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4"/>
  </bookViews>
  <sheets>
    <sheet name="SERVIÇOS SEINFRA" sheetId="49" state="hidden" r:id="rId1"/>
    <sheet name="COTAÇÕES" sheetId="50" state="hidden" r:id="rId2"/>
    <sheet name="03_URBANIZAÇÃO " sheetId="29" r:id="rId3"/>
    <sheet name="CRONOGRAMA URBANIZAÇÃO" sheetId="54" r:id="rId4"/>
    <sheet name="COMPOSIÇÕES TOTAIS" sheetId="20" r:id="rId5"/>
    <sheet name="INSUMOS 11_19" sheetId="46" r:id="rId6"/>
    <sheet name="SERVIÇOS 11_19" sheetId="47" r:id="rId7"/>
  </sheets>
  <definedNames>
    <definedName name="_xlnm._FilterDatabase" localSheetId="2" hidden="1">'03_URBANIZAÇÃO '!$B$7:$R$26</definedName>
    <definedName name="_xlnm._FilterDatabase" localSheetId="4" hidden="1">'COMPOSIÇÕES TOTAIS'!$A$1:$H$632</definedName>
    <definedName name="_xlnm._FilterDatabase" localSheetId="5" hidden="1">'INSUMOS 11_19'!$A$1:$D$5371</definedName>
    <definedName name="_xlnm._FilterDatabase" localSheetId="0" hidden="1">'SERVIÇOS SEINFRA'!$A$1:$D$4345</definedName>
    <definedName name="_xlnm.Print_Area" localSheetId="2">'03_URBANIZAÇÃO '!$B$1:$R$26</definedName>
    <definedName name="_xlnm.Print_Area" localSheetId="4">'COMPOSIÇÕES TOTAIS'!$B$3:$H$935</definedName>
    <definedName name="_xlnm.Print_Area" localSheetId="3">'CRONOGRAMA URBANIZAÇÃO'!$B$2:$L$19</definedName>
    <definedName name="_xlnm.Print_Area" localSheetId="6">'SERVIÇOS 11_19'!$A$1:$D$6542</definedName>
  </definedNames>
  <calcPr calcId="162913"/>
</workbook>
</file>

<file path=xl/calcChain.xml><?xml version="1.0" encoding="utf-8"?>
<calcChain xmlns="http://schemas.openxmlformats.org/spreadsheetml/2006/main">
  <c r="G1548" i="20" l="1"/>
  <c r="H1548" i="20" s="1"/>
  <c r="G1547" i="20"/>
  <c r="H1547" i="20" s="1"/>
  <c r="G1546" i="20"/>
  <c r="E1548" i="20"/>
  <c r="D1548" i="20"/>
  <c r="E1547" i="20"/>
  <c r="D1547" i="20"/>
  <c r="E1546" i="20"/>
  <c r="D1546" i="20"/>
  <c r="G1542" i="20"/>
  <c r="H1542" i="20" s="1"/>
  <c r="G1541" i="20"/>
  <c r="H1541" i="20" s="1"/>
  <c r="E1542" i="20"/>
  <c r="D1542" i="20"/>
  <c r="E1541" i="20"/>
  <c r="D1541" i="20"/>
  <c r="H1546" i="20"/>
  <c r="H1549" i="20" l="1"/>
  <c r="H1543" i="20"/>
  <c r="H1551" i="20" s="1"/>
  <c r="H1553" i="20" s="1"/>
  <c r="G1536" i="20" s="1"/>
  <c r="H1536" i="20" s="1"/>
  <c r="D6530" i="47" s="1"/>
  <c r="H794" i="20"/>
  <c r="H793" i="20"/>
  <c r="H777" i="20"/>
  <c r="H776" i="20"/>
  <c r="H760" i="20"/>
  <c r="H759" i="20"/>
  <c r="G513" i="20"/>
  <c r="H513" i="20" s="1"/>
  <c r="E513" i="20"/>
  <c r="D513" i="20"/>
  <c r="H406" i="20"/>
  <c r="H383" i="20"/>
  <c r="H289" i="20"/>
  <c r="G679" i="20" l="1"/>
  <c r="H679" i="20" s="1"/>
  <c r="E679" i="20"/>
  <c r="D679" i="20"/>
  <c r="G678" i="20"/>
  <c r="H678" i="20" s="1"/>
  <c r="E678" i="20"/>
  <c r="D678" i="20"/>
  <c r="H680" i="20" l="1"/>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G1414" i="20"/>
  <c r="E1414" i="20"/>
  <c r="D1414" i="20"/>
  <c r="G1410" i="20"/>
  <c r="H1410" i="20" s="1"/>
  <c r="E1410" i="20"/>
  <c r="D1410" i="20"/>
  <c r="G1409" i="20"/>
  <c r="H1409" i="20" s="1"/>
  <c r="E1409" i="20"/>
  <c r="D1409" i="20"/>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1244" i="20"/>
  <c r="H1246" i="20" s="1"/>
  <c r="G1229" i="20" s="1"/>
  <c r="H1229" i="20" s="1"/>
  <c r="D6507" i="47" s="1"/>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F22" i="29"/>
  <c r="E22" i="29"/>
  <c r="F12" i="29"/>
  <c r="E12" i="29"/>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46" i="20"/>
  <c r="H748" i="20" s="1"/>
  <c r="G728" i="20" s="1"/>
  <c r="H728" i="20" s="1"/>
  <c r="D6480" i="47" s="1"/>
  <c r="H12" i="29"/>
  <c r="H22" i="29"/>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690" i="20" l="1"/>
  <c r="H695" i="20"/>
  <c r="H675" i="20"/>
  <c r="H665" i="20"/>
  <c r="H658" i="20"/>
  <c r="H648" i="20"/>
  <c r="H639" i="20"/>
  <c r="H23" i="29"/>
  <c r="R23" i="29" s="1"/>
  <c r="F23" i="29"/>
  <c r="E23" i="29"/>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18" i="29"/>
  <c r="H17" i="29"/>
  <c r="R17" i="29" s="1"/>
  <c r="H16" i="29"/>
  <c r="R16" i="29" s="1"/>
  <c r="H15" i="29"/>
  <c r="R15" i="29" s="1"/>
  <c r="H14" i="29"/>
  <c r="R14" i="29" s="1"/>
  <c r="H13" i="29"/>
  <c r="R13" i="29" s="1"/>
  <c r="F18" i="29"/>
  <c r="E18" i="29"/>
  <c r="F17" i="29"/>
  <c r="F16" i="29"/>
  <c r="F15" i="29"/>
  <c r="F14" i="29"/>
  <c r="F13" i="29"/>
  <c r="H631" i="20" l="1"/>
  <c r="D6473" i="47" s="1"/>
  <c r="J24" i="29" l="1"/>
  <c r="I24" i="29"/>
  <c r="G18" i="29" l="1"/>
  <c r="R18" i="29" s="1"/>
  <c r="G12" i="29" l="1"/>
  <c r="J19" i="29" l="1"/>
  <c r="I19" i="29"/>
  <c r="H626" i="20"/>
  <c r="G624" i="20" l="1"/>
  <c r="H624" i="20" s="1"/>
  <c r="H622" i="20"/>
  <c r="G618" i="20" s="1"/>
  <c r="H618" i="20" s="1"/>
  <c r="D6464"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R22" i="29"/>
  <c r="R24" i="29" s="1"/>
  <c r="E11" i="54" s="1"/>
  <c r="R12" i="29"/>
  <c r="R19" i="29" s="1"/>
  <c r="E8" i="54" s="1"/>
  <c r="I10" i="54" l="1"/>
  <c r="G10" i="54"/>
  <c r="G14" i="54" s="1"/>
  <c r="G15" i="54" s="1"/>
  <c r="G16" i="54" s="1"/>
  <c r="G18" i="54" s="1"/>
  <c r="K13" i="54"/>
  <c r="K14" i="54" s="1"/>
  <c r="I13" i="54"/>
  <c r="R25" i="29"/>
  <c r="E14" i="54"/>
  <c r="E15" i="54" s="1"/>
  <c r="D6463" i="47"/>
  <c r="F596" i="20"/>
  <c r="F573" i="20"/>
  <c r="F574" i="20"/>
  <c r="H574" i="20" s="1"/>
  <c r="F571" i="20"/>
  <c r="H571" i="20" s="1"/>
  <c r="F570" i="20"/>
  <c r="H570" i="20" s="1"/>
  <c r="F568" i="20"/>
  <c r="F567" i="20"/>
  <c r="I14" i="54" l="1"/>
  <c r="I15" i="54" s="1"/>
  <c r="I16" i="54" s="1"/>
  <c r="I18" i="54" s="1"/>
  <c r="F12" i="54"/>
  <c r="F9" i="54"/>
  <c r="K15" i="54"/>
  <c r="K16" i="54" s="1"/>
  <c r="F576" i="20"/>
  <c r="H576" i="20" s="1"/>
  <c r="H567" i="20"/>
  <c r="F597" i="20"/>
  <c r="H597" i="20" s="1"/>
  <c r="H596" i="20"/>
  <c r="F569" i="20"/>
  <c r="H569" i="20" s="1"/>
  <c r="H568" i="20"/>
  <c r="F577" i="20"/>
  <c r="H577" i="20" s="1"/>
  <c r="H573" i="20"/>
  <c r="F575" i="20"/>
  <c r="H575" i="20" s="1"/>
  <c r="K18" i="54" l="1"/>
  <c r="M22" i="54" s="1"/>
  <c r="F14" i="54"/>
  <c r="H604" i="20"/>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D6459" i="47"/>
  <c r="D6469" i="47"/>
  <c r="D6471" i="47"/>
  <c r="D6460" i="47"/>
  <c r="D6455" i="47"/>
  <c r="D6461" i="47"/>
  <c r="D6439" i="47"/>
  <c r="D6457" i="47"/>
  <c r="D6470" i="47"/>
  <c r="D6458" i="47"/>
  <c r="D6468" i="47"/>
  <c r="D6456" i="47"/>
  <c r="D6453" i="47"/>
  <c r="D6448" i="47"/>
  <c r="D6431" i="47"/>
  <c r="D6454" i="47"/>
  <c r="D6440" i="47" l="1"/>
  <c r="D6434" i="47"/>
  <c r="D6438" i="47"/>
  <c r="D6433" i="47"/>
  <c r="G266" i="20"/>
  <c r="H266" i="20" s="1"/>
  <c r="D6447" i="47"/>
  <c r="G276" i="20"/>
  <c r="H276" i="20" s="1"/>
  <c r="G151" i="20"/>
  <c r="H151" i="20" s="1"/>
  <c r="D6437" i="47" l="1"/>
  <c r="G223" i="20"/>
  <c r="H223" i="20" s="1"/>
  <c r="D6446" i="47"/>
  <c r="D6445" i="47"/>
  <c r="D6444" i="47"/>
  <c r="R26" i="29" l="1"/>
  <c r="G71" i="20"/>
  <c r="H71" i="20" s="1"/>
  <c r="D6441" i="47"/>
  <c r="D6466" i="47" l="1"/>
  <c r="H425" i="20" l="1"/>
  <c r="G414" i="20" s="1"/>
  <c r="H414" i="20" s="1"/>
  <c r="D6452" i="47"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<sst xmlns="http://schemas.openxmlformats.org/spreadsheetml/2006/main" count="40069" uniqueCount="21149">
  <si>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</si>
  <si>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</si>
  <si>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</si>
  <si>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</si>
  <si>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</si>
  <si>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</si>
  <si>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</si>
  <si>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</si>
  <si>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</si>
  <si>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</si>
  <si>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</si>
  <si>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</si>
  <si>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</si>
  <si>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</si>
  <si>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</si>
  <si>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</si>
  <si>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</si>
  <si>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2.2</t>
  </si>
  <si>
    <t>M2</t>
  </si>
  <si>
    <t>M3</t>
  </si>
  <si>
    <t>KG</t>
  </si>
  <si>
    <t>C0588</t>
  </si>
  <si>
    <t>UN</t>
  </si>
  <si>
    <t>SERVIÇOS COMPLEMENTARES</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</si>
  <si>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</si>
  <si>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</si>
  <si>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</si>
  <si>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</si>
  <si>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</si>
  <si>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</si>
  <si>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</si>
  <si>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</si>
  <si>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</si>
  <si>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</si>
  <si>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</si>
  <si>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</si>
  <si>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</si>
  <si>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</si>
  <si>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</si>
  <si>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</si>
  <si>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</si>
  <si>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</si>
  <si>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</si>
  <si>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</si>
  <si>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</si>
  <si>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</si>
  <si>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</si>
  <si>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</si>
  <si>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</si>
  <si>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</si>
  <si>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</si>
  <si>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</si>
  <si>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</si>
  <si>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</si>
  <si>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</si>
  <si>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</si>
  <si>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</si>
  <si>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</si>
  <si>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</si>
  <si>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</si>
  <si>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</si>
  <si>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</si>
  <si>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</si>
  <si>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</si>
  <si>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</si>
  <si>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</si>
  <si>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</si>
  <si>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</si>
  <si>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</si>
  <si>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</si>
  <si>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</si>
  <si>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</si>
  <si>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</si>
  <si>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</si>
  <si>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</si>
  <si>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</si>
  <si>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</si>
  <si>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</si>
  <si>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</si>
  <si>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</si>
  <si>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</si>
  <si>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</si>
  <si>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</si>
  <si>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</si>
  <si>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</si>
  <si>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</si>
  <si>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</si>
  <si>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</si>
  <si>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</si>
  <si>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</si>
  <si>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</si>
  <si>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</si>
  <si>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</si>
  <si>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</si>
  <si>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</si>
  <si>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</si>
  <si>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</si>
  <si>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</si>
  <si>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</si>
  <si>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</si>
  <si>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</si>
  <si>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</si>
  <si>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</si>
  <si>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</si>
  <si>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</si>
  <si>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</si>
  <si>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</si>
  <si>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</si>
  <si>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</si>
  <si>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</si>
  <si>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</si>
  <si>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</si>
  <si>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</si>
  <si>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</si>
  <si>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</si>
  <si>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</si>
  <si>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</si>
  <si>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</si>
  <si>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</si>
  <si>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</si>
  <si>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</si>
  <si>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</si>
  <si>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</si>
  <si>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</si>
  <si>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</si>
  <si>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</si>
  <si>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</si>
  <si>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</si>
  <si>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</si>
  <si>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</si>
  <si>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</si>
  <si>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</si>
  <si>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</si>
  <si>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</si>
  <si>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</si>
  <si>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</si>
  <si>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</si>
  <si>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</si>
  <si>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</si>
  <si>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</si>
  <si>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</si>
  <si>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</si>
  <si>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</si>
  <si>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</si>
  <si>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</si>
  <si>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</si>
  <si>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</si>
  <si>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</si>
  <si>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</si>
  <si>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</si>
  <si>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</si>
  <si>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</si>
  <si>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</si>
  <si>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</si>
  <si>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</si>
  <si>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</si>
  <si>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</si>
  <si>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</si>
  <si>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</si>
  <si>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</si>
  <si>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</si>
  <si>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</si>
  <si>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</si>
  <si>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</si>
  <si>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</si>
  <si>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</si>
  <si>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</si>
  <si>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</si>
  <si>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</si>
  <si>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</si>
  <si>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</si>
  <si>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</si>
  <si>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</si>
  <si>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</si>
  <si>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</si>
  <si>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</si>
  <si>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</si>
  <si>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</si>
  <si>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</si>
  <si>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</si>
  <si>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</si>
  <si>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</si>
  <si>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</si>
  <si>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</si>
  <si>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</si>
  <si>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</si>
  <si>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</si>
  <si>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</si>
  <si>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</si>
  <si>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</si>
  <si>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</si>
  <si>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</si>
  <si>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</si>
  <si>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</si>
  <si>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</si>
  <si>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</si>
  <si>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</si>
  <si>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</si>
  <si>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</si>
  <si>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</si>
  <si>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</si>
  <si>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</si>
  <si>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</si>
  <si>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</si>
  <si>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</si>
  <si>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</si>
  <si>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</si>
  <si>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</si>
  <si>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</si>
  <si>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</si>
  <si>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</si>
  <si>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</si>
  <si>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</si>
  <si>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</si>
  <si>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</si>
  <si>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</si>
  <si>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</si>
  <si>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</si>
  <si>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</si>
  <si>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</si>
  <si>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</si>
  <si>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</si>
  <si>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</si>
  <si>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</si>
  <si>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</si>
  <si>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</si>
  <si>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</si>
  <si>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</si>
  <si>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</si>
  <si>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</si>
  <si>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</si>
  <si>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</si>
  <si>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</si>
  <si>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</si>
  <si>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</si>
  <si>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</si>
  <si>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</si>
  <si>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</si>
  <si>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</si>
  <si>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</si>
  <si>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</si>
  <si>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</si>
  <si>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</si>
  <si>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</si>
  <si>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</si>
  <si>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</si>
  <si>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</si>
  <si>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</si>
  <si>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</si>
  <si>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</si>
  <si>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</si>
  <si>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</si>
  <si>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</si>
  <si>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</si>
  <si>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</si>
  <si>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</si>
  <si>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</si>
  <si>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</si>
  <si>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</si>
  <si>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</si>
  <si>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</si>
  <si>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</si>
  <si>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</si>
  <si>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</si>
  <si>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</si>
  <si>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</si>
  <si>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</si>
  <si>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</si>
  <si>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</si>
  <si>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</si>
  <si>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</si>
  <si>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</si>
  <si>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</si>
  <si>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</si>
  <si>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</si>
  <si>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</si>
  <si>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</si>
  <si>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</si>
  <si>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</si>
  <si>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</si>
  <si>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</si>
  <si>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</si>
  <si>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</si>
  <si>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</si>
  <si>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</si>
  <si>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</si>
  <si>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</si>
  <si>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</si>
  <si>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</si>
  <si>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</si>
  <si>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</si>
  <si>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</si>
  <si>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</si>
  <si>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</si>
  <si>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</si>
  <si>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</si>
  <si>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</si>
  <si>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</si>
  <si>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</si>
  <si>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</si>
  <si>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</si>
  <si>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</si>
  <si>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</si>
  <si>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</si>
  <si>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</si>
  <si>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</si>
  <si>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</si>
  <si>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</si>
  <si>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</si>
  <si>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</si>
  <si>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</si>
  <si>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</si>
  <si>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</si>
  <si>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</si>
  <si>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</si>
  <si>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</si>
  <si>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</si>
  <si>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</si>
  <si>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</si>
  <si>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</si>
  <si>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</si>
  <si>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</si>
  <si>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</si>
  <si>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</si>
  <si>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</si>
  <si>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</si>
  <si>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</si>
  <si>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</si>
  <si>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</si>
  <si>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</si>
  <si>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</si>
  <si>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</si>
  <si>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</si>
  <si>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</si>
  <si>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</si>
  <si>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</si>
  <si>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</si>
  <si>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</si>
  <si>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</si>
  <si>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</si>
  <si>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</si>
  <si>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</si>
  <si>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</si>
  <si>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</si>
  <si>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</si>
  <si>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</si>
  <si>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</si>
  <si>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</si>
  <si>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</si>
  <si>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</si>
  <si>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</si>
  <si>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</si>
  <si>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</si>
  <si>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</si>
  <si>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</si>
  <si>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</si>
  <si>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</si>
  <si>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</si>
  <si>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</si>
  <si>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</si>
  <si>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</si>
  <si>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</si>
  <si>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</si>
  <si>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</si>
  <si>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</si>
  <si>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</si>
  <si>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</si>
  <si>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</si>
  <si>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</si>
  <si>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</si>
  <si>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</si>
  <si>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</si>
  <si>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</si>
  <si>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</si>
  <si>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</si>
  <si>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</si>
  <si>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</si>
  <si>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</si>
  <si>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</si>
  <si>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</si>
  <si>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</si>
  <si>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</si>
  <si>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</si>
  <si>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</si>
  <si>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</si>
  <si>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</si>
  <si>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</si>
  <si>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</si>
  <si>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</si>
  <si>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</si>
  <si>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</si>
  <si>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</si>
  <si>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</si>
  <si>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</si>
  <si>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</si>
  <si>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</si>
  <si>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</si>
  <si>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</si>
  <si>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</si>
  <si>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</si>
  <si>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</si>
  <si>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</si>
  <si>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</si>
  <si>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</si>
  <si>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</si>
  <si>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</si>
  <si>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</si>
  <si>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</si>
  <si>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</si>
  <si>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</si>
  <si>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</si>
  <si>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</si>
  <si>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</si>
  <si>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</si>
  <si>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</si>
  <si>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</si>
  <si>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</si>
  <si>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</si>
  <si>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</si>
  <si>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</si>
  <si>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</si>
  <si>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</si>
  <si>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</si>
  <si>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</si>
  <si>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</si>
  <si>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</si>
  <si>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</si>
  <si>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</si>
  <si>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</si>
  <si>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</si>
  <si>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</si>
  <si>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</si>
  <si>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</si>
  <si>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</si>
  <si>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</si>
  <si>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</si>
  <si>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</si>
  <si>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</si>
  <si>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</si>
  <si>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</si>
  <si>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</si>
  <si>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</si>
  <si>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</si>
  <si>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</si>
  <si>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</si>
  <si>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</si>
  <si>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</si>
  <si>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</si>
  <si>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</si>
  <si>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</si>
  <si>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</si>
  <si>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</si>
  <si>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</si>
  <si>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</si>
  <si>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</si>
  <si>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</si>
  <si>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</si>
  <si>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</si>
  <si>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</si>
  <si>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</si>
  <si>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</si>
  <si>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</si>
  <si>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</si>
  <si>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</si>
  <si>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</si>
  <si>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</si>
  <si>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</si>
  <si>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</si>
  <si>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</si>
  <si>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</si>
  <si>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</si>
  <si>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</si>
  <si>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</si>
  <si>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</si>
  <si>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</si>
  <si>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</si>
  <si>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</si>
  <si>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</si>
  <si>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</si>
  <si>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</si>
  <si>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</si>
  <si>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</si>
  <si>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</si>
  <si>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</si>
  <si>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</si>
  <si>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</si>
  <si>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</si>
  <si>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</si>
  <si>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</si>
  <si>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</si>
  <si>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</si>
  <si>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</si>
  <si>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</si>
  <si>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</si>
  <si>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</si>
  <si>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</si>
  <si>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</si>
  <si>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</si>
  <si>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</si>
  <si>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</si>
  <si>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</si>
  <si>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</si>
  <si>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</si>
  <si>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</si>
  <si>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</si>
  <si>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</si>
  <si>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</si>
  <si>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</si>
  <si>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</si>
  <si>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</si>
  <si>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</si>
  <si>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</si>
  <si>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</si>
  <si>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</si>
  <si>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</si>
  <si>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</si>
  <si>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</si>
  <si>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</si>
  <si>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</si>
  <si>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</si>
  <si>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</si>
  <si>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</si>
  <si>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</si>
  <si>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</si>
  <si>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</si>
  <si>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</si>
  <si>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</si>
  <si>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</si>
  <si>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</si>
  <si>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</si>
  <si>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</si>
  <si>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</si>
  <si>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</si>
  <si>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</si>
  <si>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</si>
  <si>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</si>
  <si>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</si>
  <si>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</si>
  <si>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</si>
  <si>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</si>
  <si>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</si>
  <si>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</si>
  <si>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</si>
  <si>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</si>
  <si>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</si>
  <si>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</si>
  <si>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</si>
  <si>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</si>
  <si>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</si>
  <si>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</si>
  <si>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</si>
  <si>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</si>
  <si>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</si>
  <si>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</si>
  <si>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</si>
  <si>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</si>
  <si>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</si>
  <si>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</si>
  <si>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</si>
  <si>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</si>
  <si>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</si>
  <si>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</si>
  <si>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</si>
  <si>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</si>
  <si>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</si>
  <si>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</si>
  <si>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</si>
  <si>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</si>
  <si>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</si>
  <si>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</si>
  <si>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</si>
  <si>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</si>
  <si>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</si>
  <si>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</si>
  <si>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</si>
  <si>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</si>
  <si>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</si>
  <si>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</si>
  <si>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</si>
  <si>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</si>
  <si>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</si>
  <si>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</si>
  <si>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</si>
  <si>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</si>
  <si>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</si>
  <si>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</si>
  <si>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</si>
  <si>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</si>
  <si>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</si>
  <si>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</si>
  <si>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</si>
  <si>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</si>
  <si>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</si>
  <si>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</si>
  <si>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</si>
  <si>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</si>
  <si>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</si>
  <si>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</si>
  <si>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</si>
  <si>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</si>
  <si>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</si>
  <si>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</si>
  <si>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</si>
  <si>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</si>
  <si>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</si>
  <si>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</si>
  <si>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</si>
  <si>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</si>
  <si>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</si>
  <si>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</si>
  <si>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</si>
  <si>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</si>
  <si>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</si>
  <si>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</si>
  <si>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</si>
  <si>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</si>
  <si>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</si>
  <si>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</si>
  <si>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</si>
  <si>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</si>
  <si>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</si>
  <si>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</si>
  <si>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</si>
  <si>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</si>
  <si>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</si>
  <si>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</si>
  <si>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</si>
  <si>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</si>
  <si>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</si>
  <si>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</si>
  <si>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</si>
  <si>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</si>
  <si>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</si>
  <si>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</si>
  <si>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</si>
  <si>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</si>
  <si>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</si>
  <si>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</si>
  <si>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</si>
  <si>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</si>
  <si>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</si>
  <si>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</si>
  <si>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</si>
  <si>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</si>
  <si>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</si>
  <si>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</si>
  <si>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</si>
  <si>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</si>
  <si>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</si>
  <si>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</si>
  <si>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</si>
  <si>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</si>
  <si>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</si>
  <si>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</si>
  <si>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</si>
  <si>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</si>
  <si>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</si>
  <si>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</si>
  <si>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</si>
  <si>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</si>
  <si>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</si>
  <si>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</si>
  <si>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</si>
  <si>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</si>
  <si>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</si>
  <si>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</si>
  <si>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</si>
  <si>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</si>
  <si>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</si>
  <si>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</si>
  <si>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</si>
  <si>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</si>
  <si>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</si>
  <si>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</si>
  <si>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</si>
  <si>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</si>
  <si>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</si>
  <si>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</si>
  <si>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</si>
  <si>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</si>
  <si>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</si>
  <si>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</si>
  <si>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</si>
  <si>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</si>
  <si>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</si>
  <si>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</si>
  <si>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</si>
  <si>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</si>
  <si>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</si>
  <si>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</si>
  <si>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</si>
  <si>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</si>
  <si>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</si>
  <si>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</si>
  <si>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</si>
  <si>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</si>
  <si>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</si>
  <si>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</si>
  <si>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</si>
  <si>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</si>
  <si>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</si>
  <si>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</si>
  <si>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</si>
  <si>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</si>
  <si>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</si>
  <si>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</si>
  <si>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</si>
  <si>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</si>
  <si>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</si>
  <si>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</si>
  <si>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</si>
  <si>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</si>
  <si>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</si>
  <si>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</si>
  <si>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</si>
  <si>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</si>
  <si>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</si>
  <si>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</si>
  <si>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</si>
  <si>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</si>
  <si>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</si>
  <si>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</si>
  <si>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</si>
  <si>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</si>
  <si>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</si>
  <si>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</si>
  <si>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</si>
  <si>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</si>
  <si>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</si>
  <si>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</si>
  <si>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</si>
  <si>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</si>
  <si>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</si>
  <si>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</si>
  <si>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</si>
  <si>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</si>
  <si>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</si>
  <si>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</si>
  <si>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</si>
  <si>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</si>
  <si>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</si>
  <si>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</si>
  <si>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</si>
  <si>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</si>
  <si>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</si>
  <si>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</si>
  <si>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</si>
  <si>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</si>
  <si>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</si>
  <si>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</si>
  <si>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</si>
  <si>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</si>
  <si>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</si>
  <si>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</si>
  <si>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</si>
  <si>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</si>
  <si>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</si>
  <si>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</si>
  <si>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</si>
  <si>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</si>
  <si>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</si>
  <si>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</si>
  <si>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</si>
  <si>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</si>
  <si>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</si>
  <si>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</si>
  <si>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</si>
  <si>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</si>
  <si>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</si>
  <si>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</si>
  <si>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</si>
  <si>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</si>
  <si>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</si>
  <si>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</si>
  <si>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</si>
  <si>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</si>
  <si>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</si>
  <si>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</si>
  <si>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</si>
  <si>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</si>
  <si>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</si>
  <si>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</si>
  <si>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</si>
  <si>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</si>
  <si>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</si>
  <si>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</si>
  <si>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</si>
  <si>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</si>
  <si>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</si>
  <si>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</si>
  <si>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</si>
  <si>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</si>
  <si>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</si>
  <si>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</si>
  <si>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</si>
  <si>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</si>
  <si>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</si>
  <si>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</si>
  <si>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</si>
  <si>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</si>
  <si>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</si>
  <si>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</si>
  <si>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</si>
  <si>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</si>
  <si>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</si>
  <si>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</si>
  <si>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</si>
  <si>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</si>
  <si>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</si>
  <si>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</si>
  <si>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</si>
  <si>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</si>
  <si>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</si>
  <si>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</si>
  <si>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</si>
  <si>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</si>
  <si>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</si>
  <si>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</si>
  <si>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</si>
  <si>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</si>
  <si>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</si>
  <si>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</si>
  <si>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</si>
  <si>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</si>
  <si>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</si>
  <si>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</si>
  <si>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</si>
  <si>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</si>
  <si>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</si>
  <si>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</si>
  <si>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</si>
  <si>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</si>
  <si>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</si>
  <si>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</si>
  <si>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</si>
  <si>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</si>
  <si>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</si>
  <si>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</si>
  <si>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</si>
  <si>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</si>
  <si>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</si>
  <si>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</si>
  <si>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</si>
  <si>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</si>
  <si>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</si>
  <si>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</si>
  <si>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</si>
  <si>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</si>
  <si>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</si>
  <si>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</si>
  <si>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</si>
  <si>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</si>
  <si>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</si>
  <si>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</si>
  <si>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</si>
  <si>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</si>
  <si>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</si>
  <si>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</si>
  <si>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</si>
  <si>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</si>
  <si>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</si>
  <si>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</si>
  <si>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</si>
  <si>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</si>
  <si>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</si>
  <si>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</si>
  <si>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</si>
  <si>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</si>
  <si>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</si>
  <si>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</si>
  <si>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</si>
  <si>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</si>
  <si>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</si>
  <si>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</si>
  <si>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</si>
  <si>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</si>
  <si>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</si>
  <si>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</si>
  <si>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</si>
  <si>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</si>
  <si>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</si>
  <si>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</si>
  <si>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</si>
  <si>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</si>
  <si>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</si>
  <si>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</si>
  <si>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</si>
  <si>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</si>
  <si>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</si>
  <si>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</si>
  <si>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</si>
  <si>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</si>
  <si>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</si>
  <si>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</si>
  <si>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</si>
  <si>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</si>
  <si>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</si>
  <si>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</si>
  <si>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</si>
  <si>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</si>
  <si>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</si>
  <si>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</si>
  <si>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</si>
  <si>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</si>
  <si>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</si>
  <si>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</si>
  <si>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</si>
  <si>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</si>
  <si>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</si>
  <si>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</si>
  <si>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</si>
  <si>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</si>
  <si>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</si>
  <si>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</si>
  <si>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</si>
  <si>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</si>
  <si>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</si>
  <si>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</si>
  <si>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</si>
  <si>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</si>
  <si>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</si>
  <si>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</si>
  <si>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</si>
  <si>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</si>
  <si>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</si>
  <si>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</si>
  <si>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</si>
  <si>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</si>
  <si>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</si>
  <si>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</si>
  <si>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</si>
  <si>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</si>
  <si>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</si>
  <si>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</si>
  <si>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</si>
  <si>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</si>
  <si>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</si>
  <si>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</si>
  <si>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</si>
  <si>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</si>
  <si>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</si>
  <si>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</si>
  <si>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</si>
  <si>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</si>
  <si>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</si>
  <si>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</si>
  <si>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</si>
  <si>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</si>
  <si>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</si>
  <si>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</si>
  <si>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</si>
  <si>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</si>
  <si>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</si>
  <si>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</si>
  <si>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</si>
  <si>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</si>
  <si>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</si>
  <si>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</si>
  <si>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</si>
  <si>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</si>
  <si>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</si>
  <si>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</si>
  <si>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</si>
  <si>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</si>
  <si>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</si>
  <si>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</si>
  <si>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</si>
  <si>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</si>
  <si>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</si>
  <si>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</si>
  <si>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</si>
  <si>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</si>
  <si>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</si>
  <si>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</si>
  <si>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</si>
  <si>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</si>
  <si>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</si>
  <si>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</si>
  <si>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</si>
  <si>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</si>
  <si>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</si>
  <si>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</si>
  <si>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</si>
  <si>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</si>
  <si>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</si>
  <si>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</si>
  <si>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</si>
  <si>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</si>
  <si>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</si>
  <si>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</si>
  <si>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</si>
  <si>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</si>
  <si>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</si>
  <si>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</si>
  <si>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</si>
  <si>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</si>
  <si>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</si>
  <si>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</si>
  <si>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</si>
  <si>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</si>
  <si>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</si>
  <si>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</si>
  <si>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</si>
  <si>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</si>
  <si>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</si>
  <si>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</si>
  <si>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</si>
  <si>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</si>
  <si>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</si>
  <si>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</si>
  <si>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</si>
  <si>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</si>
  <si>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</si>
  <si>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</si>
  <si>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</si>
  <si>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</si>
  <si>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</si>
  <si>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</si>
  <si>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</si>
  <si>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</si>
  <si>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</si>
  <si>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</si>
  <si>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</si>
  <si>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</si>
  <si>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</si>
  <si>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</si>
  <si>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</si>
  <si>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</si>
  <si>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</si>
  <si>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</si>
  <si>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</si>
  <si>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</si>
  <si>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</si>
  <si>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</si>
  <si>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</si>
  <si>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</si>
  <si>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</si>
  <si>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</si>
  <si>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</si>
  <si>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</si>
  <si>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</si>
  <si>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</si>
  <si>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</si>
  <si>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</si>
  <si>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</si>
  <si>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</si>
  <si>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</si>
  <si>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</si>
  <si>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</si>
  <si>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</si>
  <si>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</si>
  <si>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</si>
  <si>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</si>
  <si>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</si>
  <si>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</si>
  <si>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</si>
  <si>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</si>
  <si>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</si>
  <si>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</si>
  <si>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</si>
  <si>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</si>
  <si>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</si>
  <si>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</si>
  <si>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</si>
  <si>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</si>
  <si>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</si>
  <si>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</si>
  <si>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</si>
  <si>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</si>
  <si>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</si>
  <si>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</si>
  <si>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</si>
  <si>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</si>
  <si>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</si>
  <si>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</si>
  <si>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</si>
  <si>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</si>
  <si>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</si>
  <si>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</si>
  <si>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</si>
  <si>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</si>
  <si>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</si>
  <si>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</si>
  <si>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</si>
  <si>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</si>
  <si>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</si>
  <si>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</si>
  <si>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</si>
  <si>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</si>
  <si>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</si>
  <si>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</si>
  <si>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</si>
  <si>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</si>
  <si>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</si>
  <si>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</si>
  <si>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</si>
  <si>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</si>
  <si>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</si>
  <si>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</si>
  <si>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</si>
  <si>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</si>
  <si>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</si>
  <si>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</si>
  <si>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</si>
  <si>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</si>
  <si>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</si>
  <si>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</si>
  <si>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</si>
  <si>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</si>
  <si>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</si>
  <si>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</si>
  <si>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</si>
  <si>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</si>
  <si>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</si>
  <si>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</si>
  <si>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</si>
  <si>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</si>
  <si>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</si>
  <si>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</si>
  <si>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</si>
  <si>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</si>
  <si>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</si>
  <si>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</si>
  <si>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</si>
  <si>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</si>
  <si>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</si>
  <si>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</si>
  <si>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</si>
  <si>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</si>
  <si>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</si>
  <si>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</si>
  <si>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</si>
  <si>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</si>
  <si>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</si>
  <si>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</si>
  <si>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</si>
  <si>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</si>
  <si>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</si>
  <si>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</si>
  <si>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</si>
  <si>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</si>
  <si>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</si>
  <si>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</si>
  <si>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</si>
  <si>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</si>
  <si>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</si>
  <si>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</si>
  <si>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</si>
  <si>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</si>
  <si>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</si>
  <si>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</si>
  <si>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</si>
  <si>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</si>
  <si>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</si>
  <si>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</si>
  <si>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</si>
  <si>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</si>
  <si>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</si>
  <si>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</si>
  <si>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</si>
  <si>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</si>
  <si>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</si>
  <si>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</si>
  <si>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</si>
  <si>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</si>
  <si>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</si>
  <si>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</si>
  <si>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</si>
  <si>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</si>
  <si>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</si>
  <si>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</si>
  <si>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</si>
  <si>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</si>
  <si>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</si>
  <si>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</si>
  <si>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</si>
  <si>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</si>
  <si>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</si>
  <si>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</si>
  <si>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</si>
  <si>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</si>
  <si>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</si>
  <si>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</si>
  <si>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</si>
  <si>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</si>
  <si>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</si>
  <si>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</si>
  <si>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</si>
  <si>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</si>
  <si>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</si>
  <si>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</si>
  <si>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</si>
  <si>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</si>
  <si>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</si>
  <si>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</si>
  <si>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</si>
  <si>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</si>
  <si>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</si>
  <si>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</si>
  <si>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</si>
  <si>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</si>
  <si>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</si>
  <si>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</si>
  <si>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</si>
  <si>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</si>
  <si>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</si>
  <si>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</si>
  <si>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</si>
  <si>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</si>
  <si>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</si>
  <si>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</si>
  <si>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</si>
  <si>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</si>
  <si>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</si>
  <si>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</si>
  <si>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</si>
  <si>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</si>
  <si>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</si>
  <si>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</si>
  <si>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</si>
  <si>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</si>
  <si>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</si>
  <si>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</si>
  <si>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</si>
  <si>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</si>
  <si>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</si>
  <si>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</si>
  <si>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</si>
  <si>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</si>
  <si>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</si>
  <si>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</si>
  <si>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</si>
  <si>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</si>
  <si>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</si>
  <si>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</si>
  <si>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</si>
  <si>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</si>
  <si>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</si>
  <si>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</si>
  <si>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</si>
  <si>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</si>
  <si>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</si>
  <si>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</si>
  <si>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</si>
  <si>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</si>
  <si>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</si>
  <si>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</si>
  <si>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</si>
  <si>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</si>
  <si>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</si>
  <si>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</si>
  <si>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</si>
  <si>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</si>
  <si>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</si>
  <si>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</si>
  <si>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</si>
  <si>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</si>
  <si>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</si>
  <si>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</si>
  <si>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</si>
  <si>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</si>
  <si>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</si>
  <si>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</si>
  <si>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</si>
  <si>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</si>
  <si>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</si>
  <si>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</si>
  <si>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</si>
  <si>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</si>
  <si>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</si>
  <si>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</si>
  <si>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</si>
  <si>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</si>
  <si>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</si>
  <si>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</si>
  <si>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</si>
  <si>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</si>
  <si>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</si>
  <si>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</si>
  <si>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</si>
  <si>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</si>
  <si>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</si>
  <si>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</si>
  <si>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</si>
  <si>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</si>
  <si>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</si>
  <si>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</si>
  <si>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</si>
  <si>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</si>
  <si>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</si>
  <si>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</si>
  <si>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</si>
  <si>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</si>
  <si>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</si>
  <si>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</si>
  <si>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</si>
  <si>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</si>
  <si>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</si>
  <si>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</si>
  <si>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</si>
  <si>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</si>
  <si>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</si>
  <si>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</si>
  <si>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</si>
  <si>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</si>
  <si>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</si>
  <si>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</si>
  <si>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</si>
  <si>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</si>
  <si>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</si>
  <si>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</si>
  <si>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</si>
  <si>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</si>
  <si>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</si>
  <si>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</si>
  <si>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</si>
  <si>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</si>
  <si>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</si>
  <si>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</si>
  <si>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</si>
  <si>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</si>
  <si>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</si>
  <si>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</si>
  <si>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</si>
  <si>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</si>
  <si>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</si>
  <si>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</si>
  <si>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</si>
  <si>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</si>
  <si>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</si>
  <si>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</si>
  <si>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</si>
  <si>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</si>
  <si>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</si>
  <si>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</si>
  <si>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</si>
  <si>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</si>
  <si>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</si>
  <si>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</si>
  <si>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</si>
  <si>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</si>
  <si>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</si>
  <si>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</si>
  <si>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</si>
  <si>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</si>
  <si>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</si>
  <si>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</si>
  <si>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</si>
  <si>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</si>
  <si>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</si>
  <si>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</si>
  <si>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</si>
  <si>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</si>
  <si>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</si>
  <si>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</si>
  <si>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</si>
  <si>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</si>
  <si>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</si>
  <si>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</si>
  <si>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</si>
  <si>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</si>
  <si>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</si>
  <si>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</si>
  <si>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</si>
  <si>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</si>
  <si>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</si>
  <si>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</si>
  <si>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</si>
  <si>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</si>
  <si>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</si>
  <si>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</si>
  <si>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</si>
  <si>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</si>
  <si>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</si>
  <si>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</si>
  <si>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</si>
  <si>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</si>
  <si>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</si>
  <si>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</si>
  <si>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</si>
  <si>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</si>
  <si>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</si>
  <si>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</si>
  <si>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</si>
  <si>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</si>
  <si>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</si>
  <si>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</si>
  <si>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</si>
  <si>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</si>
  <si>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</si>
  <si>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</si>
  <si>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</si>
  <si>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</si>
  <si>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</si>
  <si>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</si>
  <si>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</si>
  <si>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</si>
  <si>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</si>
  <si>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</si>
  <si>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</si>
  <si>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</si>
  <si>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</si>
  <si>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</si>
  <si>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</si>
  <si>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</si>
  <si>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</si>
  <si>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</si>
  <si>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</si>
  <si>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</si>
  <si>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</si>
  <si>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</si>
  <si>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</si>
  <si>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</si>
  <si>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</si>
  <si>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</si>
  <si>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</si>
  <si>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</si>
  <si>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</si>
  <si>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</si>
  <si>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</si>
  <si>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</si>
  <si>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</si>
  <si>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</si>
  <si>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</si>
  <si>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</si>
  <si>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</si>
  <si>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</si>
  <si>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</si>
  <si>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</si>
  <si>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</si>
  <si>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</si>
  <si>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</si>
  <si>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</si>
  <si>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</si>
  <si>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</si>
  <si>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</si>
  <si>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</si>
  <si>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</si>
  <si>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</si>
  <si>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</si>
  <si>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</si>
  <si>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</si>
  <si>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</si>
  <si>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</si>
  <si>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</si>
  <si>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</si>
  <si>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</si>
  <si>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</si>
  <si>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</si>
  <si>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</si>
  <si>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</si>
  <si>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</si>
  <si>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</si>
  <si>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</si>
  <si>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</si>
  <si>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</si>
  <si>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</si>
  <si>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</si>
  <si>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</si>
  <si>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</si>
  <si>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</si>
  <si>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</si>
  <si>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</si>
  <si>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</si>
  <si>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</si>
  <si>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</si>
  <si>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</si>
  <si>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</si>
  <si>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</si>
  <si>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</si>
  <si>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</si>
  <si>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</si>
  <si>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</si>
  <si>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</si>
  <si>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</si>
  <si>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</si>
  <si>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</si>
  <si>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</si>
  <si>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</si>
  <si>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</si>
  <si>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</si>
  <si>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</si>
  <si>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</si>
  <si>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</si>
  <si>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</si>
  <si>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</si>
  <si>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</si>
  <si>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</si>
  <si>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</si>
  <si>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</si>
  <si>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</si>
  <si>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</si>
  <si>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</si>
  <si>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</si>
  <si>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</si>
  <si>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</si>
  <si>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</si>
  <si>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</si>
  <si>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</si>
  <si>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</si>
  <si>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</si>
  <si>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</si>
  <si>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</si>
  <si>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</si>
  <si>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</si>
  <si>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</si>
  <si>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</si>
  <si>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</si>
  <si>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</si>
  <si>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</si>
  <si>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</si>
  <si>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</si>
  <si>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</si>
  <si>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</si>
  <si>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</si>
  <si>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</si>
  <si>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</si>
  <si>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</si>
  <si>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</si>
  <si>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</si>
  <si>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</si>
  <si>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</si>
  <si>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</si>
  <si>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</si>
  <si>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</si>
  <si>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</si>
  <si>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</si>
  <si>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</si>
  <si>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</si>
  <si>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</si>
  <si>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</si>
  <si>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</si>
  <si>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</si>
  <si>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</si>
  <si>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</si>
  <si>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</si>
  <si>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</si>
  <si>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</si>
  <si>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</si>
  <si>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</si>
  <si>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</si>
  <si>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</si>
  <si>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</si>
  <si>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</si>
  <si>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</si>
  <si>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</si>
  <si>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</si>
  <si>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</si>
  <si>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</si>
  <si>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</si>
  <si>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</si>
  <si>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</si>
  <si>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</si>
  <si>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</si>
  <si>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</si>
  <si>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</si>
  <si>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</si>
  <si>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</si>
  <si>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</si>
  <si>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</si>
  <si>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</si>
  <si>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</si>
  <si>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</si>
  <si>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</si>
  <si>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</si>
  <si>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</si>
  <si>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</si>
  <si>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</si>
  <si>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</si>
  <si>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</si>
  <si>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</si>
  <si>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</si>
  <si>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</si>
  <si>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</si>
  <si>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</si>
  <si>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</si>
  <si>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</si>
  <si>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</si>
  <si>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</si>
  <si>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</si>
  <si>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</si>
  <si>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</si>
  <si>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</si>
  <si>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</si>
  <si>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</si>
  <si>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</si>
  <si>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</si>
  <si>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</si>
  <si>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</si>
  <si>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</si>
  <si>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</si>
  <si>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</si>
  <si>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</si>
  <si>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</si>
  <si>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</si>
  <si>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</si>
  <si>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</si>
  <si>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</si>
  <si>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</si>
  <si>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</si>
  <si>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</si>
  <si>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</si>
  <si>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</si>
  <si>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</si>
  <si>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</si>
  <si>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</si>
  <si>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</si>
  <si>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</si>
  <si>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</si>
  <si>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</si>
  <si>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</si>
  <si>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</si>
  <si>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</si>
  <si>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</si>
  <si>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</si>
  <si>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</si>
  <si>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</si>
  <si>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</si>
  <si>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</si>
  <si>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</si>
  <si>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</si>
  <si>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</si>
  <si>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</si>
  <si>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</si>
  <si>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</si>
  <si>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</si>
  <si>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</si>
  <si>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</si>
  <si>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</si>
  <si>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</si>
  <si>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</si>
  <si>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</si>
  <si>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</si>
  <si>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</si>
  <si>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</si>
  <si>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</si>
  <si>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</si>
  <si>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</si>
  <si>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</si>
  <si>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</si>
  <si>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</si>
  <si>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</si>
  <si>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</si>
  <si>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</si>
  <si>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</si>
  <si>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</si>
  <si>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</si>
  <si>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</si>
  <si>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</si>
  <si>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</si>
  <si>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</si>
  <si>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</si>
  <si>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</si>
  <si>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</si>
  <si>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</si>
  <si>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</si>
  <si>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</si>
  <si>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</si>
  <si>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</si>
  <si>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</si>
  <si>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</si>
  <si>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</si>
  <si>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</si>
  <si>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</si>
  <si>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</si>
  <si>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</si>
  <si>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</si>
  <si>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</si>
  <si>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</si>
  <si>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</si>
  <si>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</si>
  <si>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</si>
  <si>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</si>
  <si>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</si>
  <si>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</si>
  <si>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</si>
  <si>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</si>
  <si>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</si>
  <si>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</si>
  <si>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</si>
  <si>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</si>
  <si>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</si>
  <si>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</si>
  <si>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</si>
  <si>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</si>
  <si>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</si>
  <si>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</si>
  <si>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</si>
  <si>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</si>
  <si>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</si>
  <si>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</si>
  <si>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</si>
  <si>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</si>
  <si>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</si>
  <si>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</si>
  <si>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</si>
  <si>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</si>
  <si>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</si>
  <si>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</si>
  <si>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</si>
  <si>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</si>
  <si>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</si>
  <si>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</si>
  <si>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</si>
  <si>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</si>
  <si>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</si>
  <si>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</si>
  <si>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</si>
  <si>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</si>
  <si>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</si>
  <si>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</si>
  <si>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</si>
  <si>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</si>
  <si>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</si>
  <si>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</si>
  <si>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</si>
  <si>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</si>
  <si>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</si>
  <si>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</si>
  <si>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</si>
  <si>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</si>
  <si>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</si>
  <si>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</si>
  <si>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</si>
  <si>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</si>
  <si>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</si>
  <si>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</si>
  <si>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</si>
  <si>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</si>
  <si>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</si>
  <si>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</si>
  <si>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</si>
  <si>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</si>
  <si>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</si>
  <si>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</si>
  <si>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</si>
  <si>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</si>
  <si>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</si>
  <si>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</si>
  <si>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</si>
  <si>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</si>
  <si>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</si>
  <si>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</si>
  <si>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</si>
  <si>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</si>
  <si>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</si>
  <si>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</si>
  <si>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</si>
  <si>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</si>
  <si>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</si>
  <si>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</si>
  <si>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</si>
  <si>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</si>
  <si>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</si>
  <si>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</si>
  <si>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</si>
  <si>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</si>
  <si>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</si>
  <si>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</si>
  <si>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</si>
  <si>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</si>
  <si>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</si>
  <si>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</si>
  <si>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</si>
  <si>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</si>
  <si>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</si>
  <si>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</si>
  <si>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</si>
  <si>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</si>
  <si>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</si>
  <si>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</si>
  <si>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</si>
  <si>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</si>
  <si>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</si>
  <si>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</si>
  <si>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</si>
  <si>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</si>
  <si>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</si>
  <si>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</si>
  <si>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</si>
  <si>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</si>
  <si>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</si>
  <si>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</si>
  <si>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</si>
  <si>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</si>
  <si>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</si>
  <si>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</si>
  <si>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</si>
  <si>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</si>
  <si>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</si>
  <si>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</si>
  <si>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</si>
  <si>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</si>
  <si>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</si>
  <si>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</si>
  <si>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</si>
  <si>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</si>
  <si>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</si>
  <si>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</si>
  <si>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</si>
  <si>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</si>
  <si>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</si>
  <si>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</si>
  <si>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</si>
  <si>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</si>
  <si>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</si>
  <si>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</si>
  <si>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</si>
  <si>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</si>
  <si>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</si>
  <si>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</si>
  <si>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</si>
  <si>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</si>
  <si>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</si>
  <si>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</si>
  <si>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</si>
  <si>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</si>
  <si>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</si>
  <si>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</si>
  <si>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</si>
  <si>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</si>
  <si>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</si>
  <si>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</si>
  <si>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</si>
  <si>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</si>
  <si>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</si>
  <si>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</si>
  <si>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</si>
  <si>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</si>
  <si>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</si>
  <si>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</si>
  <si>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</si>
  <si>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</si>
  <si>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</si>
  <si>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</si>
  <si>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</si>
  <si>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</si>
  <si>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</si>
  <si>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</si>
  <si>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</si>
  <si>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</si>
  <si>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</si>
  <si>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</si>
  <si>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</si>
  <si>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</si>
  <si>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</si>
  <si>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</si>
  <si>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</si>
  <si>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</si>
  <si>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</si>
  <si>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</si>
  <si>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</si>
  <si>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</si>
  <si>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</si>
  <si>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</si>
  <si>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</si>
  <si>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</si>
  <si>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</si>
  <si>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</si>
  <si>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</si>
  <si>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</si>
  <si>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</si>
  <si>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</si>
  <si>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</si>
  <si>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</si>
  <si>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</si>
  <si>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</si>
  <si>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</si>
  <si>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</si>
  <si>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</si>
  <si>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</si>
  <si>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</si>
  <si>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</si>
  <si>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</si>
  <si>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</si>
  <si>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</si>
  <si>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</si>
  <si>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</si>
  <si>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</si>
  <si>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</si>
  <si>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</si>
  <si>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</si>
  <si>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</si>
  <si>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</si>
  <si>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</si>
  <si>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</si>
  <si>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</si>
  <si>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</si>
  <si>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</si>
  <si>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</si>
  <si>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</si>
  <si>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</si>
  <si>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</si>
  <si>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</si>
  <si>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</si>
  <si>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</si>
  <si>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</si>
  <si>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</si>
  <si>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</si>
  <si>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</si>
  <si>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</si>
  <si>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</si>
  <si>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</si>
  <si>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</si>
  <si>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</si>
  <si>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</si>
  <si>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</si>
  <si>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</si>
  <si>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</si>
  <si>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</si>
  <si>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</si>
  <si>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</si>
  <si>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</si>
  <si>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</si>
  <si>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</si>
  <si>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</si>
  <si>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</si>
  <si>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</si>
  <si>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</si>
  <si>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</si>
  <si>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</si>
  <si>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</si>
  <si>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</si>
  <si>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</si>
  <si>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</si>
  <si>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</si>
  <si>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</si>
  <si>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</si>
  <si>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</si>
  <si>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</si>
  <si>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</si>
  <si>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</si>
  <si>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</si>
  <si>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</si>
  <si>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</si>
  <si>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</si>
  <si>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</si>
  <si>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</si>
  <si>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</si>
  <si>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</si>
  <si>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</si>
  <si>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</si>
  <si>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</si>
  <si>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</si>
  <si>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</si>
  <si>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</si>
  <si>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</si>
  <si>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</si>
  <si>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</si>
  <si>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</si>
  <si>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</si>
  <si>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</si>
  <si>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</si>
  <si>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</si>
  <si>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</si>
  <si>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</si>
  <si>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</si>
  <si>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</si>
  <si>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</si>
  <si>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</si>
  <si>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</si>
  <si>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</si>
  <si>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</si>
  <si>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</si>
  <si>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</si>
  <si>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</si>
  <si>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</si>
  <si>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</si>
  <si>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</si>
  <si>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</si>
  <si>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</si>
  <si>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</si>
  <si>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</si>
  <si>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</si>
  <si>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</si>
  <si>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</si>
  <si>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</si>
  <si>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</si>
  <si>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</si>
  <si>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</si>
  <si>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</si>
  <si>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</si>
  <si>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</si>
  <si>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</si>
  <si>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</si>
  <si>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</si>
  <si>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</si>
  <si>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</si>
  <si>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</si>
  <si>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</si>
  <si>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</si>
  <si>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</si>
  <si>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</si>
  <si>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</si>
  <si>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</si>
  <si>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</si>
  <si>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</si>
  <si>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</si>
  <si>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</si>
  <si>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</si>
  <si>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</si>
  <si>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</si>
  <si>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</si>
  <si>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</si>
  <si>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</si>
  <si>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</si>
  <si>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</si>
  <si>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</si>
  <si>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</si>
  <si>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</si>
  <si>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</si>
  <si>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</si>
  <si>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</si>
  <si>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</si>
  <si>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</si>
  <si>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</si>
  <si>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</si>
  <si>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</si>
  <si>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</si>
  <si>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</si>
  <si>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</si>
  <si>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</si>
  <si>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</si>
  <si>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</si>
  <si>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</si>
  <si>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</si>
  <si>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</si>
  <si>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</si>
  <si>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</si>
  <si>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</si>
  <si>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</si>
  <si>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</si>
  <si>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</si>
  <si>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</si>
  <si>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</si>
  <si>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</si>
  <si>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</si>
  <si>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</si>
  <si>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</si>
  <si>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</si>
  <si>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</si>
  <si>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</si>
  <si>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</si>
  <si>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</si>
  <si>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</si>
  <si>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</si>
  <si>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</si>
  <si>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</si>
  <si>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</si>
  <si>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</si>
  <si>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</si>
  <si>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</si>
  <si>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</si>
  <si>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</si>
  <si>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</si>
  <si>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</si>
  <si>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</si>
  <si>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</si>
  <si>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</si>
  <si>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</si>
  <si>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</si>
  <si>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</si>
  <si>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</si>
  <si>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</si>
  <si>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</si>
  <si>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</si>
  <si>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</si>
  <si>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</si>
  <si>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</si>
  <si>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</si>
  <si>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</si>
  <si>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</si>
  <si>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</si>
  <si>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</si>
  <si>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</si>
  <si>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</si>
  <si>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</si>
  <si>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</si>
  <si>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</si>
  <si>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</si>
  <si>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</si>
  <si>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</si>
  <si>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</si>
  <si>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</si>
  <si>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</si>
  <si>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</si>
  <si>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</si>
  <si>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</si>
  <si>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</si>
  <si>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</si>
  <si>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</si>
  <si>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</si>
  <si>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</si>
  <si>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</si>
  <si>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</si>
  <si>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</si>
  <si>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</si>
  <si>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</si>
  <si>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</si>
  <si>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</si>
  <si>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</si>
  <si>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</si>
  <si>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</si>
  <si>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</si>
  <si>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</si>
  <si>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</si>
  <si>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</si>
  <si>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</si>
  <si>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</si>
  <si>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</si>
  <si>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</si>
  <si>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</si>
  <si>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</si>
  <si>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</si>
  <si>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</si>
  <si>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</si>
  <si>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</si>
  <si>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</si>
  <si>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</si>
  <si>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</si>
  <si>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</si>
  <si>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</si>
  <si>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</si>
  <si>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</si>
  <si>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</si>
  <si>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</si>
  <si>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</si>
  <si>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</si>
  <si>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</si>
  <si>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</si>
  <si>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</si>
  <si>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</si>
  <si>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</si>
  <si>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</si>
  <si>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</si>
  <si>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</si>
  <si>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</si>
  <si>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</si>
  <si>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</si>
  <si>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</si>
  <si>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</si>
  <si>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</si>
  <si>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</si>
  <si>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</si>
  <si>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</si>
  <si>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</si>
  <si>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</si>
  <si>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</si>
  <si>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</si>
  <si>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</si>
  <si>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</si>
  <si>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</si>
  <si>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</si>
  <si>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</si>
  <si>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</si>
  <si>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</si>
  <si>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</si>
  <si>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</si>
  <si>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</si>
  <si>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</si>
  <si>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</si>
  <si>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</si>
  <si>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</si>
  <si>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</si>
  <si>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</si>
  <si>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</si>
  <si>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</si>
  <si>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</si>
  <si>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</si>
  <si>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</si>
  <si>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</si>
  <si>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</si>
  <si>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</si>
  <si>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</si>
  <si>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</si>
  <si>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</si>
  <si>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</si>
  <si>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</si>
  <si>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</si>
  <si>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</si>
  <si>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</si>
  <si>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</si>
  <si>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</si>
  <si>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</si>
  <si>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</si>
  <si>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</si>
  <si>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</si>
  <si>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</si>
  <si>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</si>
  <si>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</si>
  <si>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</si>
  <si>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</si>
  <si>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</si>
  <si>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</si>
  <si>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</si>
  <si>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</si>
  <si>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</si>
  <si>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</si>
  <si>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</si>
  <si>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</si>
  <si>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</si>
  <si>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</si>
  <si>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</si>
  <si>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</si>
  <si>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</si>
  <si>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</si>
  <si>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</si>
  <si>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</si>
  <si>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</si>
  <si>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</si>
  <si>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</si>
  <si>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</si>
  <si>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</si>
  <si>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</si>
  <si>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</si>
  <si>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</si>
  <si>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</si>
  <si>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</si>
  <si>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</si>
  <si>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</si>
  <si>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</si>
  <si>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</si>
  <si>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</si>
  <si>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</si>
  <si>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</si>
  <si>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</si>
  <si>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</si>
  <si>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</si>
  <si>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</si>
  <si>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</si>
  <si>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</si>
  <si>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</si>
  <si>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</si>
  <si>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</si>
  <si>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</si>
  <si>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</si>
  <si>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</si>
  <si>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</si>
  <si>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</si>
  <si>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</si>
  <si>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</si>
  <si>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</si>
  <si>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</si>
  <si>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</si>
  <si>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</si>
  <si>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</si>
  <si>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</si>
  <si>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</si>
  <si>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</si>
  <si>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</si>
  <si>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</si>
  <si>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</si>
  <si>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</si>
  <si>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</si>
  <si>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</si>
  <si>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</si>
  <si>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</si>
  <si>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</si>
  <si>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</si>
  <si>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</si>
  <si>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</si>
  <si>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</si>
  <si>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</si>
  <si>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</si>
  <si>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</si>
  <si>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</si>
  <si>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</si>
  <si>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</si>
  <si>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</si>
  <si>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</si>
  <si>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</si>
  <si>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</si>
  <si>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</si>
  <si>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</si>
  <si>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</si>
  <si>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</si>
  <si>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</si>
  <si>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</si>
  <si>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</si>
  <si>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</si>
  <si>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</si>
  <si>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</si>
  <si>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</si>
  <si>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</si>
  <si>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</si>
  <si>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</si>
  <si>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</si>
  <si>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</si>
  <si>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</si>
  <si>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</si>
  <si>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</si>
  <si>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</si>
  <si>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</si>
  <si>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</si>
  <si>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</si>
  <si>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</si>
  <si>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</si>
  <si>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</si>
  <si>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</si>
  <si>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</si>
  <si>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</si>
  <si>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</si>
  <si>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</si>
  <si>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</si>
  <si>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</si>
  <si>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</si>
  <si>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</si>
  <si>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</si>
  <si>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</si>
  <si>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</si>
  <si>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</si>
  <si>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</si>
  <si>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</si>
  <si>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</si>
  <si>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</si>
  <si>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</si>
  <si>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</si>
  <si>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</si>
  <si>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</si>
  <si>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</si>
  <si>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</si>
  <si>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</si>
  <si>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</si>
  <si>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</si>
  <si>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</si>
  <si>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</si>
  <si>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</si>
  <si>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</si>
  <si>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</si>
  <si>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</si>
  <si>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</si>
  <si>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</si>
  <si>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</si>
  <si>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</si>
  <si>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</si>
  <si>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</si>
  <si>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</si>
  <si>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</si>
  <si>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</si>
  <si>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</si>
  <si>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</si>
  <si>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</si>
  <si>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</si>
  <si>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</si>
  <si>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</si>
  <si>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</si>
  <si>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</si>
  <si>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</si>
  <si>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</si>
  <si>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</si>
  <si>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</si>
  <si>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</si>
  <si>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</si>
  <si>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</si>
  <si>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</si>
  <si>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</si>
  <si>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</si>
  <si>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</si>
  <si>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</si>
  <si>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</si>
  <si>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</si>
  <si>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</si>
  <si>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</si>
  <si>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</si>
  <si>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</si>
  <si>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</si>
  <si>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</si>
  <si>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</si>
  <si>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</si>
  <si>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</si>
  <si>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</si>
  <si>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</si>
  <si>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</si>
  <si>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</si>
  <si>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</si>
  <si>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</si>
  <si>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</si>
  <si>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</si>
  <si>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</si>
  <si>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</si>
  <si>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</si>
  <si>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</si>
  <si>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</si>
  <si>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</si>
  <si>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</si>
  <si>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</si>
  <si>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</si>
  <si>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</si>
  <si>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</si>
  <si>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</si>
  <si>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</si>
  <si>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</si>
  <si>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</si>
  <si>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</si>
  <si>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</si>
  <si>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</si>
  <si>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</si>
  <si>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</si>
  <si>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</si>
  <si>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</si>
  <si>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</si>
  <si>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</si>
  <si>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</si>
  <si>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</si>
  <si>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</si>
  <si>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</si>
  <si>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</si>
  <si>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</si>
  <si>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</si>
  <si>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</si>
  <si>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</si>
  <si>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</si>
  <si>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</si>
  <si>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</si>
  <si>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</si>
  <si>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</si>
  <si>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</si>
  <si>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</si>
  <si>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</si>
  <si>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</si>
  <si>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</si>
  <si>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</si>
  <si>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</si>
  <si>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</si>
  <si>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</si>
  <si>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</si>
  <si>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</si>
  <si>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</si>
  <si>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</si>
  <si>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</si>
  <si>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</si>
  <si>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</si>
  <si>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</si>
  <si>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</si>
  <si>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</si>
  <si>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</si>
  <si>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</si>
  <si>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</si>
  <si>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</si>
  <si>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</si>
  <si>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</si>
  <si>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</si>
  <si>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</si>
  <si>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</si>
  <si>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</si>
  <si>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</si>
  <si>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</si>
  <si>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</si>
  <si>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</si>
  <si>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</si>
  <si>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</si>
  <si>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</si>
  <si>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</si>
  <si>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</si>
  <si>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</si>
  <si>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</si>
  <si>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</si>
  <si>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</si>
  <si>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</si>
  <si>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</si>
  <si>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</si>
  <si>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</si>
  <si>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</si>
  <si>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</si>
  <si>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</si>
  <si>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</si>
  <si>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</si>
  <si>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</si>
  <si>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</si>
  <si>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</si>
  <si>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</si>
  <si>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</si>
  <si>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</si>
  <si>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</si>
  <si>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</si>
  <si>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</si>
  <si>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</si>
  <si>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</si>
  <si>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</si>
  <si>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</si>
  <si>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</si>
  <si>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</si>
  <si>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</si>
  <si>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</si>
  <si>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</si>
  <si>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</si>
  <si>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</si>
  <si>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</si>
  <si>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</si>
  <si>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</si>
  <si>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</si>
  <si>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</si>
  <si>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</si>
  <si>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</si>
  <si>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</si>
  <si>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</si>
  <si>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</si>
  <si>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</si>
  <si>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</si>
  <si>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</si>
  <si>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</si>
  <si>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</si>
  <si>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</si>
  <si>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</si>
  <si>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</si>
  <si>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</si>
  <si>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</si>
  <si>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</si>
  <si>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</si>
  <si>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</si>
  <si>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</si>
  <si>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</si>
  <si>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</si>
  <si>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</si>
  <si>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</si>
  <si>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</si>
  <si>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</si>
  <si>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</si>
  <si>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</si>
  <si>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</si>
  <si>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</si>
  <si>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</si>
  <si>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</si>
  <si>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</si>
  <si>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</si>
  <si>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</si>
  <si>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</si>
  <si>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</si>
  <si>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</si>
  <si>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</si>
  <si>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</si>
  <si>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</si>
  <si>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</si>
  <si>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</si>
  <si>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</si>
  <si>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</si>
  <si>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</si>
  <si>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</si>
  <si>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</si>
  <si>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</si>
  <si>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</si>
  <si>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</si>
  <si>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</si>
  <si>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</si>
  <si>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</si>
  <si>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</si>
  <si>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</si>
  <si>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</si>
  <si>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</si>
  <si>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</si>
  <si>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</si>
  <si>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</si>
  <si>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</si>
  <si>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</si>
  <si>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</si>
  <si>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</si>
  <si>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</si>
  <si>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</si>
  <si>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</si>
  <si>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</si>
  <si>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</si>
  <si>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</si>
  <si>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</si>
  <si>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</si>
  <si>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</si>
  <si>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</si>
  <si>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</si>
  <si>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</si>
  <si>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</si>
  <si>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</si>
  <si>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</si>
  <si>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</si>
  <si>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</si>
  <si>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</si>
  <si>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</si>
  <si>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</si>
  <si>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</si>
  <si>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</si>
  <si>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</si>
  <si>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</si>
  <si>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</si>
  <si>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</si>
  <si>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</si>
  <si>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</si>
  <si>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</si>
  <si>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</si>
  <si>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</si>
  <si>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</si>
  <si>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</si>
  <si>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</si>
  <si>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</si>
  <si>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</si>
  <si>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</si>
  <si>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</si>
  <si>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</si>
  <si>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</si>
  <si>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</si>
  <si>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</si>
  <si>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</si>
  <si>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</si>
  <si>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</si>
  <si>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</si>
  <si>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</si>
  <si>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</si>
  <si>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</si>
  <si>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</si>
  <si>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</si>
  <si>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</si>
  <si>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</si>
  <si>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</si>
  <si>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</si>
  <si>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</si>
  <si>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</si>
  <si>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</si>
  <si>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</si>
  <si>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</si>
  <si>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</si>
  <si>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</si>
  <si>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</si>
  <si>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</si>
  <si>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</si>
  <si>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</si>
  <si>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</si>
  <si>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</si>
  <si>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</si>
  <si>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</si>
  <si>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</si>
  <si>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</si>
  <si>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</si>
  <si>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</si>
  <si>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</si>
  <si>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</si>
  <si>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</si>
  <si>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</si>
  <si>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</si>
  <si>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</si>
  <si>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</si>
  <si>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</si>
  <si>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</si>
  <si>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</si>
  <si>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</si>
  <si>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</si>
  <si>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</si>
  <si>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</si>
  <si>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</si>
  <si>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</si>
  <si>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</si>
  <si>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</si>
  <si>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</si>
  <si>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</si>
  <si>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</si>
  <si>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</si>
  <si>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</si>
  <si>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</si>
  <si>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</si>
  <si>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</si>
  <si>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</si>
  <si>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</si>
  <si>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</si>
  <si>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</si>
  <si>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</si>
  <si>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</si>
  <si>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</si>
  <si>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</si>
  <si>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</si>
  <si>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</si>
  <si>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</si>
  <si>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</si>
  <si>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</si>
  <si>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</si>
  <si>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</si>
  <si>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</si>
  <si>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</si>
  <si>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</si>
  <si>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</si>
  <si>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</si>
  <si>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</si>
  <si>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</si>
  <si>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</si>
  <si>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</si>
  <si>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</si>
  <si>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</si>
  <si>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</si>
  <si>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</si>
  <si>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</si>
  <si>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</si>
  <si>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</si>
  <si>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</si>
  <si>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</si>
  <si>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</si>
  <si>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</si>
  <si>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</si>
  <si>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</si>
  <si>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</si>
  <si>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</si>
  <si>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</si>
  <si>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</si>
  <si>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</si>
  <si>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</si>
  <si>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</si>
  <si>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</si>
  <si>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</si>
  <si>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</si>
  <si>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</si>
  <si>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</si>
  <si>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</si>
  <si>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</si>
  <si>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</si>
  <si>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</si>
  <si>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</si>
  <si>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</si>
  <si>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</si>
  <si>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</si>
  <si>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</si>
  <si>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</si>
  <si>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</si>
  <si>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</si>
  <si>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</si>
  <si>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</si>
  <si>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</si>
  <si>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</si>
  <si>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</si>
  <si>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</si>
  <si>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</si>
  <si>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</si>
  <si>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</si>
  <si>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</si>
  <si>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</si>
  <si>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</si>
  <si>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</si>
  <si>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</si>
  <si>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</si>
  <si>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</si>
  <si>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</si>
  <si>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</si>
  <si>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</si>
  <si>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</si>
  <si>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</si>
  <si>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</si>
  <si>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</si>
  <si>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</si>
  <si>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</si>
  <si>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</si>
  <si>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</si>
  <si>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</si>
  <si>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</si>
  <si>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</si>
  <si>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</si>
  <si>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</si>
  <si>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</si>
  <si>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</si>
  <si>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</si>
  <si>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</si>
  <si>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</si>
  <si>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</si>
  <si>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</si>
  <si>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</si>
  <si>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</si>
  <si>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</si>
  <si>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</si>
  <si>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</si>
  <si>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</si>
  <si>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</si>
  <si>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</si>
  <si>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</si>
  <si>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</si>
  <si>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</si>
  <si>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</si>
  <si>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</si>
  <si>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</si>
  <si>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</si>
  <si>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</si>
  <si>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</si>
  <si>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</si>
  <si>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</si>
  <si>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</si>
  <si>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</si>
  <si>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</si>
  <si>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</si>
  <si>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</si>
  <si>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</si>
  <si>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</si>
  <si>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</si>
  <si>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</si>
  <si>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</si>
  <si>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</si>
  <si>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</si>
  <si>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</si>
  <si>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</si>
  <si>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</si>
  <si>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</si>
  <si>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</si>
  <si>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</si>
  <si>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</si>
  <si>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</si>
  <si>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</si>
  <si>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</si>
  <si>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</si>
  <si>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</si>
  <si>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</si>
  <si>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</si>
  <si>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</si>
  <si>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</si>
  <si>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</si>
  <si>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</si>
  <si>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</si>
  <si>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</si>
  <si>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</si>
  <si>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</si>
  <si>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</si>
  <si>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</si>
  <si>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</si>
  <si>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</si>
  <si>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</si>
  <si>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</si>
  <si>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</si>
  <si>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</si>
  <si>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</si>
  <si>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</si>
  <si>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</si>
  <si>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</si>
  <si>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</si>
  <si>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</si>
  <si>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</si>
  <si>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</si>
  <si>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</si>
  <si>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</si>
  <si>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</si>
  <si>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</si>
  <si>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</si>
  <si>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</si>
  <si>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</si>
  <si>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</si>
  <si>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</si>
  <si>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</si>
  <si>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</si>
  <si>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</si>
  <si>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</si>
  <si>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</si>
  <si>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</si>
  <si>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</si>
  <si>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</si>
  <si>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</si>
  <si>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</si>
  <si>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</si>
  <si>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</si>
  <si>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</si>
  <si>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</si>
  <si>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</si>
  <si>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</si>
  <si>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</si>
  <si>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</si>
  <si>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</si>
  <si>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</si>
  <si>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</si>
  <si>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</si>
  <si>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</si>
  <si>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</si>
  <si>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</si>
  <si>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</si>
  <si>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</si>
  <si>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</si>
  <si>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</si>
  <si>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</si>
  <si>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</si>
  <si>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</si>
  <si>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</si>
  <si>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</si>
  <si>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</si>
  <si>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</si>
  <si>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</si>
  <si>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</si>
  <si>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</si>
  <si>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</si>
  <si>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</si>
  <si>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</si>
  <si>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</si>
  <si>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</si>
  <si>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</si>
  <si>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</si>
  <si>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</si>
  <si>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</si>
  <si>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</si>
  <si>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</si>
  <si>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</si>
  <si>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</si>
  <si>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</si>
  <si>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</si>
  <si>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</si>
  <si>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</si>
  <si>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</si>
  <si>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</si>
  <si>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</si>
  <si>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</si>
  <si>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</si>
  <si>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</si>
  <si>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</si>
  <si>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</si>
  <si>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</si>
  <si>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</si>
  <si>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</si>
  <si>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</si>
  <si>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</si>
  <si>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</si>
  <si>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</si>
  <si>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</si>
  <si>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</si>
  <si>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</si>
  <si>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</si>
  <si>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</si>
  <si>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</si>
  <si>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</si>
  <si>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</si>
  <si>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</si>
  <si>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</si>
  <si>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</si>
  <si>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</si>
  <si>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</si>
  <si>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</si>
  <si>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</si>
  <si>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</si>
  <si>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</si>
  <si>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</si>
  <si>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</si>
  <si>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</si>
  <si>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</si>
  <si>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</si>
  <si>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</si>
  <si>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</si>
  <si>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</si>
  <si>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</si>
  <si>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</si>
  <si>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</si>
  <si>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</si>
  <si>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</si>
  <si>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</si>
  <si>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</si>
  <si>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</si>
  <si>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</si>
  <si>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</si>
  <si>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</si>
  <si>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</si>
  <si>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</si>
  <si>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</si>
  <si>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</si>
  <si>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</si>
  <si>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</si>
  <si>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</si>
  <si>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</si>
  <si>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</si>
  <si>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</si>
  <si>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</si>
  <si>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</si>
  <si>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</si>
  <si>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</si>
  <si>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</si>
  <si>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</si>
  <si>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</si>
  <si>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</si>
  <si>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</si>
  <si>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</si>
  <si>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</si>
  <si>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</si>
  <si>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</si>
  <si>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</si>
  <si>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</si>
  <si>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</si>
  <si>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</si>
  <si>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</si>
  <si>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</si>
  <si>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</si>
  <si>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</si>
  <si>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</si>
  <si>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</si>
  <si>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</si>
  <si>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</si>
  <si>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</si>
  <si>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</si>
  <si>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</si>
  <si>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</si>
  <si>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</si>
  <si>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</si>
  <si>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</si>
  <si>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</si>
  <si>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</si>
  <si>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</si>
  <si>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</si>
  <si>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</si>
  <si>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</si>
  <si>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</si>
  <si>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</si>
  <si>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</si>
  <si>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</si>
  <si>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</si>
  <si>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</si>
  <si>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</si>
  <si>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</si>
  <si>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</si>
  <si>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</si>
  <si>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</si>
  <si>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</si>
  <si>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</si>
  <si>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</si>
  <si>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</si>
  <si>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</si>
  <si>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</si>
  <si>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</si>
  <si>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</si>
  <si>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</si>
  <si>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</si>
  <si>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</si>
  <si>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</si>
  <si>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</si>
  <si>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</si>
  <si>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</si>
  <si>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</si>
  <si>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</si>
  <si>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</si>
  <si>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</si>
  <si>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</si>
  <si>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</si>
  <si>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</si>
  <si>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</si>
  <si>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</si>
  <si>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</si>
  <si>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</si>
  <si>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</si>
  <si>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</si>
  <si>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</si>
  <si>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</si>
  <si>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</si>
  <si>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</si>
  <si>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</si>
  <si>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</si>
  <si>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</si>
  <si>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</si>
  <si>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</si>
  <si>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</si>
  <si>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</si>
  <si>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</si>
  <si>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</si>
  <si>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</si>
  <si>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</si>
  <si>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</si>
  <si>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</si>
  <si>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</si>
  <si>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</si>
  <si>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</si>
  <si>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</si>
  <si>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</si>
  <si>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</si>
  <si>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</si>
  <si>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</si>
  <si>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</si>
  <si>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</si>
  <si>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</si>
  <si>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</si>
  <si>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</si>
  <si>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</si>
  <si>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</si>
  <si>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</si>
  <si>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</si>
  <si>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</si>
  <si>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</si>
  <si>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</si>
  <si>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</si>
  <si>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</si>
  <si>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</si>
  <si>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</si>
  <si>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</si>
  <si>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</si>
  <si>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</si>
  <si>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</si>
  <si>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</si>
  <si>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</si>
  <si>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</si>
  <si>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</si>
  <si>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</si>
  <si>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</si>
  <si>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</si>
  <si>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</si>
  <si>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</si>
  <si>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</si>
  <si>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</si>
  <si>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</si>
  <si>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</si>
  <si>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</si>
  <si>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</si>
  <si>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</si>
  <si>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</si>
  <si>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</si>
  <si>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</si>
  <si>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</si>
  <si>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</si>
  <si>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</si>
  <si>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</si>
  <si>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</si>
  <si>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</si>
  <si>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</si>
  <si>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</si>
  <si>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</si>
  <si>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</si>
  <si>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</si>
  <si>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</si>
  <si>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</si>
  <si>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</si>
  <si>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</si>
  <si>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</si>
  <si>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</si>
  <si>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</si>
  <si>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</si>
  <si>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</si>
  <si>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</si>
  <si>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</si>
  <si>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</si>
  <si>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</si>
  <si>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</si>
  <si>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</si>
  <si>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</si>
  <si>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</si>
  <si>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</si>
  <si>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</si>
  <si>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</si>
  <si>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</si>
  <si>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</si>
  <si>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</si>
  <si>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</si>
  <si>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</si>
  <si>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</si>
  <si>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</si>
  <si>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</si>
  <si>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</si>
  <si>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</si>
  <si>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</si>
  <si>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</si>
  <si>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</si>
  <si>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</si>
  <si>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</si>
  <si>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</si>
  <si>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</si>
  <si>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</si>
  <si>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</si>
  <si>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</si>
  <si>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</si>
  <si>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</si>
  <si>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</si>
  <si>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</si>
  <si>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</si>
  <si>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</si>
  <si>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</si>
  <si>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</si>
  <si>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</si>
  <si>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</si>
  <si>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</si>
  <si>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</si>
  <si>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</si>
  <si>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</si>
  <si>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</si>
  <si>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</si>
  <si>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</si>
  <si>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</si>
  <si>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</si>
  <si>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</si>
  <si>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</si>
  <si>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</si>
  <si>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</si>
  <si>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</si>
  <si>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</si>
  <si>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</si>
  <si>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</si>
  <si>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</si>
  <si>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</si>
  <si>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</si>
  <si>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</si>
  <si>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</si>
  <si>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</si>
  <si>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</si>
  <si>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</si>
  <si>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</si>
  <si>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</si>
  <si>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</si>
  <si>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</si>
  <si>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</si>
  <si>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</si>
  <si>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</si>
  <si>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</si>
  <si>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</si>
  <si>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</si>
  <si>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</si>
  <si>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</si>
  <si>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</si>
  <si>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</si>
  <si>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</si>
  <si>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</si>
  <si>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</si>
  <si>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</si>
  <si>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</si>
  <si>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</si>
  <si>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</si>
  <si>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</si>
  <si>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</si>
  <si>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</si>
  <si>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</si>
  <si>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</si>
  <si>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</si>
  <si>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</si>
  <si>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</si>
  <si>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</si>
  <si>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</si>
  <si>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</si>
  <si>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</si>
  <si>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</si>
  <si>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</si>
  <si>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</si>
  <si>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</si>
  <si>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</si>
  <si>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</si>
  <si>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</si>
  <si>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</si>
  <si>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</si>
  <si>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</si>
  <si>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</si>
  <si>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</si>
  <si>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</si>
  <si>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</si>
  <si>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</si>
  <si>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</si>
  <si>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</si>
  <si>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</si>
  <si>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</si>
  <si>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</si>
  <si>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</si>
  <si>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</si>
  <si>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</si>
  <si>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</si>
  <si>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</si>
  <si>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</si>
  <si>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</si>
  <si>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</si>
  <si>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</si>
  <si>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</si>
  <si>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</si>
  <si>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</si>
  <si>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</si>
  <si>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</si>
  <si>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</si>
  <si>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</si>
  <si>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</si>
  <si>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</si>
  <si>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</si>
  <si>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</si>
  <si>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</si>
  <si>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</si>
  <si>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</si>
  <si>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</si>
  <si>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</si>
  <si>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</si>
  <si>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</si>
  <si>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</si>
  <si>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</si>
  <si>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</si>
  <si>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</si>
  <si>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</si>
  <si>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</si>
  <si>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</si>
  <si>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</si>
  <si>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</si>
  <si>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</si>
  <si>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</si>
  <si>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</si>
  <si>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</si>
  <si>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</si>
  <si>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</si>
  <si>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</si>
  <si>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</si>
  <si>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</si>
  <si>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</si>
  <si>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</si>
  <si>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</si>
  <si>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</si>
  <si>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</si>
  <si>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</si>
  <si>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</si>
  <si>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</si>
  <si>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</si>
  <si>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</si>
  <si>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</si>
  <si>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</si>
  <si>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</si>
  <si>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</si>
  <si>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</si>
  <si>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</si>
  <si>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</si>
  <si>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</si>
  <si>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</si>
  <si>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</si>
  <si>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</si>
  <si>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</si>
  <si>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</si>
  <si>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</si>
  <si>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</si>
  <si>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</si>
  <si>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</si>
  <si>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</si>
  <si>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</si>
  <si>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</si>
  <si>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</si>
  <si>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</si>
  <si>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</si>
  <si>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</si>
  <si>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</si>
  <si>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</si>
  <si>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</si>
  <si>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</si>
  <si>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</si>
  <si>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</si>
  <si>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</si>
  <si>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</si>
  <si>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</si>
  <si>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</si>
  <si>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</si>
  <si>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</si>
  <si>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</si>
  <si>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</si>
  <si>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</si>
  <si>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</si>
  <si>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</si>
  <si>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</si>
  <si>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</si>
  <si>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</si>
  <si>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</si>
  <si>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</si>
  <si>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</si>
  <si>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</si>
  <si>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</si>
  <si>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</si>
  <si>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</si>
  <si>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</si>
  <si>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</si>
  <si>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</si>
  <si>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</si>
  <si>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</si>
  <si>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</si>
  <si>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</si>
  <si>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</si>
  <si>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</si>
  <si>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</si>
  <si>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</si>
  <si>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</si>
  <si>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</si>
  <si>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</si>
  <si>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</si>
  <si>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</si>
  <si>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</si>
  <si>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</si>
  <si>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</si>
  <si>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</si>
  <si>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</si>
  <si>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</si>
  <si>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</si>
  <si>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</si>
  <si>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</si>
  <si>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</si>
  <si>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</si>
  <si>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</si>
  <si>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</si>
  <si>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</si>
  <si>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</si>
  <si>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</si>
  <si>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</si>
  <si>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</si>
  <si>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</si>
  <si>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</si>
  <si>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</si>
  <si>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</si>
  <si>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</si>
  <si>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</si>
  <si>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</si>
  <si>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</si>
  <si>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</si>
  <si>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</si>
  <si>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</si>
  <si>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</si>
  <si>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</si>
  <si>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</si>
  <si>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</si>
  <si>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</si>
  <si>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</si>
  <si>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</si>
  <si>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</si>
  <si>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</si>
  <si>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</si>
  <si>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</si>
  <si>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</si>
  <si>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</si>
  <si>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</si>
  <si>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</si>
  <si>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</si>
  <si>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</si>
  <si>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</si>
  <si>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</si>
  <si>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</si>
  <si>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</si>
  <si>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</si>
  <si>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</si>
  <si>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</si>
  <si>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</si>
  <si>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</si>
  <si>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</si>
  <si>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</si>
  <si>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</si>
  <si>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</si>
  <si>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</si>
  <si>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</si>
  <si>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</si>
  <si>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</si>
  <si>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</si>
  <si>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</si>
  <si>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</si>
  <si>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</si>
  <si>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</si>
  <si>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</si>
  <si>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</si>
  <si>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</si>
  <si>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</si>
  <si>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</si>
  <si>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</si>
  <si>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</si>
  <si>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</si>
  <si>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</si>
  <si>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</si>
  <si>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</si>
  <si>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</si>
  <si>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</si>
  <si>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</si>
  <si>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</si>
  <si>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</si>
  <si>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</si>
  <si>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</si>
  <si>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</si>
  <si>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</si>
  <si>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</si>
  <si>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</si>
  <si>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</si>
  <si>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</si>
  <si>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</si>
  <si>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</si>
  <si>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</si>
  <si>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</si>
  <si>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</si>
  <si>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</si>
  <si>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</si>
  <si>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</si>
  <si>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</si>
  <si>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</si>
  <si>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</si>
  <si>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</si>
  <si>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</si>
  <si>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</si>
  <si>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</si>
  <si>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</si>
  <si>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</si>
  <si>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</si>
  <si>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</si>
  <si>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</si>
  <si>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</si>
  <si>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</si>
  <si>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</si>
  <si>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</si>
  <si>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</si>
  <si>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</si>
  <si>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</si>
  <si>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</si>
  <si>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</si>
  <si>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</si>
  <si>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</si>
  <si>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</si>
  <si>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</si>
  <si>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</si>
  <si>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</si>
  <si>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</si>
  <si>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</si>
  <si>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</si>
  <si>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</si>
  <si>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</si>
  <si>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</si>
  <si>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</si>
  <si>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</si>
  <si>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</si>
  <si>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</si>
  <si>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</si>
  <si>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</si>
  <si>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</si>
  <si>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</si>
  <si>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</si>
  <si>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</si>
  <si>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</si>
  <si>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</si>
  <si>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</si>
  <si>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</si>
  <si>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</si>
  <si>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</si>
  <si>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</si>
  <si>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</si>
  <si>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</si>
  <si>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</si>
  <si>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</si>
  <si>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</si>
  <si>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</si>
  <si>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</si>
  <si>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</si>
  <si>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</si>
  <si>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</si>
  <si>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</si>
  <si>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</si>
  <si>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</si>
  <si>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</si>
  <si>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</si>
  <si>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</si>
  <si>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</si>
  <si>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</si>
  <si>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</si>
  <si>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</si>
  <si>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</si>
  <si>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</si>
  <si>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</si>
  <si>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</si>
  <si>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</si>
  <si>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</si>
  <si>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</si>
  <si>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</si>
  <si>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</si>
  <si>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</si>
  <si>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</si>
  <si>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</si>
  <si>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</si>
  <si>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</si>
  <si>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</si>
  <si>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</si>
  <si>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</si>
  <si>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</si>
  <si>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</si>
  <si>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</si>
  <si>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</si>
  <si>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</si>
  <si>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</si>
  <si>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</si>
  <si>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</si>
  <si>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</si>
  <si>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</si>
  <si>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</si>
  <si>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</si>
  <si>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</si>
  <si>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</si>
  <si>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</si>
  <si>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</si>
  <si>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</si>
  <si>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</si>
  <si>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</si>
  <si>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</si>
  <si>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</si>
  <si>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</si>
  <si>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</si>
  <si>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</si>
  <si>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</si>
  <si>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</si>
  <si>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</si>
  <si>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</si>
  <si>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</si>
  <si>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</si>
  <si>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</si>
  <si>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</si>
  <si>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</si>
  <si>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</si>
  <si>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</si>
  <si>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</si>
  <si>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</si>
  <si>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</si>
  <si>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</si>
  <si>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</si>
  <si>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</si>
  <si>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</si>
  <si>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</si>
  <si>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</si>
  <si>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</si>
  <si>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</si>
  <si>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</si>
  <si>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</si>
  <si>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</si>
  <si>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</si>
  <si>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</si>
  <si>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</si>
  <si>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</si>
  <si>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</si>
  <si>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</si>
  <si>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</si>
  <si>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</si>
  <si>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</si>
  <si>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</si>
  <si>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</si>
  <si>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</si>
  <si>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</si>
  <si>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</si>
  <si>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</si>
  <si>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</si>
  <si>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</si>
  <si>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</si>
  <si>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</si>
  <si>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</si>
  <si>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</si>
  <si>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</si>
  <si>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</si>
  <si>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</si>
  <si>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</si>
  <si>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</si>
  <si>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</si>
  <si>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</si>
  <si>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</si>
  <si>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</si>
  <si>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</si>
  <si>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</si>
  <si>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</si>
  <si>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</si>
  <si>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</si>
  <si>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</si>
  <si>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</si>
  <si>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</si>
  <si>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</si>
  <si>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</si>
  <si>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</si>
  <si>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</si>
  <si>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</si>
  <si>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</si>
  <si>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</si>
  <si>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</si>
  <si>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</si>
  <si>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</si>
  <si>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</si>
  <si>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</si>
  <si>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</si>
  <si>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</si>
  <si>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</si>
  <si>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</si>
  <si>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</si>
  <si>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</si>
  <si>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</si>
  <si>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</si>
  <si>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</si>
  <si>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</si>
  <si>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</si>
  <si>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</si>
  <si>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</si>
  <si>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</si>
  <si>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</si>
  <si>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</si>
  <si>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</si>
  <si>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</si>
  <si>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</si>
  <si>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</si>
  <si>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</si>
  <si>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</si>
  <si>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</si>
  <si>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</si>
  <si>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</si>
  <si>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</si>
  <si>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</si>
  <si>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</si>
  <si>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</si>
  <si>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</si>
  <si>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</si>
  <si>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</si>
  <si>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</si>
  <si>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</si>
  <si>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</si>
  <si>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</si>
  <si>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</si>
  <si>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</si>
  <si>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</si>
  <si>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</si>
  <si>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</si>
  <si>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</si>
  <si>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</si>
  <si>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</si>
  <si>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</si>
  <si>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</si>
  <si>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</si>
  <si>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</si>
  <si>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</si>
  <si>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</si>
  <si>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</si>
  <si>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</si>
  <si>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</si>
  <si>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</si>
  <si>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</si>
  <si>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</si>
  <si>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</si>
  <si>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</si>
  <si>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</si>
  <si>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</si>
  <si>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</si>
  <si>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</si>
  <si>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</si>
  <si>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</si>
  <si>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</si>
  <si>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</si>
  <si>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</si>
  <si>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</si>
  <si>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</si>
  <si>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</si>
  <si>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</si>
  <si>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</si>
  <si>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</si>
  <si>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</si>
  <si>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</si>
  <si>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</si>
  <si>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</si>
  <si>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</si>
  <si>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</si>
  <si>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</si>
  <si>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</si>
  <si>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</si>
  <si>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</si>
  <si>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</si>
  <si>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</si>
  <si>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</si>
  <si>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</si>
  <si>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</si>
  <si>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</si>
  <si>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</si>
  <si>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</si>
  <si>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</si>
  <si>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</si>
  <si>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</si>
  <si>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</si>
  <si>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</si>
  <si>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</si>
  <si>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</si>
  <si>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</si>
  <si>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</si>
  <si>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</si>
  <si>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</si>
  <si>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</si>
  <si>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</si>
  <si>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</si>
  <si>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</si>
  <si>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</si>
  <si>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</si>
  <si>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</si>
  <si>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</si>
  <si>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</si>
  <si>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</si>
  <si>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</si>
  <si>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</si>
  <si>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</si>
  <si>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</si>
  <si>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</si>
  <si>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</si>
  <si>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</si>
  <si>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</si>
  <si>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</si>
  <si>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</si>
  <si>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</si>
  <si>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</si>
  <si>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</si>
  <si>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</si>
  <si>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</si>
  <si>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</si>
  <si>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</si>
  <si>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</si>
  <si>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</si>
  <si>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</si>
  <si>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</si>
  <si>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</si>
  <si>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</si>
  <si>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</si>
  <si>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</si>
  <si>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</si>
  <si>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</si>
  <si>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</si>
  <si>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</si>
  <si>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</si>
  <si>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</si>
  <si>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</si>
  <si>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</si>
  <si>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</si>
  <si>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</si>
  <si>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</si>
  <si>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</si>
  <si>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</si>
  <si>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</si>
  <si>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</si>
  <si>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</si>
  <si>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</si>
  <si>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</si>
  <si>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</si>
  <si>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</si>
  <si>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</si>
  <si>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</si>
  <si>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</si>
  <si>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</si>
  <si>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</si>
  <si>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</si>
  <si>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</si>
  <si>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</si>
  <si>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</si>
  <si>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</si>
  <si>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</si>
  <si>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</si>
  <si>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</si>
  <si>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</si>
  <si>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</si>
  <si>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</si>
  <si>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</si>
  <si>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</si>
  <si>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</si>
  <si>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</si>
  <si>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</si>
  <si>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</si>
  <si>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</si>
  <si>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</si>
  <si>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</si>
  <si>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</si>
  <si>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</si>
  <si>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</si>
  <si>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</si>
  <si>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</si>
  <si>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</si>
  <si>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</si>
  <si>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</si>
  <si>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</si>
  <si>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</si>
  <si>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</si>
  <si>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</si>
  <si>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</si>
  <si>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</si>
  <si>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</si>
  <si>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</si>
  <si>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</si>
  <si>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</si>
  <si>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</si>
  <si>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</si>
  <si>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</si>
  <si>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</si>
  <si>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</si>
  <si>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</si>
  <si>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</si>
  <si>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</si>
  <si>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</si>
  <si>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</si>
  <si>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</si>
  <si>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</si>
  <si>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</si>
  <si>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</si>
  <si>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</si>
  <si>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</si>
  <si>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</si>
  <si>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</si>
  <si>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</si>
  <si>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</si>
  <si>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</si>
  <si>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</si>
  <si>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</si>
  <si>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</si>
  <si>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</si>
  <si>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</si>
  <si>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</si>
  <si>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</si>
  <si>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</si>
  <si>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</si>
  <si>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</si>
  <si>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</si>
  <si>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</si>
  <si>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</si>
  <si>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</si>
  <si>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</si>
  <si>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</si>
  <si>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</si>
  <si>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</si>
  <si>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</si>
  <si>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</si>
  <si>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</si>
  <si>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</si>
  <si>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</si>
  <si>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</si>
  <si>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</si>
  <si>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</si>
  <si>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</si>
  <si>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</si>
  <si>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</si>
  <si>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</si>
  <si>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</si>
  <si>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</si>
  <si>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</si>
  <si>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</si>
  <si>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</si>
  <si>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</si>
  <si>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</si>
  <si>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</si>
  <si>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</si>
  <si>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</si>
  <si>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</si>
  <si>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</si>
  <si>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</si>
  <si>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</si>
  <si>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</si>
  <si>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</si>
  <si>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</si>
  <si>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</si>
  <si>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</si>
  <si>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</si>
  <si>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</si>
  <si>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</si>
  <si>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</si>
  <si>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</si>
  <si>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</si>
  <si>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</si>
  <si>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</si>
  <si>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</si>
  <si>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</si>
  <si>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</si>
  <si>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</si>
  <si>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</si>
  <si>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</si>
  <si>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</si>
  <si>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</si>
  <si>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</si>
  <si>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</si>
  <si>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</si>
  <si>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</si>
  <si>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</si>
  <si>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</si>
  <si>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</si>
  <si>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</si>
  <si>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</si>
  <si>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</si>
  <si>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</si>
  <si>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</si>
  <si>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</si>
  <si>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</si>
  <si>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</si>
  <si>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</si>
  <si>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</si>
  <si>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</si>
  <si>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</si>
  <si>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</si>
  <si>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</si>
  <si>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</si>
  <si>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</si>
  <si>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</si>
  <si>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</si>
  <si>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</si>
  <si>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</si>
  <si>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</si>
  <si>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</si>
  <si>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</si>
  <si>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</si>
  <si>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</si>
  <si>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</si>
  <si>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</si>
  <si>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</si>
  <si>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</si>
  <si>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</si>
  <si>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</si>
  <si>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</si>
  <si>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</si>
  <si>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</si>
  <si>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</si>
  <si>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</si>
  <si>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</si>
  <si>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</si>
  <si>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</si>
  <si>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</si>
  <si>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</si>
  <si>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</si>
  <si>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</si>
  <si>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</si>
  <si>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</si>
  <si>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</si>
  <si>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</si>
  <si>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</si>
  <si>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</si>
  <si>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</si>
  <si>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</si>
  <si>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</si>
  <si>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</si>
  <si>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</si>
  <si>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</si>
  <si>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</si>
  <si>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</si>
  <si>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</si>
  <si>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</si>
  <si>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</si>
  <si>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</si>
  <si>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</si>
  <si>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</si>
  <si>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</si>
  <si>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</si>
  <si>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</si>
  <si>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</si>
  <si>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</si>
  <si>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</si>
  <si>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</si>
  <si>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</si>
  <si>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</si>
  <si>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</si>
  <si>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</si>
  <si>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</si>
  <si>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</si>
  <si>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</si>
  <si>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</si>
  <si>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</si>
  <si>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</si>
  <si>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</si>
  <si>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</si>
  <si>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</si>
  <si>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</si>
  <si>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</si>
  <si>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</si>
  <si>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</si>
  <si>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</si>
  <si>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</si>
  <si>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</si>
  <si>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</si>
  <si>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</si>
  <si>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</si>
  <si>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</si>
  <si>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</si>
  <si>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</si>
  <si>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</si>
  <si>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</si>
  <si>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</si>
  <si>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</si>
  <si>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</si>
  <si>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</si>
  <si>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</si>
  <si>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</si>
  <si>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</si>
  <si>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</si>
  <si>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</si>
  <si>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</si>
  <si>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</si>
  <si>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</si>
  <si>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</si>
  <si>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</si>
  <si>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</si>
  <si>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</si>
  <si>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</si>
  <si>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</si>
  <si>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</si>
  <si>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</si>
  <si>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</si>
  <si>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</si>
  <si>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</si>
  <si>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</si>
  <si>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</si>
  <si>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</si>
  <si>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</si>
  <si>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</si>
  <si>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</si>
  <si>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</si>
  <si>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</si>
  <si>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</si>
  <si>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</si>
  <si>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</si>
  <si>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</si>
  <si>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</si>
  <si>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</si>
  <si>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</si>
  <si>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</si>
  <si>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</si>
  <si>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</si>
  <si>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</si>
  <si>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</si>
  <si>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</si>
  <si>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</si>
  <si>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</si>
  <si>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</si>
  <si>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</si>
  <si>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</si>
  <si>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</si>
  <si>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</si>
  <si>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</si>
  <si>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</si>
  <si>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</si>
  <si>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</si>
  <si>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</si>
  <si>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</si>
  <si>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</si>
  <si>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</si>
  <si>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</si>
  <si>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</si>
  <si>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</si>
  <si>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</si>
  <si>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</si>
  <si>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</si>
  <si>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</si>
  <si>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</si>
  <si>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</si>
  <si>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</si>
  <si>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</si>
  <si>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</si>
  <si>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</si>
  <si>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</si>
  <si>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</si>
  <si>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</si>
  <si>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</si>
  <si>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</si>
  <si>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</si>
  <si>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</si>
  <si>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</si>
  <si>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</si>
  <si>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</si>
  <si>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</si>
  <si>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</si>
  <si>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</si>
  <si>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</si>
  <si>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</si>
  <si>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</si>
  <si>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</si>
  <si>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</si>
  <si>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</si>
  <si>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</si>
  <si>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</si>
  <si>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</si>
  <si>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</si>
  <si>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</si>
  <si>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</si>
  <si>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</si>
  <si>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</si>
  <si>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</si>
  <si>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</si>
  <si>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</si>
  <si>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</si>
  <si>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</si>
  <si>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</si>
  <si>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</si>
  <si>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</si>
  <si>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</si>
  <si>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</si>
  <si>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</si>
  <si>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</si>
  <si>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</si>
  <si>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</si>
  <si>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</si>
  <si>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</si>
  <si>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</si>
  <si>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</si>
  <si>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</si>
  <si>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</si>
  <si>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</si>
  <si>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</si>
  <si>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</si>
  <si>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</si>
  <si>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</si>
  <si>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</si>
  <si>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</si>
  <si>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</si>
  <si>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</si>
  <si>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</si>
  <si>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</si>
  <si>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</si>
  <si>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</si>
  <si>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</si>
  <si>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</si>
  <si>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</si>
  <si>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</si>
  <si>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</si>
  <si>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</si>
  <si>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</si>
  <si>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</si>
  <si>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</si>
  <si>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</si>
  <si>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</si>
  <si>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</si>
  <si>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</si>
  <si>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</si>
  <si>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</si>
  <si>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</si>
  <si>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</si>
  <si>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</si>
  <si>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</si>
  <si>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</si>
  <si>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</si>
  <si>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</si>
  <si>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</si>
  <si>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</si>
  <si>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</si>
  <si>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</si>
  <si>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</si>
  <si>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</si>
  <si>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</si>
  <si>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</si>
  <si>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</si>
  <si>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</si>
  <si>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</si>
  <si>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</si>
  <si>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</si>
  <si>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</si>
  <si>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</si>
  <si>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</si>
  <si>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</si>
  <si>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</si>
  <si>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</si>
  <si>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</si>
  <si>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</si>
  <si>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</si>
  <si>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</si>
  <si>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</si>
  <si>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</si>
  <si>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</si>
  <si>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</si>
  <si>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</si>
  <si>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</si>
  <si>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</si>
  <si>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</si>
  <si>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</si>
  <si>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</si>
  <si>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</si>
  <si>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</si>
  <si>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</si>
  <si>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</si>
  <si>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</si>
  <si>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</si>
  <si>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</si>
  <si>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</si>
  <si>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</si>
  <si>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</si>
  <si>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</si>
  <si>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</si>
  <si>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</si>
  <si>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</si>
  <si>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</si>
  <si>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</si>
  <si>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</si>
  <si>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</si>
  <si>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</si>
  <si>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</si>
  <si>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</si>
  <si>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</si>
  <si>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</si>
  <si>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</si>
  <si>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</si>
  <si>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</si>
  <si>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</si>
  <si>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</si>
  <si>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</si>
  <si>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</si>
  <si>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</si>
  <si>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</si>
  <si>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</si>
  <si>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</si>
  <si>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</si>
  <si>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</si>
  <si>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</si>
  <si>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</si>
  <si>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</si>
  <si>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</si>
  <si>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</si>
  <si>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</si>
  <si>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</si>
  <si>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</si>
  <si>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</si>
  <si>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</si>
  <si>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</si>
  <si>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</si>
  <si>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</si>
  <si>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</si>
  <si>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</si>
  <si>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</si>
  <si>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</si>
  <si>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</si>
  <si>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</si>
  <si>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</si>
  <si>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</si>
  <si>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</si>
  <si>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</si>
  <si>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</si>
  <si>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</si>
  <si>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</si>
  <si>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</si>
  <si>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</si>
  <si>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</si>
  <si>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</si>
  <si>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</si>
  <si>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</si>
  <si>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</si>
  <si>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</si>
  <si>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</si>
  <si>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</si>
  <si>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</si>
  <si>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</si>
  <si>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</si>
  <si>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</si>
  <si>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</si>
  <si>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</si>
  <si>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</si>
  <si>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</si>
  <si>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</si>
  <si>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</si>
  <si>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</si>
  <si>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</si>
  <si>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</si>
  <si>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</si>
  <si>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</si>
  <si>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</si>
  <si>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</si>
  <si>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</si>
  <si>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</si>
  <si>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</si>
  <si>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</si>
  <si>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</si>
  <si>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</si>
  <si>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</si>
  <si>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</si>
  <si>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</si>
  <si>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</si>
  <si>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</si>
  <si>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</si>
  <si>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</si>
  <si>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</si>
  <si>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</si>
  <si>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</si>
  <si>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</si>
  <si>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</si>
  <si>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</si>
  <si>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</si>
  <si>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</si>
  <si>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</si>
  <si>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</si>
  <si>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</si>
  <si>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</si>
  <si>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</si>
  <si>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</si>
  <si>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</si>
  <si>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</si>
  <si>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</si>
  <si>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</si>
  <si>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</si>
  <si>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</si>
  <si>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</si>
  <si>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</si>
  <si>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</si>
  <si>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</si>
  <si>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</si>
  <si>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</si>
  <si>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</si>
  <si>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</si>
  <si>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</si>
  <si>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</si>
  <si>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</si>
  <si>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</si>
  <si>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</si>
  <si>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</si>
  <si>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</si>
  <si>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</si>
  <si>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</si>
  <si>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</si>
  <si>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</si>
  <si>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</si>
  <si>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</si>
  <si>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</si>
  <si>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</si>
  <si>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</si>
  <si>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</si>
  <si>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</si>
  <si>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</si>
  <si>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</si>
  <si>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</si>
  <si>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</si>
  <si>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</si>
  <si>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</si>
  <si>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</si>
  <si>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</si>
  <si>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</si>
  <si>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</si>
  <si>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</si>
  <si>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</si>
  <si>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</si>
  <si>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</si>
  <si>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</si>
  <si>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</si>
  <si>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</si>
  <si>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</si>
  <si>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</si>
  <si>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</si>
  <si>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</si>
  <si>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</si>
  <si>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</si>
  <si>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</si>
  <si>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</si>
  <si>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</si>
  <si>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</si>
  <si>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</si>
  <si>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</si>
  <si>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</si>
  <si>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</si>
  <si>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</si>
  <si>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</si>
  <si>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</si>
  <si>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</si>
  <si>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</si>
  <si>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</si>
  <si>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</si>
  <si>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</si>
  <si>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</si>
  <si>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</si>
  <si>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</si>
  <si>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</si>
  <si>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</si>
  <si>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</si>
  <si>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</si>
  <si>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</si>
  <si>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</si>
  <si>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</si>
  <si>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</si>
  <si>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</si>
  <si>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</si>
  <si>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</si>
  <si>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</si>
  <si>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</si>
  <si>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</si>
  <si>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</si>
  <si>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</si>
  <si>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</si>
  <si>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</si>
  <si>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</si>
  <si>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</si>
  <si>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</si>
  <si>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</si>
  <si>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</si>
  <si>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</si>
  <si>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</si>
  <si>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</si>
  <si>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</si>
  <si>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</si>
  <si>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</si>
  <si>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</si>
  <si>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</si>
  <si>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</si>
  <si>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</si>
  <si>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</si>
  <si>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</si>
  <si>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</si>
  <si>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</si>
  <si>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</si>
  <si>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</si>
  <si>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</si>
  <si>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</si>
  <si>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</si>
  <si>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</si>
  <si>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</si>
  <si>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</si>
  <si>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</si>
  <si>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</si>
  <si>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</si>
  <si>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</si>
  <si>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</si>
  <si>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</si>
  <si>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</si>
  <si>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</si>
  <si>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</si>
  <si>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</si>
  <si>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</si>
  <si>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</si>
  <si>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</si>
  <si>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</si>
  <si>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</si>
  <si>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</si>
  <si>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</si>
  <si>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</si>
  <si>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</si>
  <si>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</si>
  <si>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</si>
  <si>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</si>
  <si>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</si>
  <si>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</si>
  <si>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</si>
  <si>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</si>
  <si>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</si>
  <si>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</si>
  <si>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</si>
  <si>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</si>
  <si>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</si>
  <si>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</si>
  <si>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</si>
  <si>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</si>
  <si>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</si>
  <si>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</si>
  <si>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</si>
  <si>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</si>
  <si>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</si>
  <si>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</si>
  <si>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</si>
  <si>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</si>
  <si>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</si>
  <si>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</si>
  <si>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</si>
  <si>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</si>
  <si>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</si>
  <si>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</si>
  <si>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</si>
  <si>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</si>
  <si>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</si>
  <si>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</si>
  <si>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</si>
  <si>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</si>
  <si>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</si>
  <si>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</si>
  <si>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</si>
  <si>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</si>
  <si>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</si>
  <si>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</si>
  <si>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</si>
  <si>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</si>
  <si>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</si>
  <si>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</si>
  <si>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</si>
  <si>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</si>
  <si>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</si>
  <si>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</si>
  <si>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</si>
  <si>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</si>
  <si>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</si>
  <si>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</si>
  <si>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</si>
  <si>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</si>
  <si>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</si>
  <si>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</si>
  <si>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</si>
  <si>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</si>
  <si>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</si>
  <si>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</si>
  <si>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</si>
  <si>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</si>
  <si>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</si>
  <si>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</si>
  <si>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</si>
  <si>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</si>
  <si>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</si>
  <si>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</si>
  <si>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</si>
  <si>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</si>
  <si>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</si>
  <si>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</si>
  <si>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</si>
  <si>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</si>
  <si>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</si>
  <si>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</si>
  <si>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</si>
  <si>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</si>
  <si>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</si>
  <si>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</si>
  <si>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</si>
  <si>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</si>
  <si>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</si>
  <si>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</si>
  <si>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</si>
  <si>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</si>
  <si>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</si>
  <si>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</si>
  <si>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</si>
  <si>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</si>
  <si>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</si>
  <si>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</si>
  <si>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</si>
  <si>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</si>
  <si>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</si>
  <si>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</si>
  <si>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</si>
  <si>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</si>
  <si>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</si>
  <si>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</si>
  <si>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</si>
  <si>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</si>
  <si>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</si>
  <si>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</si>
  <si>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</si>
  <si>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</si>
  <si>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</si>
  <si>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</si>
  <si>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</si>
  <si>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</si>
  <si>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</si>
  <si>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</si>
  <si>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</si>
  <si>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</si>
  <si>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</si>
  <si>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</si>
  <si>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</si>
  <si>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</si>
  <si>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</si>
  <si>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</si>
  <si>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</si>
  <si>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</si>
  <si>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</si>
  <si>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</si>
  <si>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</si>
  <si>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</si>
  <si>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</si>
  <si>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</si>
  <si>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</si>
  <si>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</si>
  <si>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</si>
  <si>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</si>
  <si>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</si>
  <si>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</si>
  <si>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</si>
  <si>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</si>
  <si>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</si>
  <si>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</si>
  <si>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</si>
  <si>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</si>
  <si>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</si>
  <si>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</si>
  <si>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</si>
  <si>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</si>
  <si>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</si>
  <si>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</si>
  <si>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</si>
  <si>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</si>
  <si>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</si>
  <si>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</si>
  <si>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</si>
  <si>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</si>
  <si>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</si>
  <si>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</si>
  <si>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</si>
  <si>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</si>
  <si>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</si>
  <si>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</si>
  <si>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</si>
  <si>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</si>
  <si>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</si>
  <si>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</si>
  <si>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</si>
  <si>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</si>
  <si>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</si>
  <si>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</si>
  <si>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</si>
  <si>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</si>
  <si>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</si>
  <si>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</si>
  <si>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</si>
  <si>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</si>
  <si>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</si>
  <si>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</si>
  <si>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</si>
  <si>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</si>
  <si>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</si>
  <si>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</si>
  <si>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</si>
  <si>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</si>
  <si>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</si>
  <si>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</si>
  <si>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</si>
  <si>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</si>
  <si>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</si>
  <si>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</si>
  <si>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</si>
  <si>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</si>
  <si>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</si>
  <si>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</si>
  <si>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</si>
  <si>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</si>
  <si>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</si>
  <si>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</si>
  <si>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</si>
  <si>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</si>
  <si>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</si>
  <si>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</si>
  <si>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</si>
  <si>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</si>
  <si>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</si>
  <si>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</si>
  <si>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</si>
  <si>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</si>
  <si>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</si>
  <si>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</si>
  <si>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</si>
  <si>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</si>
  <si>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</si>
  <si>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</si>
  <si>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</si>
  <si>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</si>
  <si>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</si>
  <si>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</si>
  <si>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</si>
  <si>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</si>
  <si>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</si>
  <si>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</si>
  <si>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</si>
  <si>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</si>
  <si>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</si>
  <si>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</si>
  <si>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</si>
  <si>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</si>
  <si>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</si>
  <si>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</si>
  <si>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</si>
  <si>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</si>
  <si>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</si>
  <si>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</si>
  <si>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</si>
  <si>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</si>
  <si>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</si>
  <si>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</si>
  <si>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</si>
  <si>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</si>
  <si>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</si>
  <si>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</si>
  <si>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</si>
  <si>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</si>
  <si>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</si>
  <si>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</si>
  <si>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</si>
  <si>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</si>
  <si>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</si>
  <si>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</si>
  <si>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</si>
  <si>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</si>
  <si>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</si>
  <si>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</si>
  <si>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</si>
  <si>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</si>
  <si>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</si>
  <si>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</si>
  <si>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</si>
  <si>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</si>
  <si>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</si>
  <si>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</si>
  <si>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</si>
  <si>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</si>
  <si>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</si>
  <si>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</si>
  <si>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</si>
  <si>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</si>
  <si>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</si>
  <si>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</si>
  <si>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</si>
  <si>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</si>
  <si>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</si>
  <si>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</si>
  <si>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</si>
  <si>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</si>
  <si>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</si>
  <si>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</si>
  <si>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</si>
  <si>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</si>
  <si>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</si>
  <si>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</si>
  <si>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</si>
  <si>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</si>
  <si>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</si>
  <si>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</si>
  <si>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</si>
  <si>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</si>
  <si>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</si>
  <si>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</si>
  <si>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</si>
  <si>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</si>
  <si>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</si>
  <si>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</si>
  <si>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</si>
  <si>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</si>
  <si>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</si>
  <si>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</si>
  <si>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</si>
  <si>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</si>
  <si>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</si>
  <si>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</si>
  <si>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</si>
  <si>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</si>
  <si>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</si>
  <si>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</si>
  <si>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</si>
  <si>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</si>
  <si>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</si>
  <si>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</si>
  <si>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</si>
  <si>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</si>
  <si>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</si>
  <si>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</si>
  <si>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</si>
  <si>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</si>
  <si>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</si>
  <si>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</si>
  <si>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</si>
  <si>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</si>
  <si>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</si>
  <si>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</si>
  <si>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</si>
  <si>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</si>
  <si>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</si>
  <si>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</si>
  <si>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</si>
  <si>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</si>
  <si>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</si>
  <si>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</si>
  <si>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</si>
  <si>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</si>
  <si>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</si>
  <si>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</si>
  <si>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</si>
  <si>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</si>
  <si>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</si>
  <si>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</si>
  <si>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</si>
  <si>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</si>
  <si>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</si>
  <si>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</si>
  <si>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</si>
  <si>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</si>
  <si>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</si>
  <si>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</si>
  <si>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</si>
  <si>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</si>
  <si>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</si>
  <si>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</si>
  <si>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</si>
  <si>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</si>
  <si>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</si>
  <si>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</si>
  <si>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</si>
  <si>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</si>
  <si>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</si>
  <si>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</si>
  <si>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</si>
  <si>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</si>
  <si>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</si>
  <si>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</si>
  <si>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</si>
  <si>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</si>
  <si>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</si>
  <si>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</si>
  <si>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</si>
  <si>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</si>
  <si>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</si>
  <si>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</si>
  <si>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</si>
  <si>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</si>
  <si>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</si>
  <si>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</si>
  <si>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</si>
  <si>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</si>
  <si>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</si>
  <si>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</si>
  <si>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</si>
  <si>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</si>
  <si>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</si>
  <si>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</si>
  <si>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</si>
  <si>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</si>
  <si>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</si>
  <si>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</si>
  <si>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</si>
  <si>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</si>
  <si>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</si>
  <si>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</si>
  <si>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</si>
  <si>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</si>
  <si>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</si>
  <si>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</si>
  <si>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</si>
  <si>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</si>
  <si>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</si>
  <si>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</si>
  <si>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</si>
  <si>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</si>
  <si>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</si>
  <si>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</si>
  <si>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</si>
  <si>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</si>
  <si>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</si>
  <si>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</si>
  <si>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</si>
  <si>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</si>
  <si>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</si>
  <si>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</si>
  <si>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</si>
  <si>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</si>
  <si>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</si>
  <si>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</si>
  <si>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</si>
  <si>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</si>
  <si>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</si>
  <si>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</si>
  <si>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</si>
  <si>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</si>
  <si>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</si>
  <si>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</si>
  <si>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</si>
  <si>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</si>
  <si>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</si>
  <si>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</si>
  <si>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</si>
  <si>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</si>
  <si>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</si>
  <si>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</si>
  <si>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</si>
  <si>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</si>
  <si>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</si>
  <si>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</si>
  <si>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</si>
  <si>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</si>
  <si>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</si>
  <si>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</si>
  <si>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</si>
  <si>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</si>
  <si>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</si>
  <si>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</si>
  <si>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</si>
  <si>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</si>
  <si>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</si>
  <si>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</si>
  <si>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</si>
  <si>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</si>
  <si>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</si>
  <si>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</si>
  <si>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</si>
  <si>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</si>
  <si>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</si>
  <si>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</si>
  <si>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</si>
  <si>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</si>
  <si>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</si>
  <si>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</si>
  <si>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</si>
  <si>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</si>
  <si>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</si>
  <si>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</si>
  <si>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</si>
  <si>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</si>
  <si>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</si>
  <si>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</si>
  <si>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</si>
  <si>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</si>
  <si>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</si>
  <si>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</si>
  <si>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</si>
  <si>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</si>
  <si>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</si>
  <si>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</si>
  <si>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</si>
  <si>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</si>
  <si>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</si>
  <si>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</si>
  <si>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</si>
  <si>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</si>
  <si>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</si>
  <si>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</si>
  <si>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</si>
  <si>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</si>
  <si>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</si>
  <si>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</si>
  <si>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</si>
  <si>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</si>
  <si>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</si>
  <si>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</si>
  <si>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</si>
  <si>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</si>
  <si>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</si>
  <si>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</si>
  <si>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</si>
  <si>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</si>
  <si>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</si>
  <si>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</si>
  <si>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</si>
  <si>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</si>
  <si>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</si>
  <si>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</si>
  <si>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</si>
  <si>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</si>
  <si>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</si>
  <si>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</si>
  <si>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</si>
  <si>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</si>
  <si>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</si>
  <si>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</si>
  <si>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</si>
  <si>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</si>
  <si>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</si>
  <si>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</si>
  <si>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</si>
  <si>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</si>
  <si>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</si>
  <si>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</si>
  <si>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</si>
  <si>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</si>
  <si>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</si>
  <si>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</si>
  <si>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</si>
  <si>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</si>
  <si>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</si>
  <si>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</si>
  <si>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</si>
  <si>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</si>
  <si>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</si>
  <si>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</si>
  <si>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</si>
  <si>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</si>
  <si>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</si>
  <si>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</si>
  <si>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</si>
  <si>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</si>
  <si>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</si>
  <si>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</si>
  <si>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</si>
  <si>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</si>
  <si>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</si>
  <si>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</si>
  <si>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</si>
  <si>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</si>
  <si>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</si>
  <si>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</si>
  <si>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</si>
  <si>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</si>
  <si>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</si>
  <si>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</si>
  <si>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</si>
  <si>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</si>
  <si>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</si>
  <si>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</si>
  <si>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</si>
  <si>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</si>
  <si>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</si>
  <si>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</si>
  <si>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</si>
  <si>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</si>
  <si>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</si>
  <si>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</si>
  <si>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</si>
  <si>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</si>
  <si>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</si>
  <si>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</si>
  <si>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</si>
  <si>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</si>
  <si>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</si>
  <si>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</si>
  <si>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</si>
  <si>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</si>
  <si>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</si>
  <si>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</si>
  <si>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</si>
  <si>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</si>
  <si>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</si>
  <si>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</si>
  <si>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</si>
  <si>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</si>
  <si>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</si>
  <si>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</si>
  <si>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</si>
  <si>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</si>
  <si>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</si>
  <si>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</si>
  <si>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</si>
  <si>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</si>
  <si>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</si>
  <si>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</si>
  <si>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</si>
  <si>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</si>
  <si>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</si>
  <si>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</si>
  <si>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</si>
  <si>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</si>
  <si>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</si>
  <si>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</si>
  <si>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</si>
  <si>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</si>
  <si>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</si>
  <si>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</si>
  <si>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</si>
  <si>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</si>
  <si>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</si>
  <si>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</si>
  <si>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</si>
  <si>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</si>
  <si>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</si>
  <si>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</si>
  <si>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</si>
  <si>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</si>
  <si>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</si>
  <si>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</si>
  <si>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</si>
  <si>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</si>
  <si>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</si>
  <si>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</si>
  <si>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</si>
  <si>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</si>
  <si>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</si>
  <si>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</si>
  <si>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</si>
  <si>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</si>
  <si>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</si>
  <si>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</si>
  <si>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</si>
  <si>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</si>
  <si>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</si>
  <si>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</si>
  <si>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</si>
  <si>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</si>
  <si>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</si>
  <si>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</si>
  <si>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</si>
  <si>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</si>
  <si>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</si>
  <si>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</si>
  <si>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</si>
  <si>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</si>
  <si>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</si>
  <si>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</si>
  <si>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</si>
  <si>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</si>
  <si>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</si>
  <si>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</si>
  <si>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</si>
  <si>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</si>
  <si>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</si>
  <si>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</si>
  <si>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</si>
  <si>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</si>
  <si>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</si>
  <si>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</si>
  <si>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</si>
  <si>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</si>
  <si>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</si>
  <si>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</si>
  <si>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</si>
  <si>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</si>
  <si>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</si>
  <si>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</si>
  <si>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</si>
  <si>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</si>
  <si>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</si>
  <si>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</si>
  <si>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</si>
  <si>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</si>
  <si>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</si>
  <si>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</si>
  <si>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</si>
  <si>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</si>
  <si>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</si>
  <si>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</si>
  <si>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</si>
  <si>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</si>
  <si>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</si>
  <si>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</si>
  <si>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</si>
  <si>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</si>
  <si>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</si>
  <si>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</si>
  <si>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</si>
  <si>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</si>
  <si>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</si>
  <si>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</si>
  <si>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</si>
  <si>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</si>
  <si>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</si>
  <si>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</si>
  <si>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</si>
  <si>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</si>
  <si>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</si>
  <si>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</si>
  <si>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</si>
  <si>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</si>
  <si>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</si>
  <si>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</si>
  <si>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</si>
  <si>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</si>
  <si>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</si>
  <si>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</si>
  <si>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</si>
  <si>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</si>
  <si>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</si>
  <si>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</si>
  <si>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</si>
  <si>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</si>
  <si>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</si>
  <si>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</si>
  <si>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</si>
  <si>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</si>
  <si>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</si>
  <si>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</si>
  <si>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</si>
  <si>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</si>
  <si>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</si>
  <si>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</si>
  <si>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</si>
  <si>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</si>
  <si>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</si>
  <si>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</si>
  <si>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</si>
  <si>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</si>
  <si>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</si>
  <si>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</si>
  <si>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</si>
  <si>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</si>
  <si>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</si>
  <si>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</si>
  <si>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</si>
  <si>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</si>
  <si>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</si>
  <si>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</si>
  <si>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</si>
  <si>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</si>
  <si>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</si>
  <si>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</si>
  <si>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</si>
  <si>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</si>
  <si>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</si>
  <si>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</si>
  <si>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</si>
  <si>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</si>
  <si>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</si>
  <si>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</si>
  <si>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</si>
  <si>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</si>
  <si>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</si>
  <si>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</si>
  <si>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</si>
  <si>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</si>
  <si>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</si>
  <si>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</si>
  <si>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</si>
  <si>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</si>
  <si>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</si>
  <si>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</si>
  <si>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</si>
  <si>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</si>
  <si>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</si>
  <si>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</si>
  <si>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</si>
  <si>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</si>
  <si>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</si>
  <si>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</si>
  <si>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</si>
  <si>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</si>
  <si>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</si>
  <si>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</si>
  <si>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</si>
  <si>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</si>
  <si>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</si>
  <si>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</si>
  <si>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</si>
  <si>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</si>
  <si>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</si>
  <si>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</si>
  <si>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</si>
  <si>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</si>
  <si>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</si>
  <si>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</si>
  <si>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</si>
  <si>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</si>
  <si>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</si>
  <si>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</si>
  <si>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</si>
  <si>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</si>
  <si>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</si>
  <si>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</si>
  <si>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</si>
  <si>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</si>
  <si>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</si>
  <si>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</si>
  <si>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</si>
  <si>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</si>
  <si>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</si>
  <si>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</si>
  <si>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</si>
  <si>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</si>
  <si>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</si>
  <si>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</si>
  <si>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</si>
  <si>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</si>
  <si>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</si>
  <si>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</si>
  <si>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</si>
  <si>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</si>
  <si>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</si>
  <si>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</si>
  <si>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</si>
  <si>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</si>
  <si>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</si>
  <si>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</si>
  <si>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</si>
  <si>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</si>
  <si>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</si>
  <si>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</si>
  <si>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</si>
  <si>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</si>
  <si>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</si>
  <si>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</si>
  <si>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</si>
  <si>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</si>
  <si>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</si>
  <si>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</si>
  <si>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</si>
  <si>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</si>
  <si>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</si>
  <si>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</si>
  <si>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</si>
  <si>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</si>
  <si>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</si>
  <si>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</si>
  <si>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</si>
  <si>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</si>
  <si>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</si>
  <si>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</si>
  <si>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</si>
  <si>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</si>
  <si>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</si>
  <si>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</si>
  <si>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</si>
  <si>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</si>
  <si>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</si>
  <si>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</si>
  <si>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</si>
  <si>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</si>
  <si>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</si>
  <si>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</si>
  <si>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</si>
  <si>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</si>
  <si>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</si>
  <si>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</si>
  <si>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</si>
  <si>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</si>
  <si>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</si>
  <si>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</si>
  <si>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</si>
  <si>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</si>
  <si>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</si>
  <si>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</si>
  <si>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</si>
  <si>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</si>
  <si>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</si>
  <si>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</si>
  <si>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</si>
  <si>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</si>
  <si>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</si>
  <si>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</si>
  <si>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</si>
  <si>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</si>
  <si>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</si>
  <si>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</si>
  <si>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</si>
  <si>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</si>
  <si>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</si>
  <si>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</si>
  <si>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</si>
  <si>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</si>
  <si>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</si>
  <si>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</si>
  <si>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</si>
  <si>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</si>
  <si>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</si>
  <si>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</si>
  <si>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</si>
  <si>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</si>
  <si>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</si>
  <si>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</si>
  <si>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</si>
  <si>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</si>
  <si>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</si>
  <si>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</si>
  <si>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</si>
  <si>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</si>
  <si>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</si>
  <si>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</si>
  <si>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</si>
  <si>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</si>
  <si>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</si>
  <si>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</si>
  <si>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</si>
  <si>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</si>
  <si>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</si>
  <si>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</si>
  <si>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</si>
  <si>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</si>
  <si>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</si>
  <si>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</si>
  <si>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</si>
  <si>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</si>
  <si>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</si>
  <si>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</si>
  <si>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</si>
  <si>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</si>
  <si>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</si>
  <si>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</si>
  <si>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</si>
  <si>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</si>
  <si>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</si>
  <si>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</si>
  <si>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</si>
  <si>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</si>
  <si>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</si>
  <si>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</si>
  <si>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</si>
  <si>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</si>
  <si>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</si>
  <si>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</si>
  <si>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</si>
  <si>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</si>
  <si>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</si>
  <si>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</si>
  <si>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</si>
  <si>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</si>
  <si>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</si>
  <si>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</si>
  <si>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</si>
  <si>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</si>
  <si>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</si>
  <si>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</si>
  <si>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</si>
  <si>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</si>
  <si>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</si>
  <si>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</si>
  <si>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</si>
  <si>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</si>
  <si>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</si>
  <si>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</si>
  <si>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</si>
  <si>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</si>
  <si>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</si>
  <si>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</si>
  <si>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</si>
  <si>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</si>
  <si>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</si>
  <si>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</si>
  <si>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</si>
  <si>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</si>
  <si>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</si>
  <si>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</si>
  <si>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</si>
  <si>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</si>
  <si>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</si>
  <si>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</si>
  <si>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</si>
  <si>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</si>
  <si>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</si>
  <si>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</si>
  <si>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</si>
  <si>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</si>
  <si>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</si>
  <si>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</si>
  <si>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</si>
  <si>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</si>
  <si>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</si>
  <si>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</si>
  <si>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</si>
  <si>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</si>
  <si>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</si>
  <si>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</si>
  <si>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</si>
  <si>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</si>
  <si>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</si>
  <si>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</si>
  <si>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</si>
  <si>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</si>
  <si>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</si>
  <si>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</si>
  <si>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</si>
  <si>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</si>
  <si>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</si>
  <si>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</si>
  <si>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</si>
  <si>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</si>
  <si>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</si>
  <si>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</si>
  <si>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</si>
  <si>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</si>
  <si>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</si>
  <si>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</si>
  <si>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</si>
  <si>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</si>
  <si>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</si>
  <si>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</si>
  <si>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</si>
  <si>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</si>
  <si>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</si>
  <si>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</si>
  <si>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</si>
  <si>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</si>
  <si>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</si>
  <si>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</si>
  <si>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</si>
  <si>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</si>
  <si>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</si>
  <si>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</si>
  <si>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</si>
  <si>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</si>
  <si>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</si>
  <si>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</si>
  <si>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</si>
  <si>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</si>
  <si>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</si>
  <si>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</si>
  <si>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</si>
  <si>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</si>
  <si>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</si>
  <si>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</si>
  <si>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</si>
  <si>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</si>
  <si>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</si>
  <si>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</si>
  <si>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</si>
  <si>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</si>
  <si>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</si>
  <si>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</si>
  <si>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</si>
  <si>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</si>
  <si>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</si>
  <si>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</si>
  <si>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</si>
  <si>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</si>
  <si>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</si>
  <si>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</si>
  <si>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</si>
  <si>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</si>
  <si>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</si>
  <si>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</si>
  <si>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</si>
  <si>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</si>
  <si>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</si>
  <si>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</si>
  <si>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</si>
  <si>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</si>
  <si>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</si>
  <si>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</si>
  <si>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</si>
  <si>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</si>
  <si>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</si>
  <si>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</si>
  <si>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</si>
  <si>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</si>
  <si>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</si>
  <si>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</si>
  <si>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</si>
  <si>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</si>
  <si>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</si>
  <si>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</si>
  <si>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</si>
  <si>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</si>
  <si>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</si>
  <si>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</si>
  <si>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</si>
  <si>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</si>
  <si>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</si>
  <si>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</si>
  <si>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</si>
  <si>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</si>
  <si>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</si>
  <si>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</si>
  <si>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</si>
  <si>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</si>
  <si>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</si>
  <si>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</si>
  <si>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</si>
  <si>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</si>
  <si>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</si>
  <si>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</si>
  <si>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</si>
  <si>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</si>
  <si>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</si>
  <si>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</si>
  <si>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</si>
  <si>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</si>
  <si>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</si>
  <si>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</si>
  <si>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</si>
  <si>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</si>
  <si>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</si>
  <si>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</si>
  <si>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</si>
  <si>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</si>
  <si>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</si>
  <si>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</si>
  <si>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</si>
  <si>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</si>
  <si>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</si>
  <si>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</si>
  <si>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</si>
  <si>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</si>
  <si>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</si>
  <si>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</si>
  <si>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</si>
  <si>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</si>
  <si>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</si>
  <si>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</si>
  <si>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</si>
  <si>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</si>
  <si>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</si>
  <si>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</si>
  <si>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</si>
  <si>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</si>
  <si>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</si>
  <si>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</si>
  <si>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</si>
  <si>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</si>
  <si>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</si>
  <si>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</si>
  <si>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</si>
  <si>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</si>
  <si>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</si>
  <si>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</si>
  <si>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</si>
  <si>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</si>
  <si>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</si>
  <si>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</si>
  <si>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</si>
  <si>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</si>
  <si>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</si>
  <si>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</si>
  <si>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</si>
  <si>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</si>
  <si>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</si>
  <si>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</si>
  <si>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</si>
  <si>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</si>
  <si>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</si>
  <si>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</si>
  <si>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</si>
  <si>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</si>
  <si>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</si>
  <si>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</si>
  <si>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</si>
  <si>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</si>
  <si>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</si>
  <si>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</si>
  <si>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</si>
  <si>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</si>
  <si>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</si>
  <si>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</si>
  <si>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</si>
  <si>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</si>
  <si>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</si>
  <si>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</si>
  <si>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</si>
  <si>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</si>
  <si>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</si>
  <si>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</si>
  <si>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</si>
  <si>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</si>
  <si>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</si>
  <si>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</si>
  <si>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</si>
  <si>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</si>
  <si>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</si>
  <si>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</si>
  <si>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</si>
  <si>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</si>
  <si>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</si>
  <si>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</si>
  <si>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</si>
  <si>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</si>
  <si>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</si>
  <si>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</si>
  <si>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</si>
  <si>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</si>
  <si>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</si>
  <si>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</si>
  <si>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</si>
  <si>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</si>
  <si>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</si>
  <si>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</si>
  <si>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</si>
  <si>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</si>
  <si>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</si>
  <si>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</si>
  <si>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</si>
  <si>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</si>
  <si>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</si>
  <si>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</si>
  <si>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</si>
  <si>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</si>
  <si>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</si>
  <si>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</si>
  <si>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</si>
  <si>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</si>
  <si>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</si>
  <si>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</si>
  <si>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</si>
  <si>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</si>
  <si>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</si>
  <si>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</si>
  <si>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</si>
  <si>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</si>
  <si>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</si>
  <si>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</si>
  <si>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</si>
  <si>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</si>
  <si>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</si>
  <si>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</si>
  <si>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</si>
  <si>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</si>
  <si>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</si>
  <si>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</si>
  <si>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</si>
  <si>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</si>
  <si>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</si>
  <si>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</si>
  <si>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</si>
  <si>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</si>
  <si>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</si>
  <si>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</si>
  <si>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</si>
  <si>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</si>
  <si>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</si>
  <si>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</si>
  <si>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</si>
  <si>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</si>
  <si>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</si>
  <si>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</si>
  <si>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</si>
  <si>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</si>
  <si>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</si>
  <si>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</si>
  <si>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</si>
  <si>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</si>
  <si>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</si>
  <si>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</si>
  <si>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</si>
  <si>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</si>
  <si>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</si>
  <si>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</si>
  <si>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</si>
  <si>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</si>
  <si>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</si>
  <si>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</si>
  <si>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</si>
  <si>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</si>
  <si>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</si>
  <si>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</si>
  <si>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</si>
  <si>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</si>
  <si>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</si>
  <si>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</si>
  <si>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</si>
  <si>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</si>
  <si>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</si>
  <si>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</si>
  <si>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</si>
  <si>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</si>
  <si>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</si>
  <si>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</si>
  <si>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</si>
  <si>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</si>
  <si>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</si>
  <si>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</si>
  <si>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</si>
  <si>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</si>
  <si>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</si>
  <si>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</si>
  <si>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</si>
  <si>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</si>
  <si>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</si>
  <si>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</si>
  <si>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</si>
  <si>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</si>
  <si>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</si>
  <si>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</si>
  <si>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</si>
  <si>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</si>
  <si>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</si>
  <si>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</si>
  <si>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</si>
  <si>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</si>
  <si>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</si>
  <si>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</si>
  <si>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</si>
  <si>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</si>
  <si>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400 MM PARA DRENAGEM - FORNECIMENTO E INSTALACAO INCLUSIVE ESCAVACAO MANUAL 1,5M3/M</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</si>
  <si>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</si>
  <si>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</si>
  <si>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</si>
  <si>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</si>
  <si>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</si>
  <si>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</si>
  <si>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</si>
  <si>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</si>
  <si>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</si>
  <si>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</si>
  <si>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</si>
  <si>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</si>
  <si>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</si>
  <si>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</si>
  <si>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</si>
  <si>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</si>
  <si>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</si>
  <si>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</si>
  <si>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</si>
  <si>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</si>
  <si>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</si>
  <si>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</si>
  <si>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</si>
  <si>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</si>
  <si>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</si>
  <si>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</si>
  <si>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</si>
  <si>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</si>
  <si>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</si>
  <si>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</si>
  <si>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</si>
  <si>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</si>
  <si>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</si>
  <si>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</si>
  <si>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</si>
  <si>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</si>
  <si>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</si>
  <si>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</si>
  <si>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</si>
  <si>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</si>
  <si>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</si>
  <si>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</si>
  <si>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</si>
  <si>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</si>
  <si>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</si>
  <si>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</si>
  <si>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</si>
  <si>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</si>
  <si>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</si>
  <si>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</si>
  <si>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</si>
  <si>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</si>
  <si>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</si>
  <si>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</si>
  <si>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</si>
  <si>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</si>
  <si>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</si>
  <si>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</si>
  <si>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</si>
  <si>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</si>
  <si>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</si>
  <si>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</si>
  <si>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</si>
  <si>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</si>
  <si>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</si>
  <si>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</si>
  <si>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</si>
  <si>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</si>
  <si>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</si>
  <si>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</si>
  <si>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</si>
  <si>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</si>
  <si>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</si>
  <si>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</si>
  <si>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</si>
  <si>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</si>
  <si>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</si>
  <si>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</si>
  <si>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</si>
  <si>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</si>
  <si>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</si>
  <si>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</si>
  <si>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</si>
  <si>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</si>
  <si>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</si>
  <si>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</si>
  <si>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</si>
  <si>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</si>
  <si>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</si>
  <si>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</si>
  <si>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</si>
  <si>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</si>
  <si>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</si>
  <si>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</si>
  <si>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</si>
  <si>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</si>
  <si>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</si>
  <si>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</si>
  <si>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</si>
  <si>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</si>
  <si>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</si>
  <si>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</si>
  <si>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</si>
  <si>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</si>
  <si>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</si>
  <si>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</si>
  <si>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</si>
  <si>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</si>
  <si>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</si>
  <si>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</si>
  <si>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</si>
  <si>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</si>
  <si>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</si>
  <si>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</si>
  <si>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</si>
  <si>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</si>
  <si>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</si>
  <si>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</si>
  <si>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</si>
  <si>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</si>
  <si>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</si>
  <si>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</si>
  <si>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</si>
  <si>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</si>
  <si>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</si>
  <si>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</si>
  <si>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</si>
  <si>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</si>
  <si>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</si>
  <si>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</si>
  <si>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</si>
  <si>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</si>
  <si>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</si>
  <si>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</si>
  <si>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</si>
  <si>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</si>
  <si>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</si>
  <si>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</si>
  <si>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</si>
  <si>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</si>
  <si>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</si>
  <si>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</si>
  <si>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</si>
  <si>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</si>
  <si>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</si>
  <si>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</si>
  <si>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</si>
  <si>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</si>
  <si>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</si>
  <si>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</si>
  <si>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</si>
  <si>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</si>
  <si>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</si>
  <si>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</si>
  <si>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</si>
  <si>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</si>
  <si>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</si>
  <si>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</si>
  <si>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</si>
  <si>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</si>
  <si>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</si>
  <si>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</si>
  <si>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</si>
  <si>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</si>
  <si>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</si>
  <si>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</si>
  <si>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</si>
  <si>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</si>
  <si>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</si>
  <si>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</si>
  <si>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</si>
  <si>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</si>
  <si>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</si>
  <si>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</si>
  <si>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</si>
  <si>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</si>
  <si>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</si>
  <si>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</si>
  <si>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</si>
  <si>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</si>
  <si>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</si>
  <si>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</si>
  <si>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</si>
  <si>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</si>
  <si>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</si>
  <si>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</si>
  <si>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</si>
  <si>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</si>
  <si>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</si>
  <si>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</si>
  <si>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</si>
  <si>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</si>
  <si>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</si>
  <si>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</si>
  <si>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</si>
  <si>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</si>
  <si>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</si>
  <si>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</si>
  <si>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</si>
  <si>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</si>
  <si>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</si>
  <si>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</si>
  <si>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</si>
  <si>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</si>
  <si>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</si>
  <si>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</si>
  <si>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</si>
  <si>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</si>
  <si>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</si>
  <si>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</si>
  <si>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</si>
  <si>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</si>
  <si>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</si>
  <si>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</si>
  <si>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</si>
  <si>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</si>
  <si>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</si>
  <si>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</si>
  <si>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</si>
  <si>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</si>
  <si>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</si>
  <si>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</si>
  <si>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</si>
  <si>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</si>
  <si>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</si>
  <si>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</si>
  <si>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</si>
  <si>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</si>
  <si>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</si>
  <si>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</si>
  <si>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</si>
  <si>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</si>
  <si>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</si>
  <si>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</si>
  <si>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</si>
  <si>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</si>
  <si>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</si>
  <si>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</si>
  <si>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</si>
  <si>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</si>
  <si>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</si>
  <si>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</si>
  <si>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</si>
  <si>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</si>
  <si>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</si>
  <si>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</si>
  <si>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</si>
  <si>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</si>
  <si>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</si>
  <si>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</si>
  <si>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</si>
  <si>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</si>
  <si>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</si>
  <si>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</si>
  <si>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</si>
  <si>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</si>
  <si>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</si>
  <si>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</si>
  <si>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</si>
  <si>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</si>
  <si>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</si>
  <si>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</si>
  <si>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</si>
  <si>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</si>
  <si>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</si>
  <si>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</si>
  <si>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</si>
  <si>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</si>
  <si>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</si>
  <si>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</si>
  <si>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</si>
  <si>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</si>
  <si>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</si>
  <si>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</si>
  <si>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</si>
  <si>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</si>
  <si>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</si>
  <si>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</si>
  <si>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</si>
  <si>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</si>
  <si>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</si>
  <si>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</si>
  <si>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</si>
  <si>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</si>
  <si>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</si>
  <si>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</si>
  <si>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</si>
  <si>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</si>
  <si>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</si>
  <si>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</si>
  <si>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</si>
  <si>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</si>
  <si>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</si>
  <si>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</si>
  <si>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</si>
  <si>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</si>
  <si>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</si>
  <si>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</si>
  <si>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</si>
  <si>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</si>
  <si>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</si>
  <si>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</si>
  <si>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</si>
  <si>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</si>
  <si>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</si>
  <si>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</si>
  <si>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</si>
  <si>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</si>
  <si>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</si>
  <si>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</si>
  <si>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</si>
  <si>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</si>
  <si>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</si>
  <si>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</si>
  <si>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</si>
  <si>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</si>
  <si>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</si>
  <si>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</si>
  <si>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</si>
  <si>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</si>
  <si>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</si>
  <si>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</si>
  <si>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</si>
  <si>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</si>
  <si>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</si>
  <si>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</si>
  <si>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</si>
  <si>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</si>
  <si>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</si>
  <si>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</si>
  <si>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</si>
  <si>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</si>
  <si>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</si>
  <si>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</si>
  <si>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</si>
  <si>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</si>
  <si>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</si>
  <si>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</si>
  <si>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</si>
  <si>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</si>
  <si>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</si>
  <si>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</si>
  <si>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</si>
  <si>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</si>
  <si>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</si>
  <si>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</si>
  <si>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</si>
  <si>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</si>
  <si>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</si>
  <si>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</si>
  <si>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</si>
  <si>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</si>
  <si>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</si>
  <si>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</si>
  <si>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</si>
  <si>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</si>
  <si>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</si>
  <si>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</si>
  <si>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</si>
  <si>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</si>
  <si>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</si>
  <si>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</si>
  <si>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</si>
  <si>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</si>
  <si>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</si>
  <si>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</si>
  <si>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</si>
  <si>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</si>
  <si>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</si>
  <si>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</si>
  <si>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</si>
  <si>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</si>
  <si>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</si>
  <si>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</si>
  <si>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</si>
  <si>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</si>
  <si>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</si>
  <si>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</si>
  <si>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</si>
  <si>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</si>
  <si>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</si>
  <si>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</si>
  <si>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</si>
  <si>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</si>
  <si>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</si>
  <si>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</si>
  <si>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</si>
  <si>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</si>
  <si>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</si>
  <si>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</si>
  <si>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</si>
  <si>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</si>
  <si>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</si>
  <si>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</si>
  <si>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</si>
  <si>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</si>
  <si>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</si>
  <si>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</si>
  <si>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</si>
  <si>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</si>
  <si>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</si>
  <si>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</si>
  <si>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</si>
  <si>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</si>
  <si>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</si>
  <si>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</si>
  <si>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</si>
  <si>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</si>
  <si>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</si>
  <si>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</si>
  <si>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</si>
  <si>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</si>
  <si>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</si>
  <si>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</si>
  <si>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</si>
  <si>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</si>
  <si>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</si>
  <si>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</si>
  <si>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</si>
  <si>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</si>
  <si>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</si>
  <si>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</si>
  <si>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</si>
  <si>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</si>
  <si>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</si>
  <si>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</si>
  <si>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</si>
  <si>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</si>
  <si>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</si>
  <si>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</si>
  <si>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</si>
  <si>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</si>
  <si>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</si>
  <si>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</si>
  <si>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</si>
  <si>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</si>
  <si>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</si>
  <si>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</si>
  <si>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</si>
  <si>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</si>
  <si>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</si>
  <si>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</si>
  <si>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</si>
  <si>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</si>
  <si>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</si>
  <si>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</si>
  <si>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</si>
  <si>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</si>
  <si>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</si>
  <si>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</si>
  <si>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</si>
  <si>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</si>
  <si>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</si>
  <si>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</si>
  <si>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</si>
  <si>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</si>
  <si>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</si>
  <si>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</si>
  <si>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</si>
  <si>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</si>
  <si>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</si>
  <si>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</si>
  <si>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</si>
  <si>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</si>
  <si>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</si>
  <si>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</si>
  <si>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</si>
  <si>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</si>
  <si>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</si>
  <si>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</si>
  <si>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</si>
  <si>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</si>
  <si>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</si>
  <si>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</si>
  <si>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</si>
  <si>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</si>
  <si>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</si>
  <si>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</si>
  <si>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</si>
  <si>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</si>
  <si>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</si>
  <si>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</si>
  <si>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</si>
  <si>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</si>
  <si>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</si>
  <si>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</si>
  <si>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</si>
  <si>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</si>
  <si>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</si>
  <si>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</si>
  <si>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</si>
  <si>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</si>
  <si>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</si>
  <si>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</si>
  <si>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</si>
  <si>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</si>
  <si>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</si>
  <si>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</si>
  <si>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</si>
  <si>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</si>
  <si>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</si>
  <si>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</si>
  <si>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</si>
  <si>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</si>
  <si>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</si>
  <si>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</si>
  <si>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</si>
  <si>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</si>
  <si>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</si>
  <si>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</si>
  <si>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</si>
  <si>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</si>
  <si>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</si>
  <si>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</si>
  <si>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</si>
  <si>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</si>
  <si>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</si>
  <si>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</si>
  <si>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</si>
  <si>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</si>
  <si>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</si>
  <si>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</si>
  <si>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</si>
  <si>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</si>
  <si>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</si>
  <si>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</si>
  <si>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</si>
  <si>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</si>
  <si>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</si>
  <si>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</si>
  <si>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</si>
  <si>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</si>
  <si>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</si>
  <si>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</si>
  <si>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</si>
  <si>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</si>
  <si>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</si>
  <si>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</si>
  <si>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</si>
  <si>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</si>
  <si>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</si>
  <si>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</si>
  <si>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</si>
  <si>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</si>
  <si>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</si>
  <si>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</si>
  <si>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</si>
  <si>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</si>
  <si>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</si>
  <si>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</si>
  <si>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</si>
  <si>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</si>
  <si>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</si>
  <si>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</si>
  <si>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</si>
  <si>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</si>
  <si>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</si>
  <si>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</si>
  <si>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</si>
  <si>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</si>
  <si>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</si>
  <si>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</si>
  <si>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</si>
  <si>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</si>
  <si>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</si>
  <si>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</si>
  <si>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</si>
  <si>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</si>
  <si>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</si>
  <si>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</si>
  <si>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</si>
  <si>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</si>
  <si>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</si>
  <si>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</si>
  <si>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</si>
  <si>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</si>
  <si>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</si>
  <si>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</si>
  <si>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</si>
  <si>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</si>
  <si>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</si>
  <si>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</si>
  <si>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</si>
  <si>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</si>
  <si>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</si>
  <si>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</si>
  <si>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</si>
  <si>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</si>
  <si>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</si>
  <si>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</si>
  <si>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</si>
  <si>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</si>
  <si>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</si>
  <si>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</si>
  <si>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</si>
  <si>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</si>
  <si>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</si>
  <si>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</si>
  <si>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</si>
  <si>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</si>
  <si>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</si>
  <si>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</si>
  <si>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</si>
  <si>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</si>
  <si>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</si>
  <si>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</si>
  <si>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</si>
  <si>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</si>
  <si>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</si>
  <si>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</si>
  <si>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</si>
  <si>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</si>
  <si>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</si>
  <si>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</si>
  <si>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</si>
  <si>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</si>
  <si>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</si>
  <si>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</si>
  <si>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</si>
  <si>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</si>
  <si>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</si>
  <si>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</si>
  <si>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</si>
  <si>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</si>
  <si>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</si>
  <si>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</si>
  <si>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</si>
  <si>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</si>
  <si>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</si>
  <si>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</si>
  <si>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</si>
  <si>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</si>
  <si>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</si>
  <si>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</si>
  <si>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</si>
  <si>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</si>
  <si>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</si>
  <si>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</si>
  <si>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</si>
  <si>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</si>
  <si>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</si>
  <si>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</si>
  <si>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</si>
  <si>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</si>
  <si>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</si>
  <si>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</si>
  <si>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</si>
  <si>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</si>
  <si>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</si>
  <si>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</si>
  <si>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</si>
  <si>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</si>
  <si>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</si>
  <si>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</si>
  <si>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</si>
  <si>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</si>
  <si>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</si>
  <si>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</si>
  <si>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</si>
  <si>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</si>
  <si>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</si>
  <si>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</si>
  <si>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</si>
  <si>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</si>
  <si>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</si>
  <si>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</si>
  <si>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</si>
  <si>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</si>
  <si>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</si>
  <si>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</si>
  <si>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</si>
  <si>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</si>
  <si>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</si>
  <si>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</si>
  <si>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</si>
  <si>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</si>
  <si>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</si>
  <si>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</si>
  <si>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</si>
  <si>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</si>
  <si>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</si>
  <si>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</si>
  <si>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</si>
  <si>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</si>
  <si>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</si>
  <si>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</si>
  <si>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</si>
  <si>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</si>
  <si>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</si>
  <si>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</si>
  <si>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</si>
  <si>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</si>
  <si>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</si>
  <si>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</si>
  <si>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</si>
  <si>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</si>
  <si>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</si>
  <si>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</si>
  <si>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</si>
  <si>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</si>
  <si>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</si>
  <si>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</si>
  <si>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</si>
  <si>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</si>
  <si>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</si>
  <si>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</si>
  <si>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</si>
  <si>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</si>
  <si>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</si>
  <si>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</si>
  <si>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</si>
  <si>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</si>
  <si>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</si>
  <si>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</si>
  <si>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</si>
  <si>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</si>
  <si>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</si>
  <si>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</si>
  <si>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</si>
  <si>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</si>
  <si>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</si>
  <si>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</si>
  <si>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</si>
  <si>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</si>
  <si>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</si>
  <si>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</si>
  <si>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</si>
  <si>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</si>
  <si>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</si>
  <si>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</si>
  <si>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</si>
  <si>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</si>
  <si>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</si>
  <si>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</si>
  <si>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</si>
  <si>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</si>
  <si>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</si>
  <si>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</si>
  <si>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</si>
  <si>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</si>
  <si>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</si>
  <si>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</si>
  <si>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</si>
  <si>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</si>
  <si>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</si>
  <si>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</si>
  <si>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</si>
  <si>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</si>
  <si>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</si>
  <si>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</si>
  <si>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</si>
  <si>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</si>
  <si>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</si>
  <si>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</si>
  <si>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</si>
  <si>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</si>
  <si>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</si>
  <si>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</si>
  <si>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</si>
  <si>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</si>
  <si>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</si>
  <si>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</si>
  <si>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</si>
  <si>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</si>
  <si>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</si>
  <si>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</si>
  <si>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</si>
  <si>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</si>
  <si>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</si>
  <si>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</si>
  <si>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</si>
  <si>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</si>
  <si>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</si>
  <si>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</si>
  <si>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</si>
  <si>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</si>
  <si>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</si>
  <si>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</si>
  <si>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</si>
  <si>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</si>
  <si>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</si>
  <si>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</si>
  <si>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</si>
  <si>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</si>
  <si>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</si>
  <si>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</si>
  <si>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</si>
  <si>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</si>
  <si>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</si>
  <si>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</si>
  <si>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</si>
  <si>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</si>
  <si>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</si>
  <si>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</si>
  <si>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</si>
  <si>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</si>
  <si>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</si>
  <si>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</si>
  <si>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</si>
  <si>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</si>
  <si>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</si>
  <si>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</si>
  <si>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</si>
  <si>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</si>
  <si>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</si>
  <si>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</si>
  <si>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</si>
  <si>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</si>
  <si>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</si>
  <si>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</si>
  <si>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</si>
  <si>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</si>
  <si>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</si>
  <si>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</si>
  <si>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</si>
  <si>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</si>
  <si>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</si>
  <si>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</si>
  <si>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</si>
  <si>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</si>
  <si>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</si>
  <si>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</si>
  <si>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</si>
  <si>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</si>
  <si>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</si>
  <si>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</si>
  <si>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</si>
  <si>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</si>
  <si>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</si>
  <si>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</si>
  <si>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</si>
  <si>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</si>
  <si>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</si>
  <si>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</si>
  <si>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</si>
  <si>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</si>
  <si>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</si>
  <si>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</si>
  <si>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</si>
  <si>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</si>
  <si>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</si>
  <si>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</si>
  <si>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</si>
  <si>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</si>
  <si>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</si>
  <si>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</si>
  <si>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</si>
  <si>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</si>
  <si>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</si>
  <si>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</si>
  <si>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</si>
  <si>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</si>
  <si>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</si>
  <si>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</si>
  <si>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</si>
  <si>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</si>
  <si>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</si>
  <si>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</si>
  <si>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</si>
  <si>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</si>
  <si>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</si>
  <si>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</si>
  <si>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</si>
  <si>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</si>
  <si>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</si>
  <si>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</si>
  <si>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</si>
  <si>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</si>
  <si>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</si>
  <si>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</si>
  <si>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</si>
  <si>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</si>
  <si>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</si>
  <si>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</si>
  <si>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</si>
  <si>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</si>
  <si>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</si>
  <si>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</si>
  <si>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</si>
  <si>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</si>
  <si>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</si>
  <si>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</si>
  <si>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</si>
  <si>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</si>
  <si>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</si>
  <si>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</si>
  <si>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</si>
  <si>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</si>
  <si>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</si>
  <si>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</si>
  <si>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</si>
  <si>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</si>
  <si>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</si>
  <si>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</si>
  <si>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</si>
  <si>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</si>
  <si>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</si>
  <si>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</si>
  <si>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</si>
  <si>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</si>
  <si>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</si>
  <si>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</si>
  <si>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</si>
  <si>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</si>
  <si>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</si>
  <si>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</si>
  <si>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</si>
  <si>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</si>
  <si>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</si>
  <si>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</si>
  <si>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</si>
  <si>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</si>
  <si>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</si>
  <si>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</si>
  <si>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</si>
  <si>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</si>
  <si>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</si>
  <si>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</si>
  <si>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</si>
  <si>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</si>
  <si>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</si>
  <si>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</si>
  <si>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</si>
  <si>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</si>
  <si>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</si>
  <si>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</si>
  <si>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</si>
  <si>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</si>
  <si>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</si>
  <si>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</si>
  <si>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</si>
  <si>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</si>
  <si>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</si>
  <si>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</si>
  <si>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</si>
  <si>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</si>
  <si>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</si>
  <si>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</si>
  <si>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</si>
  <si>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</si>
  <si>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</si>
  <si>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</si>
  <si>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</si>
  <si>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</si>
  <si>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</si>
  <si>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</si>
  <si>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</si>
  <si>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</si>
  <si>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</si>
  <si>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</si>
  <si>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</si>
  <si>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</si>
  <si>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</si>
  <si>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</si>
  <si>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</si>
  <si>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</si>
  <si>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</si>
  <si>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</si>
  <si>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</si>
  <si>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</si>
  <si>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</si>
  <si>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</si>
  <si>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</si>
  <si>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</si>
  <si>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</si>
  <si>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</si>
  <si>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</si>
  <si>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</si>
  <si>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</si>
  <si>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</si>
  <si>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</si>
  <si>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</si>
  <si>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</si>
  <si>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</si>
  <si>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</si>
  <si>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</si>
  <si>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</si>
  <si>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</si>
  <si>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</si>
  <si>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</si>
  <si>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</si>
  <si>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</si>
  <si>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</si>
  <si>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</si>
  <si>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</si>
  <si>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</si>
  <si>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</si>
  <si>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</si>
  <si>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</si>
  <si>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</si>
  <si>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</si>
  <si>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</si>
  <si>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</si>
  <si>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</si>
  <si>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</si>
  <si>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</si>
  <si>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</si>
  <si>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</si>
  <si>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</si>
  <si>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</si>
  <si>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</si>
  <si>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</si>
  <si>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</si>
  <si>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</si>
  <si>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</si>
  <si>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</si>
  <si>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</si>
  <si>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</si>
  <si>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</si>
  <si>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</si>
  <si>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</si>
  <si>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</si>
  <si>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</si>
  <si>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</si>
  <si>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</si>
  <si>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</si>
  <si>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</si>
  <si>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</si>
  <si>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</si>
  <si>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</si>
  <si>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</si>
  <si>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</si>
  <si>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</si>
  <si>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</si>
  <si>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</si>
  <si>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</si>
  <si>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</si>
  <si>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</si>
  <si>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</si>
  <si>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</si>
  <si>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</si>
  <si>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</si>
  <si>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</si>
  <si>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</si>
  <si>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</si>
  <si>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</si>
  <si>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</si>
  <si>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</si>
  <si>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</si>
  <si>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</si>
  <si>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</si>
  <si>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</si>
  <si>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</si>
  <si>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</si>
  <si>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</si>
  <si>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</si>
  <si>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</si>
  <si>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</si>
  <si>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</si>
  <si>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</si>
  <si>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</si>
  <si>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</si>
  <si>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</si>
  <si>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</si>
  <si>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</si>
  <si>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</si>
  <si>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</si>
  <si>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</si>
  <si>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</si>
  <si>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</si>
  <si>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</si>
  <si>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</si>
  <si>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</si>
  <si>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</si>
  <si>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</si>
  <si>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</si>
  <si>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</si>
  <si>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</si>
  <si>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</si>
  <si>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</si>
  <si>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</si>
  <si>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</si>
  <si>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</si>
  <si>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</si>
  <si>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</si>
  <si>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</si>
  <si>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</si>
  <si>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</si>
  <si>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</si>
  <si>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</si>
  <si>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</si>
  <si>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</si>
  <si>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</si>
  <si>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</si>
  <si>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</si>
  <si>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</si>
  <si>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</si>
  <si>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</si>
  <si>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</si>
  <si>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</si>
  <si>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</si>
  <si>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</si>
  <si>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</si>
  <si>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</si>
  <si>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</si>
  <si>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</si>
  <si>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</si>
  <si>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</si>
  <si>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</si>
  <si>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</si>
  <si>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</si>
  <si>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</si>
  <si>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</si>
  <si>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</si>
  <si>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</si>
  <si>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</si>
  <si>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</si>
  <si>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</si>
  <si>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</si>
  <si>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</si>
  <si>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</si>
  <si>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</si>
  <si>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</si>
  <si>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</si>
  <si>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</si>
  <si>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</si>
  <si>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</si>
  <si>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</si>
  <si>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</si>
  <si>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</si>
  <si>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</si>
  <si>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</si>
  <si>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</si>
  <si>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</si>
  <si>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</si>
  <si>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</si>
  <si>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</si>
  <si>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</si>
  <si>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</si>
  <si>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</si>
  <si>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</si>
  <si>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</si>
  <si>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</si>
  <si>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</si>
  <si>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</si>
  <si>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</si>
  <si>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</si>
  <si>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</si>
  <si>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</si>
  <si>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</si>
  <si>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</si>
  <si>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</si>
  <si>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</si>
  <si>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</si>
  <si>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</si>
  <si>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</si>
  <si>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</si>
  <si>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</si>
  <si>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</si>
  <si>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</si>
  <si>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</si>
  <si>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</si>
  <si>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</si>
  <si>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</si>
  <si>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</si>
  <si>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</si>
  <si>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</si>
  <si>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</si>
  <si>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</si>
  <si>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</si>
  <si>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</si>
  <si>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</si>
  <si>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</si>
  <si>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</si>
  <si>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</si>
  <si>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</si>
  <si>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</si>
  <si>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</si>
  <si>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</si>
  <si>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</si>
  <si>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</si>
  <si>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</si>
  <si>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</si>
  <si>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</si>
  <si>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</si>
  <si>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</si>
  <si>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</si>
  <si>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</si>
  <si>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</si>
  <si>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</si>
  <si>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</si>
  <si>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</si>
  <si>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</si>
  <si>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</si>
  <si>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</si>
  <si>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</si>
  <si>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</si>
  <si>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</si>
  <si>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</si>
  <si>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</si>
  <si>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</si>
  <si>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</si>
  <si>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</si>
  <si>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</si>
  <si>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</si>
  <si>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</si>
  <si>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</si>
  <si>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</si>
  <si>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</si>
  <si>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</si>
  <si>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</si>
  <si>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</si>
  <si>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</si>
  <si>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</si>
  <si>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</si>
  <si>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</si>
  <si>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</si>
  <si>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</si>
  <si>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</si>
  <si>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</si>
  <si>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</si>
  <si>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</si>
  <si>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</si>
  <si>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</si>
  <si>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</si>
  <si>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</si>
  <si>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</si>
  <si>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</si>
  <si>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</si>
  <si>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</si>
  <si>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</si>
  <si>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</si>
  <si>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</si>
  <si>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</si>
  <si>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</si>
  <si>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</si>
  <si>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</si>
  <si>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</si>
  <si>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</si>
  <si>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</si>
  <si>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</si>
  <si>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</si>
  <si>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</si>
  <si>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</si>
  <si>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</si>
  <si>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</si>
  <si>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</si>
  <si>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</si>
  <si>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</si>
  <si>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</si>
  <si>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</si>
  <si>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</si>
  <si>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</si>
  <si>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</si>
  <si>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</si>
  <si>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</si>
  <si>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</si>
  <si>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</si>
  <si>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</si>
  <si>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</si>
  <si>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</si>
  <si>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</si>
  <si>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</si>
  <si>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</si>
  <si>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</si>
  <si>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</si>
  <si>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</si>
  <si>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</si>
  <si>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</si>
  <si>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</si>
  <si>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</si>
  <si>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</si>
  <si>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</si>
  <si>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</si>
  <si>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</si>
  <si>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</si>
  <si>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</si>
  <si>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</si>
  <si>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</si>
  <si>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</si>
  <si>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</si>
  <si>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</si>
  <si>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</si>
  <si>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</si>
  <si>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</si>
  <si>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</si>
  <si>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</si>
  <si>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</si>
  <si>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</si>
  <si>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</si>
  <si>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</si>
  <si>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</si>
  <si>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</si>
  <si>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</si>
  <si>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</si>
  <si>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</si>
  <si>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</si>
  <si>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</si>
  <si>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</si>
  <si>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</si>
  <si>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</si>
  <si>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</si>
  <si>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</si>
  <si>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</si>
  <si>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</si>
  <si>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</si>
  <si>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</si>
  <si>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</si>
  <si>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</si>
  <si>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</si>
  <si>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</si>
  <si>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</si>
  <si>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</si>
  <si>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</si>
  <si>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</si>
  <si>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</si>
  <si>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</si>
  <si>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</si>
  <si>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</si>
  <si>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</si>
  <si>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</si>
  <si>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</si>
  <si>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</si>
  <si>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</si>
  <si>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</si>
  <si>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</si>
  <si>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</si>
  <si>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</si>
  <si>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</si>
  <si>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</si>
  <si>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</si>
  <si>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</si>
  <si>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</si>
  <si>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</si>
  <si>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</si>
  <si>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</si>
  <si>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</si>
  <si>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</si>
  <si>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</si>
  <si>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</si>
  <si>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</si>
  <si>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</si>
  <si>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</si>
  <si>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</si>
  <si>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</si>
  <si>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</si>
  <si>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</si>
  <si>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</si>
  <si>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</si>
  <si>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</si>
  <si>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</si>
  <si>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</si>
  <si>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</si>
  <si>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</si>
  <si>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</si>
  <si>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</si>
  <si>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</si>
  <si>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</si>
  <si>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</si>
  <si>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</si>
  <si>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</si>
  <si>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</si>
  <si>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</si>
  <si>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</si>
  <si>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</si>
  <si>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</si>
  <si>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</si>
  <si>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</si>
  <si>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</si>
  <si>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</si>
  <si>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</si>
  <si>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</si>
  <si>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</si>
  <si>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</si>
  <si>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</si>
  <si>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</si>
  <si>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</si>
  <si>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</si>
  <si>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</si>
  <si>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</si>
  <si>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</si>
  <si>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</si>
  <si>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</si>
  <si>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</si>
  <si>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</si>
  <si>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</si>
  <si>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</si>
  <si>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</si>
  <si>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</si>
  <si>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</si>
  <si>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</si>
  <si>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</si>
  <si>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</si>
  <si>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</si>
  <si>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</si>
  <si>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</si>
  <si>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</si>
  <si>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</si>
  <si>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</si>
  <si>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</si>
  <si>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</si>
  <si>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</si>
  <si>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</si>
  <si>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</si>
  <si>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</si>
  <si>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</si>
  <si>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</si>
  <si>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</si>
  <si>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</si>
  <si>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</si>
  <si>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</si>
  <si>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</si>
  <si>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</si>
  <si>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</si>
  <si>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</si>
  <si>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</si>
  <si>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</si>
  <si>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</si>
  <si>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</si>
  <si>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</si>
  <si>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</si>
  <si>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</si>
  <si>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</si>
  <si>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</si>
  <si>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</si>
  <si>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</si>
  <si>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</si>
  <si>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</si>
  <si>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</si>
  <si>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</si>
  <si>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</si>
  <si>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</si>
  <si>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</si>
  <si>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</si>
  <si>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</si>
  <si>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</si>
  <si>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</si>
  <si>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</si>
  <si>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</si>
  <si>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</si>
  <si>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</si>
  <si>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</si>
  <si>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</si>
  <si>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</si>
  <si>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</si>
  <si>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</si>
  <si>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</si>
  <si>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</si>
  <si>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</si>
  <si>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</si>
  <si>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</si>
  <si>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</si>
  <si>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</si>
  <si>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</si>
  <si>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</si>
  <si>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</si>
  <si>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</si>
  <si>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</si>
  <si>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</si>
  <si>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</si>
  <si>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</si>
  <si>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</si>
  <si>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</si>
  <si>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</si>
  <si>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</si>
  <si>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</si>
  <si>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</si>
  <si>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</si>
  <si>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</si>
  <si>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</si>
  <si>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</si>
  <si>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</si>
  <si>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</si>
  <si>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</si>
  <si>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</si>
  <si>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</si>
  <si>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</si>
  <si>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</si>
  <si>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</si>
  <si>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</si>
  <si>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</si>
  <si>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</si>
  <si>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</si>
  <si>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</si>
  <si>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</si>
  <si>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</si>
  <si>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</si>
  <si>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</si>
  <si>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</si>
  <si>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</si>
  <si>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</si>
  <si>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</si>
  <si>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</si>
  <si>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</si>
  <si>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</si>
  <si>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</si>
  <si>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</si>
  <si>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</si>
  <si>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</si>
  <si>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</si>
  <si>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</si>
  <si>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</si>
  <si>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</si>
  <si>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</si>
  <si>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</si>
  <si>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</si>
  <si>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</si>
  <si>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</si>
  <si>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</si>
  <si>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</si>
  <si>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</si>
  <si>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</si>
  <si>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</si>
  <si>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</si>
  <si>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</si>
  <si>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</si>
  <si>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</si>
  <si>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</si>
  <si>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</si>
  <si>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</si>
  <si>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</si>
  <si>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</si>
  <si>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</si>
  <si>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</si>
  <si>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</si>
  <si>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</si>
  <si>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</si>
  <si>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</si>
  <si>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</si>
  <si>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</si>
  <si>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</si>
  <si>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</si>
  <si>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</si>
  <si>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</si>
  <si>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</si>
  <si>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</si>
  <si>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</si>
  <si>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</si>
  <si>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</si>
  <si>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</si>
  <si>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</si>
  <si>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</si>
  <si>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</si>
  <si>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</si>
  <si>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</si>
  <si>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</si>
  <si>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</si>
  <si>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</si>
  <si>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</si>
  <si>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</si>
  <si>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</si>
  <si>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</si>
  <si>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</si>
  <si>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</si>
  <si>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</si>
  <si>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</si>
  <si>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</si>
  <si>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</si>
  <si>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</si>
  <si>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</si>
  <si>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</si>
  <si>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</si>
  <si>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</si>
  <si>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</si>
  <si>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</si>
  <si>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</si>
  <si>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</si>
  <si>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</si>
  <si>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</si>
  <si>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</si>
  <si>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</si>
  <si>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</si>
  <si>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</si>
  <si>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</si>
  <si>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</si>
  <si>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</si>
  <si>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</si>
  <si>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</si>
  <si>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</si>
  <si>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</si>
  <si>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</si>
  <si>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</si>
  <si>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</si>
  <si>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</si>
  <si>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</si>
  <si>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</si>
  <si>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</si>
  <si>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</si>
  <si>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</si>
  <si>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</si>
  <si>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</si>
  <si>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</si>
  <si>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</si>
  <si>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</si>
  <si>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</si>
  <si>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</si>
  <si>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</si>
  <si>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</si>
  <si>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</si>
  <si>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</si>
  <si>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</si>
  <si>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</si>
  <si>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</si>
  <si>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</si>
  <si>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</si>
  <si>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</si>
  <si>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</si>
  <si>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</si>
  <si>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</si>
  <si>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</si>
  <si>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</si>
  <si>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</si>
  <si>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</si>
  <si>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</si>
  <si>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</si>
  <si>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</si>
  <si>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</si>
  <si>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</si>
  <si>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</si>
  <si>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</si>
  <si>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</si>
  <si>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</si>
  <si>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</si>
  <si>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</si>
  <si>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</si>
  <si>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</si>
  <si>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</si>
  <si>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</si>
  <si>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</si>
  <si>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</si>
  <si>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</si>
  <si>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</si>
  <si>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</si>
  <si>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</si>
  <si>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</si>
  <si>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</si>
  <si>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</si>
  <si>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</si>
  <si>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</si>
  <si>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</si>
  <si>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</si>
  <si>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</si>
  <si>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</si>
  <si>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</si>
  <si>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</si>
  <si>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</si>
  <si>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</si>
  <si>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</si>
  <si>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</si>
  <si>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</si>
  <si>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</si>
  <si>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</si>
  <si>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</si>
  <si>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</si>
  <si>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</si>
  <si>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</si>
  <si>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</si>
  <si>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</si>
  <si>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</si>
  <si>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</si>
  <si>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</si>
  <si>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</si>
  <si>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</si>
  <si>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</si>
  <si>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</si>
  <si>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</si>
  <si>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</si>
  <si>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</si>
  <si>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</si>
  <si>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</si>
  <si>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</si>
  <si>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</si>
  <si>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</si>
  <si>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</si>
  <si>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</si>
  <si>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</si>
  <si>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</si>
  <si>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</si>
  <si>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</si>
  <si>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</si>
  <si>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</si>
  <si>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</si>
  <si>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</si>
  <si>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</si>
  <si>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</si>
  <si>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</si>
  <si>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</si>
  <si>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</si>
  <si>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</si>
  <si>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</si>
  <si>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</si>
  <si>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</si>
  <si>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</si>
  <si>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</si>
  <si>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</si>
  <si>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</si>
  <si>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</si>
  <si>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</si>
  <si>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</si>
  <si>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</si>
  <si>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</si>
  <si>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</si>
  <si>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</si>
  <si>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</si>
  <si>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</si>
  <si>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</si>
  <si>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</si>
  <si>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</si>
  <si>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</si>
  <si>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</si>
  <si>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</si>
  <si>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</si>
  <si>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</si>
  <si>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</si>
  <si>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</si>
  <si>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</si>
  <si>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</si>
  <si>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</si>
  <si>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</si>
  <si>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</si>
  <si>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</si>
  <si>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</si>
  <si>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</si>
  <si>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</si>
  <si>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</si>
  <si>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</si>
  <si>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</si>
  <si>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</si>
  <si>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</si>
  <si>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</si>
  <si>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</si>
  <si>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</si>
  <si>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</si>
  <si>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</si>
  <si>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</si>
  <si>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</si>
  <si>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</si>
  <si>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</si>
  <si>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</si>
  <si>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</si>
  <si>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</si>
  <si>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</si>
  <si>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</si>
  <si>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</si>
  <si>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</si>
  <si>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</si>
  <si>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</si>
  <si>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</si>
  <si>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</si>
  <si>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</si>
  <si>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</si>
  <si>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</si>
  <si>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</si>
  <si>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</si>
  <si>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</si>
  <si>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</si>
  <si>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</si>
  <si>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</si>
  <si>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</si>
  <si>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</si>
  <si>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</si>
  <si>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</si>
  <si>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</si>
  <si>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</si>
  <si>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</si>
  <si>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</si>
  <si>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</si>
  <si>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</si>
  <si>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</si>
  <si>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</si>
  <si>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</si>
  <si>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</si>
  <si>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</si>
  <si>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</si>
  <si>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</si>
  <si>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</si>
  <si>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</si>
  <si>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</si>
  <si>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</si>
  <si>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</si>
  <si>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</si>
  <si>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</si>
  <si>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</si>
  <si>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</si>
  <si>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</si>
  <si>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</si>
  <si>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</si>
  <si>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</si>
  <si>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</si>
  <si>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</si>
  <si>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</si>
  <si>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</si>
  <si>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</si>
  <si>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</si>
  <si>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</si>
  <si>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</si>
  <si>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</si>
  <si>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</si>
  <si>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</si>
  <si>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</si>
  <si>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</si>
  <si>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</si>
  <si>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</si>
  <si>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</si>
  <si>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</si>
  <si>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</si>
  <si>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</si>
  <si>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</si>
  <si>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</si>
  <si>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</si>
  <si>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</si>
  <si>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</si>
  <si>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</si>
  <si>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</si>
  <si>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</si>
  <si>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</si>
  <si>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</si>
  <si>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</si>
  <si>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</si>
  <si>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</si>
  <si>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</si>
  <si>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</si>
  <si>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</si>
  <si>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</si>
  <si>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</si>
  <si>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</si>
  <si>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</si>
  <si>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</si>
  <si>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</si>
  <si>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</si>
  <si>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</si>
  <si>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</si>
  <si>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</si>
  <si>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</si>
  <si>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</si>
  <si>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</si>
  <si>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</si>
  <si>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</si>
  <si>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</si>
  <si>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</si>
  <si>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</si>
  <si>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</si>
  <si>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</si>
  <si>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</si>
  <si>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</si>
  <si>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</si>
  <si>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</si>
  <si>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</si>
  <si>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</si>
  <si>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</si>
  <si>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</si>
  <si>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</si>
  <si>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</si>
  <si>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</si>
  <si>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</si>
  <si>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</si>
  <si>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</si>
  <si>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</si>
  <si>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</si>
  <si>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</si>
  <si>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</si>
  <si>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</si>
  <si>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</si>
  <si>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</si>
  <si>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</si>
  <si>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</si>
  <si>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</si>
  <si>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</si>
  <si>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</si>
  <si>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</si>
  <si>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</si>
  <si>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</si>
  <si>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</si>
  <si>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</si>
  <si>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</si>
  <si>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</si>
  <si>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</si>
  <si>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</si>
  <si>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</si>
  <si>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</si>
  <si>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</si>
  <si>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</si>
  <si>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</si>
  <si>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</si>
  <si>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</si>
  <si>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</si>
  <si>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</si>
  <si>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</si>
  <si>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</si>
  <si>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</si>
  <si>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</si>
  <si>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</si>
  <si>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</si>
  <si>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</si>
  <si>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</si>
  <si>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</si>
  <si>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</si>
  <si>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</si>
  <si>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</si>
  <si>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</si>
  <si>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</si>
  <si>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</si>
  <si>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</si>
  <si>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</si>
  <si>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</si>
  <si>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</si>
  <si>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</si>
  <si>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</si>
  <si>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</si>
  <si>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</si>
  <si>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</si>
  <si>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</si>
  <si>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</si>
  <si>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</si>
  <si>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</si>
  <si>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</si>
  <si>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</si>
  <si>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</si>
  <si>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</si>
  <si>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</si>
  <si>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</si>
  <si>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</si>
  <si>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</si>
  <si>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</si>
  <si>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</si>
  <si>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</si>
  <si>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</si>
  <si>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</si>
  <si>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</si>
  <si>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</si>
  <si>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</si>
  <si>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</si>
  <si>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</si>
  <si>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</si>
  <si>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</si>
  <si>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</si>
  <si>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</si>
  <si>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</si>
  <si>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</si>
  <si>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</si>
  <si>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</si>
  <si>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</si>
  <si>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</si>
  <si>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</si>
  <si>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</si>
  <si>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</si>
  <si>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</si>
  <si>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</si>
  <si>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</si>
  <si>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</si>
  <si>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</si>
  <si>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</si>
  <si>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</si>
  <si>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</si>
  <si>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</si>
  <si>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</si>
  <si>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</si>
  <si>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</si>
  <si>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</si>
  <si>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</si>
  <si>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</si>
  <si>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</si>
  <si>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</si>
  <si>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</si>
  <si>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</si>
  <si>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</si>
  <si>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</si>
  <si>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</si>
  <si>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</si>
  <si>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</si>
  <si>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</si>
  <si>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</si>
  <si>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</si>
  <si>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</si>
  <si>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</si>
  <si>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</si>
  <si>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</si>
  <si>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</si>
  <si>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</si>
  <si>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</si>
  <si>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</si>
  <si>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</si>
  <si>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</si>
  <si>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</si>
  <si>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</si>
  <si>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</si>
  <si>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</si>
  <si>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</si>
  <si>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</si>
  <si>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</si>
  <si>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</si>
  <si>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</si>
  <si>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</si>
  <si>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</si>
  <si>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</si>
  <si>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</si>
  <si>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</si>
  <si>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</si>
  <si>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</si>
  <si>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</si>
  <si>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</si>
  <si>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</si>
  <si>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</si>
  <si>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</si>
  <si>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</si>
  <si>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</si>
  <si>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</si>
  <si>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</si>
  <si>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</si>
  <si>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</si>
  <si>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</si>
  <si>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</si>
  <si>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</si>
  <si>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</si>
  <si>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</si>
  <si>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</si>
  <si>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</si>
  <si>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</si>
  <si>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</si>
  <si>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</si>
  <si>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</si>
  <si>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</si>
  <si>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</si>
  <si>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</si>
  <si>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</si>
  <si>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</si>
  <si>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</si>
  <si>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</si>
  <si>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</si>
  <si>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</si>
  <si>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</si>
  <si>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</si>
  <si>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</si>
  <si>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</si>
  <si>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</si>
  <si>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</si>
  <si>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</si>
  <si>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</si>
  <si>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</si>
  <si>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</si>
  <si>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</si>
  <si>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</si>
  <si>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</si>
  <si>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</si>
  <si>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</si>
  <si>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</si>
  <si>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</si>
  <si>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</si>
  <si>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</si>
  <si>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</si>
  <si>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</si>
  <si>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</si>
  <si>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</si>
  <si>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</si>
  <si>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</si>
  <si>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</si>
  <si>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</si>
  <si>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</si>
  <si>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</si>
  <si>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</si>
  <si>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</si>
  <si>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</si>
  <si>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</si>
  <si>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</si>
  <si>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</si>
  <si>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</si>
  <si>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</si>
  <si>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</si>
  <si>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</si>
  <si>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</si>
  <si>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</si>
  <si>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</si>
  <si>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</si>
  <si>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</si>
  <si>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</si>
  <si>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</si>
  <si>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</si>
  <si>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</si>
  <si>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</si>
  <si>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</si>
  <si>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</si>
  <si>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</si>
  <si>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</si>
  <si>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</si>
  <si>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</si>
  <si>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</si>
  <si>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</si>
  <si>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</si>
  <si>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</si>
  <si>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</si>
  <si>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</si>
  <si>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</si>
  <si>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</si>
  <si>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</si>
  <si>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</si>
  <si>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</si>
  <si>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</si>
  <si>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</si>
  <si>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</si>
  <si>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</si>
  <si>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</si>
  <si>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</si>
  <si>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</si>
  <si>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</si>
  <si>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</si>
  <si>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</si>
  <si>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</si>
  <si>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</si>
  <si>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</si>
  <si>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</si>
  <si>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</si>
  <si>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</si>
  <si>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</si>
  <si>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</si>
  <si>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</si>
  <si>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</si>
  <si>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</si>
  <si>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</si>
  <si>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</si>
  <si>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</si>
  <si>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</si>
  <si>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</si>
  <si>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</si>
  <si>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</si>
  <si>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</si>
  <si>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</si>
  <si>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</si>
  <si>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</si>
  <si>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</si>
  <si>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</si>
  <si>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</si>
  <si>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</si>
  <si>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</si>
  <si>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</si>
  <si>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</si>
  <si>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</si>
  <si>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</si>
  <si>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</si>
  <si>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</si>
  <si>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</si>
  <si>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</si>
  <si>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</si>
  <si>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</si>
  <si>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</si>
  <si>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</si>
  <si>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</si>
  <si>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</si>
  <si>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</si>
  <si>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</si>
  <si>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</si>
  <si>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</si>
  <si>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</si>
  <si>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</si>
  <si>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</si>
  <si>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</si>
  <si>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</si>
  <si>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</si>
  <si>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</si>
  <si>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</si>
  <si>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</si>
  <si>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</si>
  <si>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</si>
  <si>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</si>
  <si>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</si>
  <si>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</si>
  <si>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</si>
  <si>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</si>
  <si>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</si>
  <si>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</si>
  <si>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</si>
  <si>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</si>
  <si>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</si>
  <si>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</si>
  <si>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</si>
  <si>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</si>
  <si>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</si>
  <si>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</si>
  <si>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</si>
  <si>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</si>
  <si>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</si>
  <si>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</si>
  <si>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</si>
  <si>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</si>
  <si>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</si>
  <si>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</si>
  <si>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</si>
  <si>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</si>
  <si>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</si>
  <si>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</si>
  <si>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</si>
  <si>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</si>
  <si>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</si>
  <si>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</si>
  <si>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</si>
  <si>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</si>
  <si>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</si>
  <si>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</si>
  <si>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</si>
  <si>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</si>
  <si>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</si>
  <si>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</si>
  <si>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</si>
  <si>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</si>
  <si>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</si>
  <si>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</si>
  <si>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</si>
  <si>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</si>
  <si>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</si>
  <si>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</si>
  <si>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</si>
  <si>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</si>
  <si>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</si>
  <si>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</si>
  <si>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</si>
  <si>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</si>
  <si>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</si>
  <si>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</si>
  <si>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</si>
  <si>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</si>
  <si>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</si>
  <si>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</si>
  <si>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</si>
  <si>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</si>
  <si>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</si>
  <si>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</si>
  <si>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</si>
  <si>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</si>
  <si>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</si>
  <si>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</si>
  <si>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</si>
  <si>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</si>
  <si>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</si>
  <si>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</si>
  <si>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</si>
  <si>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</si>
  <si>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</si>
  <si>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</si>
  <si>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</si>
  <si>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</si>
  <si>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</si>
  <si>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</si>
  <si>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</si>
  <si>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</si>
  <si>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</si>
  <si>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</si>
  <si>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</si>
  <si>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</si>
  <si>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</si>
  <si>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</si>
  <si>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</si>
  <si>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</si>
  <si>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</si>
  <si>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</si>
  <si>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</si>
  <si>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</si>
  <si>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</si>
  <si>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</si>
  <si>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</si>
  <si>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</si>
  <si>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</si>
  <si>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</si>
  <si>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</si>
  <si>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</si>
  <si>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</si>
  <si>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</si>
  <si>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</si>
  <si>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</si>
  <si>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</si>
  <si>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</si>
  <si>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</si>
  <si>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</si>
  <si>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</si>
  <si>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</si>
  <si>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</si>
  <si>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</si>
  <si>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</si>
  <si>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</si>
  <si>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</si>
  <si>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</si>
  <si>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</si>
  <si>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</si>
  <si>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</si>
  <si>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</si>
  <si>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</si>
  <si>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</si>
  <si>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</si>
  <si>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</si>
  <si>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</si>
  <si>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</si>
  <si>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</si>
  <si>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</si>
  <si>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</si>
  <si>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</si>
  <si>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</si>
  <si>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</si>
  <si>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</si>
  <si>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</si>
  <si>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</si>
  <si>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</si>
  <si>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</si>
  <si>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</si>
  <si>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</si>
  <si>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</si>
  <si>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</si>
  <si>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</si>
  <si>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</si>
  <si>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</si>
  <si>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</si>
  <si>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</si>
  <si>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</si>
  <si>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</si>
  <si>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</si>
  <si>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</si>
  <si>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</si>
  <si>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</si>
  <si>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</si>
  <si>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</si>
  <si>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</si>
  <si>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</si>
  <si>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</si>
  <si>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</si>
  <si>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</si>
  <si>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</si>
  <si>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</si>
  <si>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</si>
  <si>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</si>
  <si>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</si>
  <si>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</si>
  <si>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</si>
  <si>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</si>
  <si>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</si>
  <si>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</si>
  <si>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</si>
  <si>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</si>
  <si>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</si>
  <si>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</si>
  <si>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</si>
  <si>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</si>
  <si>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</si>
  <si>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</si>
  <si>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</si>
  <si>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</si>
  <si>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</si>
  <si>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</si>
  <si>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</si>
  <si>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</si>
  <si>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</si>
  <si>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</si>
  <si>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</si>
  <si>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</si>
  <si>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</si>
  <si>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</si>
  <si>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</si>
  <si>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</si>
  <si>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</si>
  <si>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</si>
  <si>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</si>
  <si>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</si>
  <si>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</si>
  <si>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</si>
  <si>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</si>
  <si>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</si>
  <si>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</si>
  <si>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</si>
  <si>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</si>
  <si>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</si>
  <si>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</si>
  <si>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</si>
  <si>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</si>
  <si>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</si>
  <si>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</si>
  <si>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</si>
  <si>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</si>
  <si>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</si>
  <si>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</si>
  <si>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</si>
  <si>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</si>
  <si>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</si>
  <si>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</si>
  <si>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</si>
  <si>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</si>
  <si>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</si>
  <si>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</si>
  <si>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</si>
  <si>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</si>
  <si>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</si>
  <si>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</si>
  <si>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</si>
  <si>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</si>
  <si>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</si>
  <si>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</si>
  <si>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</si>
  <si>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</si>
  <si>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</si>
  <si>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</si>
  <si>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</si>
  <si>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</si>
  <si>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</si>
  <si>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</si>
  <si>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</si>
  <si>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</si>
  <si>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</si>
  <si>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</si>
  <si>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</si>
  <si>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</si>
  <si>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</si>
  <si>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</si>
  <si>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</si>
  <si>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</si>
  <si>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</si>
  <si>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</si>
  <si>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</si>
  <si>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</si>
  <si>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</si>
  <si>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</si>
  <si>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</si>
  <si>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</si>
  <si>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</si>
  <si>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</si>
  <si>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</si>
  <si>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</si>
  <si>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</si>
  <si>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</si>
  <si>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</si>
  <si>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</si>
  <si>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</si>
  <si>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</si>
  <si>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</si>
  <si>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</si>
  <si>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</si>
  <si>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</si>
  <si>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</si>
  <si>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</si>
  <si>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</si>
  <si>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</si>
  <si>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</si>
  <si>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</si>
  <si>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</si>
  <si>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</si>
  <si>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</si>
  <si>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</si>
  <si>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</si>
  <si>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</si>
  <si>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</si>
  <si>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</si>
  <si>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</si>
  <si>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</si>
  <si>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</si>
  <si>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</si>
  <si>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</si>
  <si>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</si>
  <si>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</si>
  <si>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</si>
  <si>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</si>
  <si>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</si>
  <si>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</si>
  <si>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</si>
  <si>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</si>
  <si>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</si>
  <si>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</si>
  <si>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</si>
  <si>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</si>
  <si>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</si>
  <si>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</si>
  <si>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</si>
  <si>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</si>
  <si>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</si>
  <si>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</si>
  <si>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</si>
  <si>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</si>
  <si>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</si>
  <si>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</si>
  <si>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</si>
  <si>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</si>
  <si>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</si>
  <si>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</si>
  <si>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</si>
  <si>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</si>
  <si>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</si>
  <si>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</si>
  <si>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</si>
  <si>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</si>
  <si>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</si>
  <si>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</si>
  <si>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</si>
  <si>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</si>
  <si>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</si>
  <si>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</si>
  <si>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</si>
  <si>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</si>
  <si>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</si>
  <si>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</si>
  <si>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</si>
  <si>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</si>
  <si>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</si>
  <si>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</si>
  <si>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</si>
  <si>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</si>
  <si>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</si>
  <si>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</si>
  <si>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</si>
  <si>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</si>
  <si>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</si>
  <si>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</si>
  <si>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</si>
  <si>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</si>
  <si>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</si>
  <si>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</si>
  <si>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</si>
  <si>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</si>
  <si>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</si>
  <si>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</si>
  <si>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</si>
  <si>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</si>
  <si>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</si>
  <si>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</si>
  <si>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</si>
  <si>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</si>
  <si>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</si>
  <si>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</si>
  <si>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</si>
  <si>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</si>
  <si>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</si>
  <si>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</si>
  <si>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</si>
  <si>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</si>
  <si>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</si>
  <si>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</si>
  <si>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</si>
  <si>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</si>
  <si>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</si>
  <si>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</si>
  <si>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</si>
  <si>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</si>
  <si>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</si>
  <si>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</si>
  <si>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</si>
  <si>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</si>
  <si>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</si>
  <si>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</si>
  <si>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</si>
  <si>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</si>
  <si>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</si>
  <si>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</si>
  <si>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</si>
  <si>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</si>
  <si>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</si>
  <si>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</si>
  <si>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</si>
  <si>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</si>
  <si>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</si>
  <si>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</si>
  <si>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</si>
  <si>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</si>
  <si>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</si>
  <si>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</si>
  <si>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</si>
  <si>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</si>
  <si>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</si>
  <si>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</si>
  <si>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</si>
  <si>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</si>
  <si>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</si>
  <si>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</si>
  <si>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</si>
  <si>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</si>
  <si>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</si>
  <si>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</si>
  <si>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</si>
  <si>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</si>
  <si>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</si>
  <si>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</si>
  <si>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</si>
  <si>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</si>
  <si>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</si>
  <si>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</si>
  <si>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</si>
  <si>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</si>
  <si>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</si>
  <si>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</si>
  <si>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</si>
  <si>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</si>
  <si>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</si>
  <si>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</si>
  <si>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</si>
  <si>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</si>
  <si>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</si>
  <si>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</si>
  <si>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</si>
  <si>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</si>
  <si>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</si>
  <si>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</si>
  <si>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</si>
  <si>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</si>
  <si>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</si>
  <si>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</si>
  <si>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</si>
  <si>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</si>
  <si>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</si>
  <si>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</si>
  <si>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</si>
  <si>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</si>
  <si>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</si>
  <si>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</si>
  <si>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</si>
  <si>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</si>
  <si>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</si>
  <si>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</si>
  <si>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</si>
  <si>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</si>
  <si>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</si>
  <si>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</si>
  <si>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</si>
  <si>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</si>
  <si>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</si>
  <si>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</si>
  <si>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</si>
  <si>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</si>
  <si>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</si>
  <si>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</si>
  <si>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</si>
  <si>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</si>
  <si>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</si>
  <si>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</si>
  <si>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</si>
  <si>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</si>
  <si>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</si>
  <si>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</si>
  <si>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</si>
  <si>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</si>
  <si>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</si>
  <si>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</si>
  <si>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</si>
  <si>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</si>
  <si>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</si>
  <si>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</si>
  <si>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</si>
  <si>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</si>
  <si>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</si>
  <si>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</si>
  <si>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</si>
  <si>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</si>
  <si>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</si>
  <si>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</si>
  <si>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</si>
  <si>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</si>
  <si>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</si>
  <si>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</si>
  <si>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</si>
  <si>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</si>
  <si>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</si>
  <si>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</si>
  <si>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</si>
  <si>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</si>
  <si>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</si>
  <si>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</si>
  <si>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</si>
  <si>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</si>
  <si>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</si>
  <si>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</si>
  <si>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</si>
  <si>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</si>
  <si>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</si>
  <si>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</si>
  <si>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</si>
  <si>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</si>
  <si>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</si>
  <si>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</si>
  <si>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</si>
  <si>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</si>
  <si>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</si>
  <si>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</si>
  <si>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</si>
  <si>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</si>
  <si>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</si>
  <si>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</si>
  <si>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</si>
  <si>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</si>
  <si>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</si>
  <si>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</si>
  <si>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</si>
  <si>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</si>
  <si>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</si>
  <si>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</si>
  <si>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</si>
  <si>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</si>
  <si>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</si>
  <si>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</si>
  <si>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</si>
  <si>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</si>
  <si>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</si>
  <si>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</si>
  <si>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</si>
  <si>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</si>
  <si>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</si>
  <si>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</si>
  <si>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</si>
  <si>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</si>
  <si>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</si>
  <si>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</si>
  <si>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</si>
  <si>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</si>
  <si>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</si>
  <si>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</si>
  <si>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</si>
  <si>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</si>
  <si>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</si>
  <si>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</si>
  <si>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</si>
  <si>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</si>
  <si>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</si>
  <si>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</si>
  <si>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</si>
  <si>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</si>
  <si>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</si>
  <si>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</si>
  <si>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</si>
  <si>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</si>
  <si>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</si>
  <si>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</si>
  <si>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</si>
  <si>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</si>
  <si>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</si>
  <si>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</si>
  <si>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</si>
  <si>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</si>
  <si>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</si>
  <si>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</si>
  <si>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</si>
  <si>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</si>
  <si>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</si>
  <si>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</si>
  <si>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</si>
  <si>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</si>
  <si>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</si>
  <si>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</si>
  <si>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</si>
  <si>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</si>
  <si>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</si>
  <si>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</si>
  <si>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</si>
  <si>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</si>
  <si>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</si>
  <si>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</si>
  <si>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</si>
  <si>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</si>
  <si>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</si>
  <si>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</si>
  <si>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</si>
  <si>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</si>
  <si>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</si>
  <si>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</si>
  <si>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</si>
  <si>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</si>
  <si>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</si>
  <si>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</si>
  <si>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</si>
  <si>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</si>
  <si>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</si>
  <si>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</si>
  <si>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</si>
  <si>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</si>
  <si>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</si>
  <si>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</si>
  <si>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</si>
  <si>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</si>
  <si>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</si>
  <si>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</si>
  <si>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</si>
  <si>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</si>
  <si>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</si>
  <si>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</si>
  <si>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</si>
  <si>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</si>
  <si>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</si>
  <si>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</si>
  <si>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</si>
  <si>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</si>
  <si>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</si>
  <si>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</si>
  <si>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</si>
  <si>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</si>
  <si>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</si>
  <si>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</si>
  <si>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</si>
  <si>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</si>
  <si>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</si>
  <si>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</si>
  <si>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</si>
  <si>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</si>
  <si>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</si>
  <si>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</si>
  <si>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</si>
  <si>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</si>
  <si>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</si>
  <si>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</si>
  <si>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</si>
  <si>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</si>
  <si>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</si>
  <si>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</si>
  <si>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</si>
  <si>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</si>
  <si>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</si>
  <si>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</si>
  <si>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</si>
  <si>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</si>
  <si>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</si>
  <si>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</si>
  <si>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</si>
  <si>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</si>
  <si>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</si>
  <si>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</si>
  <si>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</si>
  <si>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</si>
  <si>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</si>
  <si>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</si>
  <si>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</si>
  <si>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</si>
  <si>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</si>
  <si>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</si>
  <si>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</si>
  <si>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</si>
  <si>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</si>
  <si>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</si>
  <si>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</si>
  <si>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</si>
  <si>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</si>
  <si>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</si>
  <si>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</si>
  <si>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</si>
  <si>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</si>
  <si>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</si>
  <si>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</si>
  <si>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</si>
  <si>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</si>
  <si>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1.1.2</t>
  </si>
  <si>
    <t>1.1.3</t>
  </si>
  <si>
    <t>1.1.4</t>
  </si>
  <si>
    <t>TOTAL ITEM 2.0</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</si>
  <si>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</si>
  <si>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</si>
  <si>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</si>
  <si>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</si>
  <si>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</si>
  <si>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</si>
  <si>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</si>
  <si>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</si>
  <si>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</si>
  <si>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</si>
  <si>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</si>
  <si>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</si>
  <si>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</si>
  <si>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</si>
  <si>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</si>
  <si>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</si>
  <si>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</si>
  <si>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</si>
  <si>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</si>
  <si>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</si>
  <si>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</si>
  <si>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</si>
  <si>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</si>
  <si>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</si>
  <si>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</si>
  <si>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</si>
  <si>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</si>
  <si>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</si>
  <si>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</si>
  <si>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</si>
  <si>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</si>
  <si>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</si>
  <si>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</si>
  <si>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</si>
  <si>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</si>
  <si>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</si>
  <si>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1.1.5</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</si>
  <si>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</si>
  <si>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</si>
  <si>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</si>
  <si>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</si>
  <si>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</si>
  <si>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</si>
  <si>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</si>
  <si>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</si>
  <si>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</si>
  <si>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</si>
  <si>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</si>
  <si>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</si>
  <si>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</si>
  <si>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</si>
  <si>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</si>
  <si>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</si>
  <si>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</si>
  <si>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</si>
  <si>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</si>
  <si>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</si>
  <si>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</si>
  <si>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</si>
  <si>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</si>
  <si>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</si>
  <si>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</si>
  <si>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</si>
  <si>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</si>
  <si>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</si>
  <si>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</si>
  <si>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</si>
  <si>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</si>
  <si>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</si>
  <si>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</si>
  <si>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</si>
  <si>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</si>
  <si>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</si>
  <si>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</si>
  <si>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</si>
  <si>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</si>
  <si>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</si>
  <si>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</si>
  <si>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</si>
  <si>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</si>
  <si>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</si>
  <si>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</si>
  <si>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</si>
  <si>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</si>
  <si>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</si>
  <si>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</si>
  <si>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</si>
  <si>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</si>
  <si>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</si>
  <si>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</si>
  <si>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</si>
  <si>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</si>
  <si>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</si>
  <si>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</si>
  <si>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</si>
  <si>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</si>
  <si>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</si>
  <si>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</si>
  <si>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</si>
  <si>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</si>
  <si>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</si>
  <si>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</si>
  <si>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</si>
  <si>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</si>
  <si>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</si>
  <si>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</si>
  <si>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</si>
  <si>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</si>
  <si>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</si>
  <si>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</si>
  <si>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</si>
  <si>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</si>
  <si>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</si>
  <si>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</si>
  <si>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</si>
  <si>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</si>
  <si>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</si>
  <si>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</si>
  <si>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</si>
  <si>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</si>
  <si>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</si>
  <si>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</si>
  <si>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</si>
  <si>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</si>
  <si>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</si>
  <si>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</si>
  <si>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</si>
  <si>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</si>
  <si>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</si>
  <si>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</si>
  <si>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</si>
  <si>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</si>
  <si>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</si>
  <si>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</si>
  <si>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</si>
  <si>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</si>
  <si>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</si>
  <si>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</si>
  <si>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</si>
  <si>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</si>
  <si>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</si>
  <si>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</si>
  <si>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</si>
  <si>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</si>
  <si>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</si>
  <si>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</si>
  <si>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</si>
  <si>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</si>
  <si>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</si>
  <si>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</si>
  <si>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</si>
  <si>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</si>
  <si>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</si>
  <si>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</si>
  <si>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</si>
  <si>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</si>
  <si>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</si>
  <si>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</si>
  <si>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</si>
  <si>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</si>
  <si>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</si>
  <si>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1.1</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</si>
  <si>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</si>
  <si>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</si>
  <si>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</si>
  <si>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</si>
  <si>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</si>
  <si>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</si>
  <si>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</si>
  <si>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</si>
  <si>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PAISAGISMO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</si>
  <si>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</si>
  <si>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</si>
  <si>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</si>
  <si>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</si>
  <si>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</si>
  <si>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</si>
  <si>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</si>
  <si>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</si>
  <si>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</si>
  <si>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</si>
  <si>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</si>
  <si>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</si>
  <si>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</si>
  <si>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</si>
  <si>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</si>
  <si>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</si>
  <si>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</si>
  <si>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</si>
  <si>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CANTEIRO CENTRAL DA CICLOVIA</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</si>
  <si>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</si>
  <si>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</si>
  <si>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</si>
  <si>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</si>
  <si>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</si>
  <si>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</si>
  <si>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</si>
  <si>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</si>
  <si>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</si>
  <si>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</si>
  <si>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</si>
  <si>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</si>
  <si>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</si>
  <si>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</si>
  <si>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</si>
  <si>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</si>
  <si>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</si>
  <si>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</si>
  <si>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ACUMULADO COM BDI</t>
  </si>
  <si>
    <t>DIAS</t>
  </si>
  <si>
    <t>SIMPLES COM BDI</t>
  </si>
  <si>
    <t>ADMINISTRAÇÃO LOCAL DE OBRAS</t>
  </si>
  <si>
    <t>COM-ADM-01</t>
  </si>
  <si>
    <t>SUBTOTAL ITEM 1.1</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</si>
  <si>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</si>
  <si>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</si>
  <si>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</si>
  <si>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</si>
  <si>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</si>
  <si>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</si>
  <si>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</si>
  <si>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</si>
  <si>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</si>
  <si>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</si>
  <si>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</si>
  <si>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</si>
  <si>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</si>
  <si>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</si>
  <si>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</si>
  <si>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</si>
  <si>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</si>
  <si>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</si>
  <si>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</si>
  <si>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</si>
  <si>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</si>
  <si>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</si>
  <si>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</si>
  <si>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</si>
  <si>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</si>
  <si>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</si>
  <si>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</si>
  <si>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</si>
  <si>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</si>
  <si>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</si>
  <si>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</si>
  <si>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</si>
  <si>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</si>
  <si>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</si>
  <si>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</si>
  <si>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</si>
  <si>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</si>
  <si>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</si>
  <si>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</si>
  <si>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</si>
  <si>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</si>
  <si>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</si>
  <si>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</si>
  <si>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</si>
  <si>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</si>
  <si>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</si>
  <si>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</si>
  <si>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</si>
  <si>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</si>
  <si>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</si>
  <si>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</si>
  <si>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</si>
  <si>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</si>
  <si>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</si>
  <si>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</si>
  <si>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</si>
  <si>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</si>
  <si>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</si>
  <si>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</si>
  <si>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</si>
  <si>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</si>
  <si>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</si>
  <si>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</si>
  <si>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</si>
  <si>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</si>
  <si>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</si>
  <si>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</si>
  <si>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</si>
  <si>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</si>
  <si>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</si>
  <si>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</si>
  <si>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</si>
  <si>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</si>
  <si>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</si>
  <si>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</si>
  <si>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</si>
  <si>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</si>
  <si>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</si>
  <si>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</si>
  <si>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</si>
  <si>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</si>
  <si>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</si>
  <si>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</si>
  <si>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</si>
  <si>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</si>
  <si>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</si>
  <si>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</si>
  <si>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</si>
  <si>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</si>
  <si>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</si>
  <si>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</si>
  <si>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</si>
  <si>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</si>
  <si>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</si>
  <si>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</si>
  <si>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</si>
  <si>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</si>
  <si>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</si>
  <si>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</si>
  <si>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</si>
  <si>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</si>
  <si>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</si>
  <si>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</si>
  <si>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</si>
  <si>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</si>
  <si>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</si>
  <si>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</si>
  <si>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</si>
  <si>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</si>
  <si>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</si>
  <si>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</si>
  <si>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</si>
  <si>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</si>
  <si>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</si>
  <si>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</si>
  <si>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</si>
  <si>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</si>
  <si>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</si>
  <si>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</si>
  <si>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</si>
  <si>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</si>
  <si>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</si>
  <si>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</si>
  <si>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</si>
  <si>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</si>
  <si>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</si>
  <si>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</si>
  <si>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</si>
  <si>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</si>
  <si>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</si>
  <si>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</si>
  <si>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</si>
  <si>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</si>
  <si>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</si>
  <si>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</si>
  <si>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</si>
  <si>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</si>
  <si>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</si>
  <si>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</si>
  <si>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</si>
  <si>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</si>
  <si>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</si>
  <si>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</si>
  <si>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</si>
  <si>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</si>
  <si>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</si>
  <si>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</si>
  <si>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</si>
  <si>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</si>
  <si>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</si>
  <si>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</si>
  <si>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</si>
  <si>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</si>
  <si>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</si>
  <si>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</si>
  <si>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</si>
  <si>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</si>
  <si>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</si>
  <si>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</si>
  <si>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</si>
  <si>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</si>
  <si>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</si>
  <si>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</si>
  <si>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</si>
  <si>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</si>
  <si>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</si>
  <si>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</si>
  <si>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</si>
  <si>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</si>
  <si>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</si>
  <si>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</si>
  <si>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</si>
  <si>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</si>
  <si>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</si>
  <si>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</si>
  <si>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</si>
  <si>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</si>
  <si>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</si>
  <si>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</si>
  <si>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</si>
  <si>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</si>
  <si>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</si>
  <si>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</si>
  <si>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</si>
  <si>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</si>
  <si>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</si>
  <si>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</si>
  <si>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</si>
  <si>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</si>
  <si>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</si>
  <si>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</si>
  <si>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</si>
  <si>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</si>
  <si>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</si>
  <si>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</si>
  <si>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</si>
  <si>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</si>
  <si>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</si>
  <si>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</si>
  <si>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</si>
  <si>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</si>
  <si>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</si>
  <si>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</si>
  <si>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</si>
  <si>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</si>
  <si>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</si>
  <si>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</si>
  <si>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</si>
  <si>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</si>
  <si>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</si>
  <si>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</si>
  <si>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</si>
  <si>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</si>
  <si>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</si>
  <si>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</si>
  <si>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</si>
  <si>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</si>
  <si>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</si>
  <si>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</si>
  <si>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</si>
  <si>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</si>
  <si>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</si>
  <si>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</si>
  <si>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</si>
  <si>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</si>
  <si>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</si>
  <si>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</si>
  <si>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</si>
  <si>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</si>
  <si>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</si>
  <si>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</si>
  <si>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</si>
  <si>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</si>
  <si>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</si>
  <si>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</si>
  <si>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</si>
  <si>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</si>
  <si>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</si>
  <si>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</si>
  <si>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</si>
  <si>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</si>
  <si>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</si>
  <si>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</si>
  <si>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</si>
  <si>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</si>
  <si>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</si>
  <si>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</si>
  <si>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</si>
  <si>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</si>
  <si>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</si>
  <si>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</si>
  <si>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</si>
  <si>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</si>
  <si>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</si>
  <si>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</si>
  <si>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</si>
  <si>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</si>
  <si>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</si>
  <si>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</si>
  <si>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</si>
  <si>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</si>
  <si>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</si>
  <si>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</si>
  <si>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</si>
  <si>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</si>
  <si>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</si>
  <si>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</si>
  <si>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</si>
  <si>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</si>
  <si>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</si>
  <si>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</si>
  <si>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</si>
  <si>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</si>
  <si>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</si>
  <si>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</si>
  <si>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</si>
  <si>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</si>
  <si>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</si>
  <si>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</si>
  <si>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</si>
  <si>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</si>
  <si>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</si>
  <si>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</si>
  <si>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</si>
  <si>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</si>
  <si>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</si>
  <si>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</si>
  <si>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</si>
  <si>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</si>
  <si>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</si>
  <si>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</si>
  <si>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</si>
  <si>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</si>
  <si>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</si>
  <si>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</si>
  <si>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</si>
  <si>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</si>
  <si>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</si>
  <si>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</si>
  <si>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</si>
  <si>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</si>
  <si>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</si>
  <si>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</si>
  <si>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</si>
  <si>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</si>
  <si>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</si>
  <si>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</si>
  <si>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</si>
  <si>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</si>
  <si>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</si>
  <si>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</si>
  <si>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</si>
  <si>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</si>
  <si>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</si>
  <si>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</si>
  <si>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</si>
  <si>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</si>
  <si>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</si>
  <si>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</si>
  <si>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</si>
  <si>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</si>
  <si>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</si>
  <si>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</si>
  <si>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</si>
  <si>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</si>
  <si>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</si>
  <si>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</si>
  <si>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</si>
  <si>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</si>
  <si>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</si>
  <si>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</si>
  <si>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</si>
  <si>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</si>
  <si>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</si>
  <si>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</si>
  <si>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</si>
  <si>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</si>
  <si>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</si>
  <si>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</si>
  <si>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</si>
  <si>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</si>
  <si>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</si>
  <si>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</si>
  <si>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</si>
  <si>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</si>
  <si>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</si>
  <si>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</si>
  <si>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</si>
  <si>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</si>
  <si>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</si>
  <si>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</si>
  <si>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</si>
  <si>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</si>
  <si>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</si>
  <si>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</si>
  <si>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</si>
  <si>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</si>
  <si>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</si>
  <si>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</si>
  <si>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</si>
  <si>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</si>
  <si>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</si>
  <si>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</si>
  <si>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</si>
  <si>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</si>
  <si>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</si>
  <si>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</si>
  <si>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</si>
  <si>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</si>
  <si>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</si>
  <si>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</si>
  <si>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</si>
  <si>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</si>
  <si>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</si>
  <si>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</si>
  <si>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</si>
  <si>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</si>
  <si>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</si>
  <si>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</si>
  <si>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</si>
  <si>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</si>
  <si>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</si>
  <si>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</si>
  <si>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</si>
  <si>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</si>
  <si>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</si>
  <si>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</si>
  <si>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</si>
  <si>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</si>
  <si>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</si>
  <si>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</si>
  <si>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</si>
  <si>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</si>
  <si>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</si>
  <si>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</si>
  <si>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</si>
  <si>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</si>
  <si>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</si>
  <si>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</si>
  <si>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</si>
  <si>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</si>
  <si>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</si>
  <si>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</si>
  <si>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</si>
  <si>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</si>
  <si>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</si>
  <si>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</si>
  <si>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</si>
  <si>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</si>
  <si>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</si>
  <si>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</si>
  <si>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</si>
  <si>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</si>
  <si>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</si>
  <si>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</si>
  <si>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</si>
  <si>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</si>
  <si>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</si>
  <si>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</si>
  <si>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</si>
  <si>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</si>
  <si>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</si>
  <si>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</si>
  <si>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</si>
  <si>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</si>
  <si>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</si>
  <si>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</si>
  <si>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</si>
  <si>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</si>
  <si>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</si>
  <si>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</si>
  <si>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</si>
  <si>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</si>
  <si>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</si>
  <si>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</si>
  <si>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</si>
  <si>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</si>
  <si>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</si>
  <si>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</si>
  <si>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</si>
  <si>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</si>
  <si>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</si>
  <si>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</si>
  <si>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</si>
  <si>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</si>
  <si>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</si>
  <si>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</si>
  <si>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</si>
  <si>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</si>
  <si>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</si>
  <si>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</si>
  <si>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</si>
  <si>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</si>
  <si>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</si>
  <si>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</si>
  <si>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</si>
  <si>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</si>
  <si>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</si>
  <si>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</si>
  <si>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</si>
  <si>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</si>
  <si>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</si>
  <si>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</si>
  <si>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</si>
  <si>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</si>
  <si>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</si>
  <si>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</si>
  <si>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</si>
  <si>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</si>
  <si>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</si>
  <si>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</si>
  <si>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</si>
  <si>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</si>
  <si>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</si>
  <si>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</si>
  <si>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</si>
  <si>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</si>
  <si>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</si>
  <si>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</si>
  <si>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</si>
  <si>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</si>
  <si>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</si>
  <si>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</si>
  <si>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</si>
  <si>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</si>
  <si>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</si>
  <si>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</si>
  <si>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</si>
  <si>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</si>
  <si>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</si>
  <si>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</si>
  <si>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</si>
  <si>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</si>
  <si>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</si>
  <si>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</si>
  <si>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</si>
  <si>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</si>
  <si>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</si>
  <si>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</si>
  <si>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</si>
  <si>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</si>
  <si>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</si>
  <si>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</si>
  <si>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</si>
  <si>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</si>
  <si>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</si>
  <si>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</si>
  <si>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</si>
  <si>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</si>
  <si>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</si>
  <si>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</si>
  <si>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</si>
  <si>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</si>
  <si>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</si>
  <si>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</si>
  <si>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</si>
  <si>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</si>
  <si>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</si>
  <si>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</si>
  <si>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</si>
  <si>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</si>
  <si>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</si>
  <si>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</si>
  <si>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</si>
  <si>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</si>
  <si>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</si>
  <si>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</si>
  <si>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</si>
  <si>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</si>
  <si>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</si>
  <si>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</si>
  <si>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</si>
  <si>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</si>
  <si>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</si>
  <si>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</si>
  <si>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</si>
  <si>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</si>
  <si>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</si>
  <si>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</si>
  <si>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</si>
  <si>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</si>
  <si>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</si>
  <si>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</si>
  <si>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</si>
  <si>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</si>
  <si>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</si>
  <si>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</si>
  <si>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</si>
  <si>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</si>
  <si>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</si>
  <si>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</si>
  <si>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</si>
  <si>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</si>
  <si>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</si>
  <si>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</si>
  <si>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</si>
  <si>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</si>
  <si>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</si>
  <si>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</si>
  <si>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</si>
  <si>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</si>
  <si>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</si>
  <si>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</si>
  <si>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</si>
  <si>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</si>
  <si>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</si>
  <si>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</si>
  <si>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</si>
  <si>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</si>
  <si>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</si>
  <si>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</si>
  <si>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</si>
  <si>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</si>
  <si>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</si>
  <si>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</si>
  <si>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</si>
  <si>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</si>
  <si>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</si>
  <si>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</si>
  <si>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</si>
  <si>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</si>
  <si>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</si>
  <si>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</si>
  <si>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</si>
  <si>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</si>
  <si>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</si>
  <si>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</si>
  <si>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</si>
  <si>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</si>
  <si>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</si>
  <si>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</si>
  <si>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</si>
  <si>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</si>
  <si>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</si>
  <si>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</si>
  <si>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</si>
  <si>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</si>
  <si>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</si>
  <si>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</si>
  <si>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</si>
  <si>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</si>
  <si>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</si>
  <si>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</si>
  <si>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</si>
  <si>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</si>
  <si>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</si>
  <si>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</si>
  <si>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</si>
  <si>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</si>
  <si>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</si>
  <si>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</si>
  <si>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</si>
  <si>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</si>
  <si>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</si>
  <si>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</si>
  <si>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</si>
  <si>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</si>
  <si>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</si>
  <si>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</si>
  <si>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</si>
  <si>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</si>
  <si>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</si>
  <si>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</si>
  <si>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</si>
  <si>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</si>
  <si>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</si>
  <si>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</si>
  <si>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</si>
  <si>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</si>
  <si>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</si>
  <si>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</si>
  <si>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</si>
  <si>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</si>
  <si>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</si>
  <si>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</si>
  <si>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</si>
  <si>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</si>
  <si>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</si>
  <si>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</si>
  <si>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</si>
  <si>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</si>
  <si>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</si>
  <si>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</si>
  <si>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</si>
  <si>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</si>
  <si>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</si>
  <si>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</si>
  <si>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</si>
  <si>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</si>
  <si>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</si>
  <si>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</si>
  <si>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</si>
  <si>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</si>
  <si>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</si>
  <si>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</si>
  <si>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</si>
  <si>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</si>
  <si>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</si>
  <si>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</si>
  <si>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</si>
  <si>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</si>
  <si>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</si>
  <si>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</si>
  <si>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</si>
  <si>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</si>
  <si>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</si>
  <si>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</si>
  <si>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</si>
  <si>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</si>
  <si>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</si>
  <si>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</si>
  <si>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</si>
  <si>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</si>
  <si>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</si>
  <si>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</si>
  <si>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</si>
  <si>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</si>
  <si>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</si>
  <si>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</si>
  <si>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</si>
  <si>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</si>
  <si>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</si>
  <si>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</si>
  <si>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</si>
  <si>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</si>
  <si>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</si>
  <si>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</si>
  <si>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</si>
  <si>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</si>
  <si>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</si>
  <si>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</si>
  <si>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</si>
  <si>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</si>
  <si>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</si>
  <si>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</si>
  <si>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</si>
  <si>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</si>
  <si>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</si>
  <si>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</si>
  <si>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</si>
  <si>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</si>
  <si>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</si>
  <si>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</si>
  <si>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</si>
  <si>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</si>
  <si>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</si>
  <si>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</si>
  <si>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</si>
  <si>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</si>
  <si>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</si>
  <si>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</si>
  <si>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</si>
  <si>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</si>
  <si>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</si>
  <si>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</si>
  <si>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</si>
  <si>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</si>
  <si>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</si>
  <si>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</si>
  <si>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</si>
  <si>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</si>
  <si>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</si>
  <si>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</si>
  <si>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</si>
  <si>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</si>
  <si>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</si>
  <si>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</si>
  <si>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</si>
  <si>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</si>
  <si>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</si>
  <si>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</si>
  <si>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</si>
  <si>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</si>
  <si>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</si>
  <si>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</si>
  <si>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</si>
  <si>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</si>
  <si>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</si>
  <si>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</si>
  <si>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</si>
  <si>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</si>
  <si>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</si>
  <si>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</si>
  <si>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</si>
  <si>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</si>
  <si>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</si>
  <si>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</si>
  <si>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</si>
  <si>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</si>
  <si>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</si>
  <si>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</si>
  <si>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</si>
  <si>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</si>
  <si>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</si>
  <si>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</si>
  <si>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</si>
  <si>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</si>
  <si>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</si>
  <si>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</si>
  <si>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</si>
  <si>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</si>
  <si>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</si>
  <si>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</si>
  <si>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</si>
  <si>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</si>
  <si>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</si>
  <si>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</si>
  <si>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</si>
  <si>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</si>
  <si>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</si>
  <si>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</si>
  <si>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</si>
  <si>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</si>
  <si>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</si>
  <si>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</si>
  <si>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</si>
  <si>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</si>
  <si>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</si>
  <si>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</si>
  <si>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</si>
  <si>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</si>
  <si>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</si>
  <si>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</si>
  <si>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</si>
  <si>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</si>
  <si>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</si>
  <si>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</si>
  <si>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</si>
  <si>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</si>
  <si>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</si>
  <si>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</si>
  <si>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</si>
  <si>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</si>
  <si>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</si>
  <si>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</si>
  <si>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</si>
  <si>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</si>
  <si>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</si>
  <si>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</si>
  <si>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</si>
  <si>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</si>
  <si>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</si>
  <si>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</si>
  <si>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</si>
  <si>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</si>
  <si>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</si>
  <si>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</si>
  <si>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</si>
  <si>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</si>
  <si>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</si>
  <si>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</si>
  <si>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</si>
  <si>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</si>
  <si>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</si>
  <si>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</si>
  <si>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</si>
  <si>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</si>
  <si>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</si>
  <si>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</si>
  <si>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</si>
  <si>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</si>
  <si>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</si>
  <si>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</si>
  <si>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</si>
  <si>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</si>
  <si>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</si>
  <si>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</si>
  <si>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</si>
  <si>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</si>
  <si>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</si>
  <si>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</si>
  <si>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</si>
  <si>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</si>
  <si>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</si>
  <si>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</si>
  <si>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</si>
  <si>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</si>
  <si>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</si>
  <si>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</si>
  <si>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</si>
  <si>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</si>
  <si>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</si>
  <si>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</si>
  <si>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</si>
  <si>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</si>
  <si>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</si>
  <si>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</si>
  <si>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</si>
  <si>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</si>
  <si>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</si>
  <si>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</si>
  <si>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</si>
  <si>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</si>
  <si>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</si>
  <si>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</si>
  <si>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</si>
  <si>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</si>
  <si>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</si>
  <si>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</si>
  <si>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</si>
  <si>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</si>
  <si>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</si>
  <si>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</si>
  <si>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</si>
  <si>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</si>
  <si>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</si>
  <si>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</si>
  <si>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</si>
  <si>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</si>
  <si>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</si>
  <si>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</si>
  <si>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</si>
  <si>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</si>
  <si>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</si>
  <si>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</si>
  <si>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</si>
  <si>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</si>
  <si>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</si>
  <si>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</si>
  <si>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</si>
  <si>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</si>
  <si>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</si>
  <si>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</si>
  <si>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</si>
  <si>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</si>
  <si>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</si>
  <si>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</si>
  <si>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</si>
  <si>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</si>
  <si>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</si>
  <si>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</si>
  <si>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</si>
  <si>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</si>
  <si>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</si>
  <si>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</si>
  <si>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</si>
  <si>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</si>
  <si>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</si>
  <si>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</si>
  <si>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</si>
  <si>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</si>
  <si>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</si>
  <si>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</si>
  <si>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</si>
  <si>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</si>
  <si>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</si>
  <si>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</si>
  <si>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</si>
  <si>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</si>
  <si>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</si>
  <si>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</si>
  <si>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</si>
  <si>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</si>
  <si>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</si>
  <si>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</si>
  <si>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</si>
  <si>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</si>
  <si>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</si>
  <si>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</si>
  <si>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</si>
  <si>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</si>
  <si>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</si>
  <si>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</si>
  <si>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</si>
  <si>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</si>
  <si>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</si>
  <si>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</si>
  <si>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</si>
  <si>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</si>
  <si>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</si>
  <si>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</si>
  <si>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</si>
  <si>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</si>
  <si>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</si>
  <si>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</si>
  <si>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</si>
  <si>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</si>
  <si>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</si>
  <si>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</si>
  <si>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</si>
  <si>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</si>
  <si>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</si>
  <si>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</si>
  <si>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</si>
  <si>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</si>
  <si>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</si>
  <si>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</si>
  <si>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</si>
  <si>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</si>
  <si>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</si>
  <si>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</si>
  <si>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</si>
  <si>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</si>
  <si>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</si>
  <si>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</si>
  <si>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</si>
  <si>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</si>
  <si>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</si>
  <si>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</si>
  <si>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</si>
  <si>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</si>
  <si>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</si>
  <si>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</si>
  <si>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</si>
  <si>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</si>
  <si>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</si>
  <si>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</si>
  <si>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</si>
  <si>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</si>
  <si>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</si>
  <si>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</si>
  <si>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</si>
  <si>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</si>
  <si>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</si>
  <si>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</si>
  <si>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</si>
  <si>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</si>
  <si>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</si>
  <si>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</si>
  <si>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</si>
  <si>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</si>
  <si>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</si>
  <si>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</si>
  <si>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</si>
  <si>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</si>
  <si>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</si>
  <si>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</si>
  <si>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</si>
  <si>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</si>
  <si>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</si>
  <si>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</si>
  <si>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</si>
  <si>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</si>
  <si>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</si>
  <si>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</si>
  <si>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</si>
  <si>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</si>
  <si>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</si>
  <si>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</si>
  <si>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</si>
  <si>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</si>
  <si>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</si>
  <si>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</si>
  <si>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</si>
  <si>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</si>
  <si>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</si>
  <si>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</si>
  <si>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</si>
  <si>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</si>
  <si>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</si>
  <si>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</si>
  <si>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</si>
  <si>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</si>
  <si>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</si>
  <si>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</si>
  <si>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</si>
  <si>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</si>
  <si>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</si>
  <si>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</si>
  <si>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</si>
  <si>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</si>
  <si>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</si>
  <si>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</si>
  <si>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</si>
  <si>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</si>
  <si>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</si>
  <si>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</si>
  <si>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</si>
  <si>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</si>
  <si>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</si>
  <si>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</si>
  <si>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</si>
  <si>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</si>
  <si>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</si>
  <si>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</si>
  <si>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</si>
  <si>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</si>
  <si>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</si>
  <si>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</si>
  <si>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</si>
  <si>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</si>
  <si>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</si>
  <si>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</si>
  <si>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</si>
  <si>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</si>
  <si>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</si>
  <si>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</si>
  <si>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</si>
  <si>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</si>
  <si>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</si>
  <si>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</si>
  <si>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</si>
  <si>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</si>
  <si>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</si>
  <si>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</si>
  <si>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</si>
  <si>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</si>
  <si>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</si>
  <si>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</si>
  <si>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</si>
  <si>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</si>
  <si>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</si>
  <si>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</si>
  <si>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</si>
  <si>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</si>
  <si>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</si>
  <si>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</si>
  <si>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</si>
  <si>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</si>
  <si>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</si>
  <si>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</si>
  <si>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</si>
  <si>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</si>
  <si>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</si>
  <si>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</si>
  <si>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</si>
  <si>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</si>
  <si>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</si>
  <si>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</si>
  <si>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</si>
  <si>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</si>
  <si>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</si>
  <si>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</si>
  <si>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</si>
  <si>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</si>
  <si>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</si>
  <si>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</si>
  <si>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</si>
  <si>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</si>
  <si>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</si>
  <si>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</si>
  <si>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</si>
  <si>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</si>
  <si>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</si>
  <si>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</si>
  <si>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</si>
  <si>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</si>
  <si>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</si>
  <si>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</si>
  <si>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</si>
  <si>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</si>
  <si>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</si>
  <si>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</si>
  <si>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</si>
  <si>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</si>
  <si>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</si>
  <si>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</si>
  <si>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</si>
  <si>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</si>
  <si>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</si>
  <si>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</si>
  <si>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</si>
  <si>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</si>
  <si>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</si>
  <si>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</si>
  <si>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</si>
  <si>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</si>
  <si>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</si>
  <si>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</si>
  <si>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</si>
  <si>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</si>
  <si>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</si>
  <si>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</si>
  <si>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</si>
  <si>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</si>
  <si>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</si>
  <si>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</si>
  <si>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</si>
  <si>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</si>
  <si>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</si>
  <si>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</si>
  <si>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</si>
  <si>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</si>
  <si>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</si>
  <si>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</si>
  <si>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</si>
  <si>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</si>
  <si>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</si>
  <si>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</si>
  <si>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</si>
  <si>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</si>
  <si>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</si>
  <si>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</si>
  <si>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</si>
  <si>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</si>
  <si>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</si>
  <si>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</si>
  <si>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</si>
  <si>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</si>
  <si>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</si>
  <si>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</si>
  <si>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</si>
  <si>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</si>
  <si>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</si>
  <si>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</si>
  <si>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</si>
  <si>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</si>
  <si>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</si>
  <si>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</si>
  <si>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</si>
  <si>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</si>
  <si>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</si>
  <si>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</si>
  <si>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</si>
  <si>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</si>
  <si>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</si>
  <si>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</si>
  <si>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</si>
  <si>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</si>
  <si>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</si>
  <si>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</si>
  <si>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</si>
  <si>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</si>
  <si>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</si>
  <si>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</si>
  <si>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</si>
  <si>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</si>
  <si>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</si>
  <si>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</si>
  <si>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</si>
  <si>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</si>
  <si>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</si>
  <si>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</si>
  <si>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</si>
  <si>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</si>
  <si>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</si>
  <si>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</si>
  <si>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</si>
  <si>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</si>
  <si>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</si>
  <si>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</si>
  <si>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</si>
  <si>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</si>
  <si>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</si>
  <si>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</si>
  <si>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</si>
  <si>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</si>
  <si>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</si>
  <si>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</si>
  <si>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</si>
  <si>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</si>
  <si>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</si>
  <si>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</si>
  <si>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</si>
  <si>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</si>
  <si>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</si>
  <si>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</si>
  <si>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</si>
  <si>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</si>
  <si>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</si>
  <si>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</si>
  <si>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</si>
  <si>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</si>
  <si>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</si>
  <si>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</si>
  <si>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</si>
  <si>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</si>
  <si>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</si>
  <si>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</si>
  <si>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</si>
  <si>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</si>
  <si>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</si>
  <si>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</si>
  <si>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</si>
  <si>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</si>
  <si>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</si>
  <si>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</si>
  <si>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</si>
  <si>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</si>
  <si>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</si>
  <si>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</si>
  <si>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</si>
  <si>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</si>
  <si>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</si>
  <si>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</si>
  <si>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</si>
  <si>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</si>
  <si>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</si>
  <si>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</si>
  <si>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</si>
  <si>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</si>
  <si>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</si>
  <si>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</si>
  <si>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</si>
  <si>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</si>
  <si>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</si>
  <si>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</si>
  <si>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</si>
  <si>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</si>
  <si>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</si>
  <si>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</si>
  <si>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</si>
  <si>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</si>
  <si>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</si>
  <si>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</si>
  <si>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</si>
  <si>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</si>
  <si>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</si>
  <si>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</si>
  <si>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</si>
  <si>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</si>
  <si>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</si>
  <si>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</si>
  <si>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</si>
  <si>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</si>
  <si>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</si>
  <si>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</si>
  <si>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</si>
  <si>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</si>
  <si>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</si>
  <si>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</si>
  <si>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</si>
  <si>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</si>
  <si>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</si>
  <si>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</si>
  <si>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</si>
  <si>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</si>
  <si>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</si>
  <si>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</si>
  <si>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</si>
  <si>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</si>
  <si>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</si>
  <si>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</si>
  <si>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</si>
  <si>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</si>
  <si>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</si>
  <si>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</si>
  <si>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</si>
  <si>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</si>
  <si>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</si>
  <si>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</si>
  <si>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</si>
  <si>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</si>
  <si>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</si>
  <si>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</si>
  <si>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</si>
  <si>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</si>
  <si>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</si>
  <si>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</si>
  <si>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</si>
  <si>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</si>
  <si>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</si>
  <si>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</si>
  <si>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</si>
  <si>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</si>
  <si>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</si>
  <si>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</si>
  <si>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</si>
  <si>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</si>
  <si>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</si>
  <si>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</si>
  <si>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</si>
  <si>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</si>
  <si>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</si>
  <si>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</si>
  <si>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</si>
  <si>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</si>
  <si>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</si>
  <si>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</si>
  <si>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</si>
  <si>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</si>
  <si>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</si>
  <si>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</si>
  <si>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</si>
  <si>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</si>
  <si>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</si>
  <si>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</si>
  <si>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</si>
  <si>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</si>
  <si>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</si>
  <si>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</si>
  <si>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</si>
  <si>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</si>
  <si>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</si>
  <si>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</si>
  <si>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</si>
  <si>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</si>
  <si>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</si>
  <si>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</si>
  <si>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</si>
  <si>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</si>
  <si>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</si>
  <si>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</si>
  <si>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</si>
  <si>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</si>
  <si>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</si>
  <si>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</si>
  <si>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</si>
  <si>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</si>
  <si>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</si>
  <si>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</si>
  <si>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</si>
  <si>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</si>
  <si>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</si>
  <si>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</si>
  <si>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</si>
  <si>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</si>
  <si>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</si>
  <si>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</si>
  <si>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</si>
  <si>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</si>
  <si>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</si>
  <si>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</si>
  <si>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</si>
  <si>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</si>
  <si>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</si>
  <si>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</si>
  <si>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</si>
  <si>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</si>
  <si>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</si>
  <si>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</si>
  <si>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</si>
  <si>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</si>
  <si>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</si>
  <si>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</si>
  <si>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</si>
  <si>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</si>
  <si>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</si>
  <si>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</si>
  <si>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</si>
  <si>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</si>
  <si>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</si>
  <si>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</si>
  <si>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</si>
  <si>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</si>
  <si>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</si>
  <si>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</si>
  <si>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</si>
  <si>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</si>
  <si>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</si>
  <si>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</si>
  <si>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</si>
  <si>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</si>
  <si>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</si>
  <si>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</si>
  <si>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</si>
  <si>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</si>
  <si>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</si>
  <si>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</si>
  <si>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</si>
  <si>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</si>
  <si>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</si>
  <si>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</si>
  <si>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</si>
  <si>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</si>
  <si>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</si>
  <si>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</si>
  <si>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</si>
  <si>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</si>
  <si>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</si>
  <si>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</si>
  <si>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</si>
  <si>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</si>
  <si>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</si>
  <si>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</si>
  <si>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</si>
  <si>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</si>
  <si>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</si>
  <si>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</si>
  <si>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</si>
  <si>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</si>
  <si>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</si>
  <si>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</si>
  <si>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</si>
  <si>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</si>
  <si>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</si>
  <si>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</si>
  <si>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</si>
  <si>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</si>
  <si>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</si>
  <si>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</si>
  <si>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</si>
  <si>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</si>
  <si>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</si>
  <si>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</si>
  <si>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</si>
  <si>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</si>
  <si>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</si>
  <si>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</si>
  <si>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</si>
  <si>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</si>
  <si>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</si>
  <si>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</si>
  <si>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</si>
  <si>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</si>
  <si>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</si>
  <si>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</si>
  <si>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</si>
  <si>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</si>
  <si>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</si>
  <si>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</si>
  <si>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</si>
  <si>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</si>
  <si>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</si>
  <si>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</si>
  <si>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</si>
  <si>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</si>
  <si>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</si>
  <si>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</si>
  <si>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</si>
  <si>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</si>
  <si>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</si>
  <si>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</si>
  <si>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</si>
  <si>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</si>
  <si>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</si>
  <si>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</si>
  <si>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</si>
  <si>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</si>
  <si>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</si>
  <si>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</si>
  <si>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</si>
  <si>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</si>
  <si>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</si>
  <si>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</si>
  <si>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</si>
  <si>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</si>
  <si>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</si>
  <si>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</si>
  <si>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</si>
  <si>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</si>
  <si>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</si>
  <si>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</si>
  <si>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</si>
  <si>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</si>
  <si>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</si>
  <si>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</si>
  <si>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</si>
  <si>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</si>
  <si>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</si>
  <si>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</si>
  <si>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</si>
  <si>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</si>
  <si>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</si>
  <si>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</si>
  <si>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</si>
  <si>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</si>
  <si>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</si>
  <si>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</si>
  <si>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</si>
  <si>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</si>
  <si>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</si>
  <si>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</si>
  <si>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</si>
  <si>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</si>
  <si>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</si>
  <si>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</si>
  <si>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</si>
  <si>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</si>
  <si>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</si>
  <si>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</si>
  <si>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</si>
  <si>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</si>
  <si>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</si>
  <si>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</si>
  <si>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</si>
  <si>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</si>
  <si>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</si>
  <si>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</si>
  <si>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</si>
  <si>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</si>
  <si>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</si>
  <si>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</si>
  <si>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</si>
  <si>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</si>
  <si>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</si>
  <si>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</si>
  <si>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</si>
  <si>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</si>
  <si>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</si>
  <si>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</si>
  <si>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</si>
  <si>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</si>
  <si>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</si>
  <si>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</si>
  <si>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</si>
  <si>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</si>
  <si>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</si>
  <si>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</si>
  <si>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</si>
  <si>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</si>
  <si>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</si>
  <si>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</si>
  <si>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</si>
  <si>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</si>
  <si>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</si>
  <si>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</si>
  <si>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</si>
  <si>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</si>
  <si>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</si>
  <si>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</si>
  <si>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</si>
  <si>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</si>
  <si>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</si>
  <si>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</si>
  <si>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</si>
  <si>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</si>
  <si>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</si>
  <si>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</si>
  <si>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</si>
  <si>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</si>
  <si>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</si>
  <si>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</si>
  <si>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</si>
  <si>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</si>
  <si>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</si>
  <si>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</si>
  <si>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</si>
  <si>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</si>
  <si>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</si>
  <si>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</si>
  <si>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</si>
  <si>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</si>
  <si>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</si>
  <si>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</si>
  <si>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</si>
  <si>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</si>
  <si>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</si>
  <si>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</si>
  <si>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</si>
  <si>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</si>
  <si>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</si>
  <si>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</si>
  <si>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</si>
  <si>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</si>
  <si>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</si>
  <si>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</si>
  <si>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</si>
  <si>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</si>
  <si>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</si>
  <si>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</si>
  <si>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</si>
  <si>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</si>
  <si>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</si>
  <si>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</si>
  <si>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</si>
  <si>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</si>
  <si>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</si>
  <si>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</si>
  <si>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</si>
  <si>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</si>
  <si>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</si>
  <si>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</si>
  <si>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</si>
  <si>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</si>
  <si>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</si>
  <si>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</si>
  <si>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</si>
  <si>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</si>
  <si>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</si>
  <si>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</si>
  <si>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</si>
  <si>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</si>
  <si>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</si>
  <si>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</si>
  <si>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</si>
  <si>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</si>
  <si>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</si>
  <si>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</si>
  <si>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</si>
  <si>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</si>
  <si>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</si>
  <si>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</si>
  <si>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</si>
  <si>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</si>
  <si>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</si>
  <si>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</si>
  <si>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</si>
  <si>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</si>
  <si>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</si>
  <si>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</si>
  <si>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</si>
  <si>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</si>
  <si>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</si>
  <si>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</si>
  <si>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</si>
  <si>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</si>
  <si>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</si>
  <si>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</si>
  <si>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</si>
  <si>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</si>
  <si>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</si>
  <si>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</si>
  <si>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</si>
  <si>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</si>
  <si>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</si>
  <si>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</si>
  <si>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</si>
  <si>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</si>
  <si>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</si>
  <si>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</si>
  <si>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</si>
  <si>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</si>
  <si>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</si>
  <si>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</si>
  <si>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</si>
  <si>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</si>
  <si>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</si>
  <si>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</si>
  <si>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</si>
  <si>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</si>
  <si>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</si>
  <si>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</si>
  <si>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</si>
  <si>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</si>
  <si>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</si>
  <si>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</si>
  <si>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</si>
  <si>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</si>
  <si>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</si>
  <si>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</si>
  <si>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</si>
  <si>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</si>
  <si>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</si>
  <si>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</si>
  <si>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</si>
  <si>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</si>
  <si>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</si>
  <si>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</si>
  <si>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</si>
  <si>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</si>
  <si>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</si>
  <si>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</si>
  <si>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</si>
  <si>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</si>
  <si>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</si>
  <si>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</si>
  <si>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</si>
  <si>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</si>
  <si>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</si>
  <si>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</si>
  <si>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</si>
  <si>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</si>
  <si>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</si>
  <si>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</si>
  <si>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</si>
  <si>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</si>
  <si>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</si>
  <si>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</si>
  <si>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</si>
  <si>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</si>
  <si>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</si>
  <si>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</si>
  <si>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</si>
  <si>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</si>
  <si>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</si>
  <si>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</si>
  <si>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</si>
  <si>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</si>
  <si>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</si>
  <si>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</si>
  <si>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</si>
  <si>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</si>
  <si>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</si>
  <si>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</si>
  <si>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</si>
  <si>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</si>
  <si>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</si>
  <si>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</si>
  <si>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</si>
  <si>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</si>
  <si>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</si>
  <si>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</si>
  <si>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</si>
  <si>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</si>
  <si>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</si>
  <si>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</si>
  <si>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</si>
  <si>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</si>
  <si>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</si>
  <si>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</si>
  <si>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</si>
  <si>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</si>
  <si>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</si>
  <si>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</si>
  <si>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</si>
  <si>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</si>
  <si>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</si>
  <si>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</si>
  <si>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</si>
  <si>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</si>
  <si>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</si>
  <si>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</si>
  <si>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</si>
  <si>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</si>
  <si>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</si>
  <si>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</si>
  <si>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</si>
  <si>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</si>
  <si>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</si>
  <si>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</si>
  <si>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</si>
  <si>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</si>
  <si>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</si>
  <si>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</si>
  <si>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</si>
  <si>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</si>
  <si>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</si>
  <si>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</si>
  <si>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</si>
  <si>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</si>
  <si>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</si>
  <si>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</si>
  <si>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</si>
  <si>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</si>
  <si>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</si>
  <si>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</si>
  <si>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</si>
  <si>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</si>
  <si>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</si>
  <si>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</si>
  <si>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</si>
  <si>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</si>
  <si>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</si>
  <si>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</si>
  <si>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</si>
  <si>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</si>
  <si>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</si>
  <si>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</si>
  <si>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</si>
  <si>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</si>
  <si>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</si>
  <si>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</si>
  <si>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</si>
  <si>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</si>
  <si>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</si>
  <si>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</si>
  <si>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</si>
  <si>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</si>
  <si>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</si>
  <si>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</si>
  <si>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</si>
  <si>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</si>
  <si>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</si>
  <si>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</si>
  <si>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</si>
  <si>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</si>
  <si>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</si>
  <si>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</si>
  <si>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</si>
  <si>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</si>
  <si>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</si>
  <si>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</si>
  <si>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</si>
  <si>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</si>
  <si>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</si>
  <si>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</si>
  <si>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</si>
  <si>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</si>
  <si>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</si>
  <si>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</si>
  <si>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</si>
  <si>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</si>
  <si>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</si>
  <si>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</si>
  <si>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</si>
  <si>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</si>
  <si>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</si>
  <si>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</si>
  <si>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</si>
  <si>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</si>
  <si>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</si>
  <si>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</si>
  <si>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</si>
  <si>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</si>
  <si>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</si>
  <si>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</si>
  <si>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</si>
  <si>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</si>
  <si>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</si>
  <si>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</si>
  <si>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</si>
  <si>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</si>
  <si>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</si>
  <si>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</si>
  <si>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</si>
  <si>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</si>
  <si>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</si>
  <si>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</si>
  <si>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</si>
  <si>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</si>
  <si>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</si>
  <si>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</si>
  <si>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</si>
  <si>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</si>
  <si>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</si>
  <si>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</si>
  <si>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</si>
  <si>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</si>
  <si>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</si>
  <si>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</si>
  <si>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</si>
  <si>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</si>
  <si>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</si>
  <si>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</si>
  <si>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</si>
  <si>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</si>
  <si>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</si>
  <si>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</si>
  <si>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</si>
  <si>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</si>
  <si>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</si>
  <si>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</si>
  <si>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</si>
  <si>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</si>
  <si>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</si>
  <si>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</si>
  <si>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</si>
  <si>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</si>
  <si>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</si>
  <si>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</si>
  <si>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</si>
  <si>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</si>
  <si>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</si>
  <si>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</si>
  <si>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</si>
  <si>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</si>
  <si>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</si>
  <si>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</si>
  <si>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</si>
  <si>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</si>
  <si>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</si>
  <si>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</si>
  <si>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</si>
  <si>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</si>
  <si>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</si>
  <si>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</si>
  <si>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</si>
  <si>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</si>
  <si>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</si>
  <si>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</si>
  <si>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</si>
  <si>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</si>
  <si>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</si>
  <si>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</si>
  <si>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</si>
  <si>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</si>
  <si>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</si>
  <si>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</si>
  <si>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</si>
  <si>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</si>
  <si>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</si>
  <si>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</si>
  <si>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</si>
  <si>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</si>
  <si>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</si>
  <si>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</si>
  <si>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</si>
  <si>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</si>
  <si>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</si>
  <si>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</si>
  <si>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</si>
  <si>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</si>
  <si>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</si>
  <si>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</si>
  <si>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</si>
  <si>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</si>
  <si>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</si>
  <si>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</si>
  <si>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</si>
  <si>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</si>
  <si>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</si>
  <si>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</si>
  <si>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</si>
  <si>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</si>
  <si>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</si>
  <si>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</si>
  <si>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</si>
  <si>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</si>
  <si>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</si>
  <si>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</si>
  <si>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</si>
  <si>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</si>
  <si>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</si>
  <si>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</si>
  <si>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</si>
  <si>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</si>
  <si>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</si>
  <si>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</si>
  <si>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</si>
  <si>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</si>
  <si>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</si>
  <si>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</si>
  <si>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</si>
  <si>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</si>
  <si>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</si>
  <si>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</si>
  <si>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</si>
  <si>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</si>
  <si>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</si>
  <si>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</si>
  <si>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</si>
  <si>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</si>
  <si>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</si>
  <si>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</si>
  <si>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</si>
  <si>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</si>
  <si>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</si>
  <si>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</si>
  <si>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</si>
  <si>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</si>
  <si>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</si>
  <si>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</si>
  <si>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</si>
  <si>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</si>
  <si>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</si>
  <si>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</si>
  <si>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</si>
  <si>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</si>
  <si>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</si>
  <si>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</si>
  <si>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</si>
  <si>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</si>
  <si>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</si>
  <si>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</si>
  <si>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</si>
  <si>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</si>
  <si>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</si>
  <si>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</si>
  <si>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</si>
  <si>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</si>
  <si>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</si>
  <si>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</si>
  <si>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</si>
  <si>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</si>
  <si>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</si>
  <si>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</si>
  <si>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</si>
  <si>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</si>
  <si>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</si>
  <si>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</si>
  <si>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</si>
  <si>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</si>
  <si>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</si>
  <si>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</si>
  <si>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</si>
  <si>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</si>
  <si>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</si>
  <si>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</si>
  <si>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</si>
  <si>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</si>
  <si>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</si>
  <si>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</si>
  <si>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</si>
  <si>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</si>
  <si>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</si>
  <si>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</si>
  <si>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</si>
  <si>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</si>
  <si>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</si>
  <si>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</si>
  <si>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</si>
  <si>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</si>
  <si>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</si>
  <si>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</si>
  <si>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</si>
  <si>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</si>
  <si>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</si>
  <si>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</si>
  <si>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</si>
  <si>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</si>
  <si>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</si>
  <si>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</si>
  <si>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</si>
  <si>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</si>
  <si>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</si>
  <si>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</si>
  <si>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</si>
  <si>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</si>
  <si>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</si>
  <si>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</si>
  <si>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</si>
  <si>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</si>
  <si>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</si>
  <si>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</si>
  <si>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</si>
  <si>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</si>
  <si>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</si>
  <si>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</si>
  <si>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</si>
  <si>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</si>
  <si>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</si>
  <si>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</si>
  <si>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</si>
  <si>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</si>
  <si>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</si>
  <si>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</si>
  <si>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</si>
  <si>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</si>
  <si>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</si>
  <si>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</si>
  <si>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</si>
  <si>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</si>
  <si>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</si>
  <si>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</si>
  <si>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</si>
  <si>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</si>
  <si>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</si>
  <si>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</si>
  <si>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</si>
  <si>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</si>
  <si>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</si>
  <si>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</si>
  <si>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</si>
  <si>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</si>
  <si>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</si>
  <si>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</si>
  <si>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</si>
  <si>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</si>
  <si>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</si>
  <si>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</si>
  <si>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</si>
  <si>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</si>
  <si>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</si>
  <si>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</si>
  <si>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</si>
  <si>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</si>
  <si>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</si>
  <si>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</si>
  <si>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</si>
  <si>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</si>
  <si>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</si>
  <si>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</si>
  <si>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</si>
  <si>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</si>
  <si>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</si>
  <si>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</si>
  <si>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</si>
  <si>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</si>
  <si>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</si>
  <si>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</si>
  <si>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</si>
  <si>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</si>
  <si>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</si>
  <si>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</si>
  <si>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</si>
  <si>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</si>
  <si>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</si>
  <si>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</si>
  <si>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</si>
  <si>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</si>
  <si>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</si>
  <si>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</si>
  <si>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</si>
  <si>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</si>
  <si>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</si>
  <si>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</si>
  <si>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</si>
  <si>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</si>
  <si>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</si>
  <si>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</si>
  <si>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</si>
  <si>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</si>
  <si>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</si>
  <si>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</si>
  <si>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</si>
  <si>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</si>
  <si>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</si>
  <si>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</si>
  <si>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</si>
  <si>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</si>
  <si>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</si>
  <si>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</si>
  <si>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</si>
  <si>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</si>
  <si>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</si>
  <si>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</si>
  <si>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</si>
  <si>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</si>
  <si>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</si>
  <si>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</si>
  <si>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</si>
  <si>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</si>
  <si>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</si>
  <si>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</si>
  <si>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</si>
  <si>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</si>
  <si>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</si>
  <si>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</si>
  <si>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</si>
  <si>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</si>
  <si>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</si>
  <si>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</si>
  <si>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</si>
  <si>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</si>
  <si>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</si>
  <si>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</si>
  <si>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</si>
  <si>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</si>
  <si>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</si>
  <si>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</si>
  <si>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</si>
  <si>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</si>
  <si>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</si>
  <si>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</si>
  <si>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</si>
  <si>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</si>
  <si>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</si>
  <si>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</si>
  <si>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</si>
  <si>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</si>
  <si>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</si>
  <si>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</si>
  <si>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</si>
  <si>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</si>
  <si>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</si>
  <si>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</si>
  <si>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</si>
  <si>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</si>
  <si>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</si>
  <si>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</si>
  <si>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</si>
  <si>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</si>
  <si>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</si>
  <si>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</si>
  <si>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</si>
  <si>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</si>
  <si>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</si>
  <si>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</si>
  <si>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</si>
  <si>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</si>
  <si>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</si>
  <si>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</si>
  <si>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</si>
  <si>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</si>
  <si>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</si>
  <si>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</si>
  <si>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</si>
  <si>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</si>
  <si>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</si>
  <si>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</si>
  <si>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</si>
  <si>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</si>
  <si>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</si>
  <si>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</si>
  <si>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</si>
  <si>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</si>
  <si>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</si>
  <si>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</si>
  <si>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</si>
  <si>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</si>
  <si>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</si>
  <si>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</si>
  <si>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</si>
  <si>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</si>
  <si>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</si>
  <si>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</si>
  <si>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</si>
  <si>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</si>
  <si>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</si>
  <si>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</si>
  <si>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</si>
  <si>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</si>
  <si>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</si>
  <si>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</si>
  <si>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</si>
  <si>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</si>
  <si>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</si>
  <si>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</si>
  <si>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</si>
  <si>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</si>
  <si>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</si>
  <si>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</si>
  <si>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</si>
  <si>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</si>
  <si>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</si>
  <si>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</si>
  <si>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</si>
  <si>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</si>
  <si>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</si>
  <si>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</si>
  <si>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</si>
  <si>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</si>
  <si>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</si>
  <si>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</si>
  <si>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</si>
  <si>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</si>
  <si>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</si>
  <si>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</si>
  <si>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</si>
  <si>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</si>
  <si>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</si>
  <si>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</si>
  <si>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</si>
  <si>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</si>
  <si>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</si>
  <si>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</si>
  <si>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</si>
  <si>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</si>
  <si>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</si>
  <si>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</si>
  <si>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</si>
  <si>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</si>
  <si>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</si>
  <si>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</si>
  <si>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</si>
  <si>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</si>
  <si>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</si>
  <si>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</si>
  <si>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</si>
  <si>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</si>
  <si>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</si>
  <si>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</si>
  <si>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</si>
  <si>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</si>
  <si>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</si>
  <si>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</si>
  <si>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</si>
  <si>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</si>
  <si>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</si>
  <si>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</si>
  <si>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</si>
  <si>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</si>
  <si>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</si>
  <si>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</si>
  <si>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</si>
  <si>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</si>
  <si>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</si>
  <si>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</si>
  <si>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</si>
  <si>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</si>
  <si>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</si>
  <si>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</si>
  <si>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</si>
  <si>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</si>
  <si>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</si>
  <si>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</si>
  <si>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</si>
  <si>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</si>
  <si>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</si>
  <si>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</si>
  <si>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</si>
  <si>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</si>
  <si>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</si>
  <si>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</si>
  <si>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</si>
  <si>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</si>
  <si>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</si>
  <si>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</si>
  <si>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</si>
  <si>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</si>
  <si>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</si>
  <si>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</si>
  <si>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</si>
  <si>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</si>
  <si>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</si>
  <si>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</si>
  <si>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</si>
  <si>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</si>
  <si>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</si>
  <si>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</si>
  <si>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</si>
  <si>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</si>
  <si>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</si>
  <si>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</si>
  <si>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</si>
  <si>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</si>
  <si>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</si>
  <si>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</si>
  <si>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</si>
  <si>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</si>
  <si>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</si>
  <si>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</si>
  <si>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</si>
  <si>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</si>
  <si>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</si>
  <si>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</si>
  <si>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</si>
  <si>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</si>
  <si>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</si>
  <si>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</si>
  <si>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</si>
  <si>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</si>
  <si>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</si>
  <si>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</si>
  <si>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</si>
  <si>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</si>
  <si>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</si>
  <si>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</si>
  <si>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</si>
  <si>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</si>
  <si>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</si>
  <si>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</si>
  <si>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</si>
  <si>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</si>
  <si>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</si>
  <si>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</si>
  <si>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</si>
  <si>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</si>
  <si>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</si>
  <si>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</si>
  <si>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</si>
  <si>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</si>
  <si>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</si>
  <si>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</si>
  <si>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</si>
  <si>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</si>
  <si>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</si>
  <si>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</si>
  <si>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</si>
  <si>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</si>
  <si>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</si>
  <si>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</si>
  <si>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</si>
  <si>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</si>
  <si>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</si>
  <si>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</si>
  <si>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</si>
  <si>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</si>
  <si>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</si>
  <si>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</si>
  <si>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</si>
  <si>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</si>
  <si>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</si>
  <si>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</si>
  <si>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</si>
  <si>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</si>
  <si>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</si>
  <si>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</si>
  <si>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</si>
  <si>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</si>
  <si>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</si>
  <si>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</si>
  <si>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</si>
  <si>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</si>
  <si>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</si>
  <si>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</si>
  <si>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</si>
  <si>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</si>
  <si>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</si>
  <si>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</si>
  <si>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</si>
  <si>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</si>
  <si>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</si>
  <si>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</si>
  <si>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</si>
  <si>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</si>
  <si>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</si>
  <si>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</si>
  <si>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</si>
  <si>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</si>
  <si>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</si>
  <si>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</si>
  <si>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</si>
  <si>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</si>
  <si>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</si>
  <si>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</si>
  <si>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</si>
  <si>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</si>
  <si>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</si>
  <si>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</si>
  <si>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</si>
  <si>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</si>
  <si>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</si>
  <si>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</si>
  <si>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</si>
  <si>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</si>
  <si>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</si>
  <si>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</si>
  <si>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</si>
  <si>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</si>
  <si>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</si>
  <si>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</si>
  <si>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</si>
  <si>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</si>
  <si>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</si>
  <si>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</si>
  <si>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</si>
  <si>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</si>
  <si>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</si>
  <si>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</si>
  <si>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</si>
  <si>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</si>
  <si>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</si>
  <si>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</si>
  <si>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</si>
  <si>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</si>
  <si>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</si>
  <si>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</si>
  <si>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</si>
  <si>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</si>
  <si>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</si>
  <si>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</si>
  <si>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</si>
  <si>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</si>
  <si>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</si>
  <si>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</si>
  <si>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</si>
  <si>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</si>
  <si>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</si>
  <si>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</si>
  <si>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</si>
  <si>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</si>
  <si>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</si>
  <si>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</si>
  <si>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</si>
  <si>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</si>
  <si>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</si>
  <si>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</si>
  <si>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</si>
  <si>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</si>
  <si>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</si>
  <si>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</si>
  <si>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</si>
  <si>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</si>
  <si>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</si>
  <si>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</si>
  <si>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</si>
  <si>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</si>
  <si>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</si>
  <si>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</si>
  <si>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</si>
  <si>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</si>
  <si>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</si>
  <si>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</si>
  <si>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</si>
  <si>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</si>
  <si>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</si>
  <si>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</si>
  <si>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</si>
  <si>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</si>
  <si>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</si>
  <si>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</si>
  <si>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</si>
  <si>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</si>
  <si>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</si>
  <si>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</si>
  <si>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</si>
  <si>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</si>
  <si>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</si>
  <si>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</si>
  <si>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</si>
  <si>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</si>
  <si>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</si>
  <si>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</si>
  <si>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</si>
  <si>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</si>
  <si>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</si>
  <si>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</si>
  <si>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</si>
  <si>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</si>
  <si>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</si>
  <si>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</si>
  <si>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</si>
  <si>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</si>
  <si>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</si>
  <si>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</si>
  <si>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</si>
  <si>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</si>
  <si>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</si>
  <si>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</si>
  <si>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</si>
  <si>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</si>
  <si>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</si>
  <si>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</si>
  <si>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</si>
  <si>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</si>
  <si>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</si>
  <si>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</si>
  <si>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</si>
  <si>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</si>
  <si>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</si>
  <si>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</si>
  <si>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</si>
  <si>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</si>
  <si>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</si>
  <si>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</si>
  <si>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</si>
  <si>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</si>
  <si>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</si>
  <si>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</si>
  <si>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</si>
  <si>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</si>
  <si>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</si>
  <si>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</si>
  <si>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</si>
  <si>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</si>
  <si>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</si>
  <si>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</si>
  <si>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</si>
  <si>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</si>
  <si>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</si>
  <si>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</si>
  <si>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</si>
  <si>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</si>
  <si>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</si>
  <si>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</si>
  <si>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</si>
  <si>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</si>
  <si>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</si>
  <si>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</si>
  <si>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</si>
  <si>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</si>
  <si>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</si>
  <si>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</si>
  <si>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</si>
  <si>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</si>
  <si>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</si>
  <si>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</si>
  <si>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</si>
  <si>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</si>
  <si>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</si>
  <si>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</si>
  <si>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</si>
  <si>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</si>
  <si>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</si>
  <si>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</si>
  <si>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</si>
  <si>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</si>
  <si>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</si>
  <si>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</si>
  <si>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</si>
  <si>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</si>
  <si>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</si>
  <si>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</si>
  <si>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</si>
  <si>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</si>
  <si>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</si>
  <si>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</si>
  <si>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</si>
  <si>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</si>
  <si>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</si>
  <si>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</si>
  <si>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</si>
  <si>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</si>
  <si>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</si>
  <si>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</si>
  <si>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</si>
  <si>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</si>
  <si>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</si>
  <si>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</si>
  <si>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</si>
  <si>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</si>
  <si>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</si>
  <si>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</si>
  <si>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</si>
  <si>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</si>
  <si>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</si>
  <si>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</si>
  <si>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</si>
  <si>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</si>
  <si>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</si>
  <si>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</si>
  <si>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</si>
  <si>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</si>
  <si>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</si>
  <si>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</si>
  <si>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</si>
  <si>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</si>
  <si>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</si>
  <si>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</si>
  <si>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</si>
  <si>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</si>
  <si>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</si>
  <si>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</si>
  <si>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</si>
  <si>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</si>
  <si>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</si>
  <si>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</si>
  <si>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</si>
  <si>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</si>
  <si>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</si>
  <si>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</si>
  <si>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</si>
  <si>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</si>
  <si>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</si>
  <si>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</si>
  <si>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</si>
  <si>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</si>
  <si>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</si>
  <si>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</si>
  <si>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</si>
  <si>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</si>
  <si>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</si>
  <si>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</si>
  <si>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</si>
  <si>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</si>
  <si>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</si>
  <si>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</si>
  <si>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</si>
  <si>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</si>
  <si>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</si>
  <si>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</si>
  <si>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</si>
  <si>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</si>
  <si>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</si>
  <si>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</si>
  <si>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</si>
  <si>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</si>
  <si>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</si>
  <si>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</si>
  <si>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</si>
  <si>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</si>
  <si>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</si>
  <si>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</si>
  <si>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</si>
  <si>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</si>
  <si>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</si>
  <si>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</si>
  <si>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</si>
  <si>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</si>
  <si>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</si>
  <si>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</si>
  <si>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</si>
  <si>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</si>
  <si>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</si>
  <si>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</si>
  <si>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</si>
  <si>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</si>
  <si>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</si>
  <si>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</si>
  <si>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</si>
  <si>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</si>
  <si>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</si>
  <si>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</si>
  <si>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</si>
  <si>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</si>
  <si>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</si>
  <si>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</si>
  <si>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</si>
  <si>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</si>
  <si>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</si>
  <si>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</si>
  <si>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</si>
  <si>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</si>
  <si>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</si>
  <si>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</si>
  <si>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</si>
  <si>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</si>
  <si>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</si>
  <si>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</si>
  <si>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</si>
  <si>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</si>
  <si>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</si>
  <si>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</si>
  <si>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</si>
  <si>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</si>
  <si>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</si>
  <si>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</si>
  <si>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</si>
  <si>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</si>
  <si>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</si>
  <si>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</si>
  <si>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</si>
  <si>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</si>
  <si>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</si>
  <si>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</si>
  <si>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</si>
  <si>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</si>
  <si>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</si>
  <si>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</si>
  <si>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</si>
  <si>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</si>
  <si>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</si>
  <si>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</si>
  <si>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</si>
  <si>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</si>
  <si>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</si>
  <si>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</si>
  <si>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</si>
  <si>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</si>
  <si>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</si>
  <si>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</si>
  <si>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</si>
  <si>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</si>
  <si>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</si>
  <si>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</si>
  <si>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</si>
  <si>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</si>
  <si>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</si>
  <si>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</si>
  <si>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</si>
  <si>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</si>
  <si>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</si>
  <si>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</si>
  <si>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</si>
  <si>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</si>
  <si>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</si>
  <si>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</si>
  <si>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</si>
  <si>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</si>
  <si>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</si>
  <si>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</si>
  <si>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</si>
  <si>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</si>
  <si>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</si>
  <si>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</si>
  <si>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</si>
  <si>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</si>
  <si>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</si>
  <si>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</si>
  <si>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</si>
  <si>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</si>
  <si>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</si>
  <si>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</si>
  <si>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</si>
  <si>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</si>
  <si>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</si>
  <si>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</si>
  <si>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</si>
  <si>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</si>
  <si>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</si>
  <si>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</si>
  <si>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</si>
  <si>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</si>
  <si>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</si>
  <si>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</si>
  <si>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</si>
  <si>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</si>
  <si>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</si>
  <si>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</si>
  <si>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</si>
  <si>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</si>
  <si>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</si>
  <si>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</si>
  <si>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</si>
  <si>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</si>
  <si>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</si>
  <si>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</si>
  <si>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</si>
  <si>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</si>
  <si>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</si>
  <si>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</si>
  <si>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</si>
  <si>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</si>
  <si>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</si>
  <si>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</si>
  <si>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</si>
  <si>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</si>
  <si>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</si>
  <si>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</si>
  <si>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</si>
  <si>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</si>
  <si>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</si>
  <si>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</si>
  <si>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</si>
  <si>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</si>
  <si>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</si>
  <si>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</si>
  <si>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</si>
  <si>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</si>
  <si>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</si>
  <si>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</si>
  <si>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</si>
  <si>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</si>
  <si>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</si>
  <si>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</si>
  <si>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</si>
  <si>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</si>
  <si>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</si>
  <si>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</si>
  <si>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</si>
  <si>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</si>
  <si>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</si>
  <si>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</si>
  <si>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</si>
  <si>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</si>
  <si>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</si>
  <si>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</si>
  <si>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</si>
  <si>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</si>
  <si>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</si>
  <si>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</si>
  <si>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</si>
  <si>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</si>
  <si>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</si>
  <si>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</si>
  <si>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</si>
  <si>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</si>
  <si>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</si>
  <si>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</si>
  <si>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</si>
  <si>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</si>
  <si>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</si>
  <si>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</si>
  <si>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</si>
  <si>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</si>
  <si>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</si>
  <si>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</si>
  <si>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</si>
  <si>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</si>
  <si>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</si>
  <si>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</si>
  <si>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</si>
  <si>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</si>
  <si>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</si>
  <si>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</si>
  <si>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</si>
  <si>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</si>
  <si>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</si>
  <si>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</si>
  <si>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</si>
  <si>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</si>
  <si>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</si>
  <si>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</si>
  <si>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</si>
  <si>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</si>
  <si>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</si>
  <si>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</si>
  <si>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</si>
  <si>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</si>
  <si>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</si>
  <si>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</si>
  <si>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</si>
  <si>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</si>
  <si>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</si>
  <si>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</si>
  <si>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</si>
  <si>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</si>
  <si>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</si>
  <si>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</si>
  <si>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</si>
  <si>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</si>
  <si>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</si>
  <si>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</si>
  <si>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</si>
  <si>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</si>
  <si>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</si>
  <si>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</si>
  <si>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</si>
  <si>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</si>
  <si>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</si>
  <si>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</si>
  <si>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</si>
  <si>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</si>
  <si>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</si>
  <si>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</si>
  <si>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</si>
  <si>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</si>
  <si>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</si>
  <si>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</si>
  <si>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</si>
  <si>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</si>
  <si>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</si>
  <si>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</si>
  <si>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</si>
  <si>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</si>
  <si>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</si>
  <si>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</si>
  <si>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</si>
  <si>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</si>
  <si>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</si>
  <si>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</si>
  <si>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</si>
  <si>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</si>
  <si>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</si>
  <si>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</si>
  <si>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</si>
  <si>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</si>
  <si>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</si>
  <si>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</si>
  <si>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</si>
  <si>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</si>
  <si>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</si>
  <si>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</si>
  <si>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</si>
  <si>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</si>
  <si>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</si>
  <si>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</si>
  <si>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</si>
  <si>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</si>
  <si>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</si>
  <si>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</si>
  <si>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</si>
  <si>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</si>
  <si>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</si>
  <si>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</si>
  <si>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</si>
  <si>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</si>
  <si>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</si>
  <si>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</si>
  <si>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</si>
  <si>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</si>
  <si>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</si>
  <si>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</si>
  <si>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</si>
  <si>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</si>
  <si>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</si>
  <si>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</si>
  <si>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</si>
  <si>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</si>
  <si>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</si>
  <si>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</si>
  <si>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</si>
  <si>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</si>
  <si>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</si>
  <si>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</si>
  <si>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</si>
  <si>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</si>
  <si>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</si>
  <si>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</si>
  <si>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</si>
  <si>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</si>
  <si>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</si>
  <si>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</si>
  <si>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</si>
  <si>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</si>
  <si>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</si>
  <si>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</si>
  <si>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</si>
  <si>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</si>
  <si>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</si>
  <si>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</si>
  <si>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</si>
  <si>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</si>
  <si>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</si>
  <si>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</si>
  <si>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</si>
  <si>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</si>
  <si>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</si>
  <si>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</si>
  <si>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</si>
  <si>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</si>
  <si>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</si>
  <si>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</si>
  <si>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</si>
  <si>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</si>
  <si>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</si>
  <si>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</si>
  <si>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</si>
  <si>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</si>
  <si>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</si>
  <si>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</si>
  <si>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</si>
  <si>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</si>
  <si>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</si>
  <si>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</si>
  <si>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</si>
  <si>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</si>
  <si>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</si>
  <si>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</si>
  <si>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</si>
  <si>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</si>
  <si>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</si>
  <si>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</si>
  <si>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</si>
  <si>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</si>
  <si>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</si>
  <si>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</si>
  <si>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</si>
  <si>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</si>
  <si>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</si>
  <si>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</si>
  <si>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</si>
  <si>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</si>
  <si>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</si>
  <si>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</si>
  <si>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</si>
  <si>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</si>
  <si>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</si>
  <si>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</si>
  <si>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</si>
  <si>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</si>
  <si>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</si>
  <si>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</si>
  <si>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</si>
  <si>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</si>
  <si>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</si>
  <si>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</si>
  <si>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</si>
  <si>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</si>
  <si>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</si>
  <si>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</si>
  <si>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</si>
  <si>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</si>
  <si>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</si>
  <si>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</si>
  <si>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</si>
  <si>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</si>
  <si>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</si>
  <si>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</si>
  <si>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</si>
  <si>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</si>
  <si>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</si>
  <si>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</si>
  <si>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</si>
  <si>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</si>
  <si>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</si>
  <si>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</si>
  <si>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</si>
  <si>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</si>
  <si>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</si>
  <si>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</si>
  <si>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</si>
  <si>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</si>
  <si>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</si>
  <si>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</si>
  <si>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</si>
  <si>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</si>
  <si>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</si>
  <si>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</si>
  <si>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</si>
  <si>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</si>
  <si>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</si>
  <si>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</si>
  <si>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</si>
  <si>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</si>
  <si>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</si>
  <si>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</si>
  <si>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</si>
  <si>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</si>
  <si>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</si>
  <si>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</si>
  <si>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</si>
  <si>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</si>
  <si>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</si>
  <si>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</si>
  <si>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</si>
  <si>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</si>
  <si>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</si>
  <si>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</si>
  <si>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</si>
  <si>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</si>
  <si>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</si>
  <si>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</si>
  <si>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</si>
  <si>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</si>
  <si>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</si>
  <si>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</si>
  <si>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</si>
  <si>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</si>
  <si>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</si>
  <si>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</si>
  <si>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</si>
  <si>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</si>
  <si>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</si>
  <si>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</si>
  <si>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</si>
  <si>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</si>
  <si>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</si>
  <si>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</si>
  <si>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</si>
  <si>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</si>
  <si>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</si>
  <si>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</si>
  <si>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</si>
  <si>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</si>
  <si>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</si>
  <si>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</si>
  <si>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</si>
  <si>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</si>
  <si>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</si>
  <si>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</si>
  <si>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</si>
  <si>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</si>
  <si>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</si>
  <si>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</si>
  <si>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</si>
  <si>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</si>
  <si>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</si>
  <si>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</si>
  <si>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</si>
  <si>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</si>
  <si>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</si>
  <si>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</si>
  <si>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</si>
  <si>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</si>
  <si>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</si>
  <si>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</si>
  <si>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</si>
  <si>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</si>
  <si>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</si>
  <si>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</si>
  <si>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</si>
  <si>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</si>
  <si>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</si>
  <si>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</si>
  <si>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</si>
  <si>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</si>
  <si>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</si>
  <si>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</si>
  <si>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</si>
  <si>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</si>
  <si>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</si>
  <si>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</si>
  <si>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</si>
  <si>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</si>
  <si>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</si>
  <si>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</si>
  <si>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</si>
  <si>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</si>
  <si>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</si>
  <si>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</si>
  <si>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</si>
  <si>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</si>
  <si>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</si>
  <si>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</si>
  <si>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</si>
  <si>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</si>
  <si>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</si>
  <si>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</si>
  <si>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</si>
  <si>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</si>
  <si>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</si>
  <si>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</si>
  <si>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</si>
  <si>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</si>
  <si>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</si>
  <si>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</si>
  <si>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</si>
  <si>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</si>
  <si>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</si>
  <si>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</si>
  <si>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</si>
  <si>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</si>
  <si>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</si>
  <si>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</si>
  <si>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</si>
  <si>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</si>
  <si>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</si>
  <si>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</si>
  <si>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</si>
  <si>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</si>
  <si>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</si>
  <si>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</si>
  <si>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</si>
  <si>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</si>
  <si>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</si>
  <si>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</si>
  <si>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</si>
  <si>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</si>
  <si>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</si>
  <si>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</si>
  <si>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</si>
  <si>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</si>
  <si>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</si>
  <si>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</si>
  <si>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</si>
  <si>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</si>
  <si>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</si>
  <si>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</si>
  <si>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</si>
  <si>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</si>
  <si>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</si>
  <si>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</si>
  <si>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</si>
  <si>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</si>
  <si>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</si>
  <si>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</si>
  <si>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</si>
  <si>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</si>
  <si>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</si>
  <si>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</si>
  <si>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</si>
  <si>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</si>
  <si>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</si>
  <si>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</si>
  <si>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</si>
  <si>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</si>
  <si>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</si>
  <si>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</si>
  <si>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</si>
  <si>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</si>
  <si>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</si>
  <si>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</si>
  <si>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</si>
  <si>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</si>
  <si>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</si>
  <si>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</si>
  <si>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</si>
  <si>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</si>
  <si>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</si>
  <si>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</si>
  <si>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</si>
  <si>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</si>
  <si>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</si>
  <si>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</si>
  <si>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</si>
  <si>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</si>
  <si>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</si>
  <si>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</si>
  <si>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</si>
  <si>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</si>
  <si>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</si>
  <si>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</si>
  <si>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</si>
  <si>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</si>
  <si>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</si>
  <si>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</si>
  <si>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</si>
  <si>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</si>
  <si>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</si>
  <si>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</si>
  <si>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</si>
  <si>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</si>
  <si>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</si>
  <si>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</si>
  <si>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</si>
  <si>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</si>
  <si>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</si>
  <si>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</si>
  <si>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</si>
  <si>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</si>
  <si>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</si>
  <si>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</si>
  <si>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</si>
  <si>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</si>
  <si>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</si>
  <si>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</si>
  <si>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</si>
  <si>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</si>
  <si>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</si>
  <si>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</si>
  <si>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</si>
  <si>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</si>
  <si>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</si>
  <si>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</si>
  <si>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</si>
  <si>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</si>
  <si>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</si>
  <si>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</si>
  <si>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</si>
  <si>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</si>
  <si>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</si>
  <si>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</si>
  <si>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</si>
  <si>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</si>
  <si>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</si>
  <si>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</si>
  <si>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</si>
  <si>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</si>
  <si>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</si>
  <si>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</si>
  <si>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</si>
  <si>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</si>
  <si>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</si>
  <si>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</si>
  <si>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</si>
  <si>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</si>
  <si>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</si>
  <si>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</si>
  <si>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</si>
  <si>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</si>
  <si>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</si>
  <si>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</si>
  <si>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</si>
  <si>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</si>
  <si>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</si>
  <si>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</si>
  <si>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</si>
  <si>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</si>
  <si>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</si>
  <si>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</si>
  <si>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</si>
  <si>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</si>
  <si>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</si>
  <si>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</si>
  <si>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</si>
  <si>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</si>
  <si>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</si>
  <si>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</si>
  <si>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</si>
  <si>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</si>
  <si>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</si>
  <si>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</si>
  <si>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</si>
  <si>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</si>
  <si>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</si>
  <si>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</si>
  <si>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</si>
  <si>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</si>
  <si>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</si>
  <si>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</si>
  <si>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</si>
  <si>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</si>
  <si>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</si>
  <si>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</si>
  <si>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</si>
  <si>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</si>
  <si>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</si>
  <si>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</si>
  <si>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</si>
  <si>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</si>
  <si>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</si>
  <si>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</si>
  <si>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</si>
  <si>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</si>
  <si>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</si>
  <si>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</si>
  <si>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</si>
  <si>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</si>
  <si>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</si>
  <si>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</si>
  <si>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</si>
  <si>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</si>
  <si>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</si>
  <si>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</si>
  <si>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</si>
  <si>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</si>
  <si>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</si>
  <si>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</si>
  <si>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</si>
  <si>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</si>
  <si>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</si>
  <si>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</si>
  <si>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</si>
  <si>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</si>
  <si>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</si>
  <si>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</si>
  <si>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</si>
  <si>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</si>
  <si>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</si>
  <si>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</si>
  <si>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</si>
  <si>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</si>
  <si>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</si>
  <si>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</si>
  <si>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</si>
  <si>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</si>
  <si>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</si>
  <si>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</si>
  <si>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</si>
  <si>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</si>
  <si>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</si>
  <si>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</si>
  <si>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</si>
  <si>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</si>
  <si>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</si>
  <si>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</si>
  <si>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</si>
  <si>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</si>
  <si>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</si>
  <si>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</si>
  <si>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</si>
  <si>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</si>
  <si>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</si>
  <si>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</si>
  <si>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</si>
  <si>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</si>
  <si>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</si>
  <si>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</si>
  <si>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</si>
  <si>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</si>
  <si>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</si>
  <si>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</si>
  <si>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</si>
  <si>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</si>
  <si>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</si>
  <si>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</si>
  <si>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</si>
  <si>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</si>
  <si>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</si>
  <si>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</si>
  <si>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</si>
  <si>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</si>
  <si>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</si>
  <si>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</si>
  <si>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</si>
  <si>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</si>
  <si>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</si>
  <si>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</si>
  <si>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</si>
  <si>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</si>
  <si>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</si>
  <si>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</si>
  <si>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</si>
  <si>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</si>
  <si>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</si>
  <si>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</si>
  <si>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</si>
  <si>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</si>
  <si>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</si>
  <si>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</si>
  <si>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</si>
  <si>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</si>
  <si>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</si>
  <si>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</si>
  <si>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</si>
  <si>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</si>
  <si>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</si>
  <si>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</si>
  <si>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</si>
  <si>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</si>
  <si>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</si>
  <si>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</si>
  <si>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</si>
  <si>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</si>
  <si>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</si>
  <si>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</si>
  <si>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</si>
  <si>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</si>
  <si>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</si>
  <si>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</si>
  <si>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</si>
  <si>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</si>
  <si>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</si>
  <si>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</si>
  <si>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</si>
  <si>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</si>
  <si>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</si>
  <si>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</si>
  <si>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</si>
  <si>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</si>
  <si>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</si>
  <si>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</si>
  <si>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</si>
  <si>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</si>
  <si>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</si>
  <si>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</si>
  <si>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</si>
  <si>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</si>
  <si>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</si>
  <si>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</si>
  <si>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</si>
  <si>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</si>
  <si>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</si>
  <si>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</si>
  <si>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</si>
  <si>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</si>
  <si>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</si>
  <si>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</si>
  <si>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</si>
  <si>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</si>
  <si>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</si>
  <si>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</si>
  <si>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</si>
  <si>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</si>
  <si>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</si>
  <si>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</si>
  <si>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</si>
  <si>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</si>
  <si>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</si>
  <si>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</si>
  <si>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</si>
  <si>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</si>
  <si>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</si>
  <si>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</si>
  <si>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</si>
  <si>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</si>
  <si>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</si>
  <si>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</si>
  <si>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</si>
  <si>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</si>
  <si>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</si>
  <si>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</si>
  <si>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</si>
  <si>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</si>
  <si>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</si>
  <si>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</si>
  <si>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</si>
  <si>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</si>
  <si>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</si>
  <si>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</si>
  <si>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</si>
  <si>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</si>
  <si>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</si>
  <si>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</si>
  <si>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</si>
  <si>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</si>
  <si>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</si>
  <si>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</si>
  <si>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</si>
  <si>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</si>
  <si>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</si>
  <si>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</si>
  <si>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</si>
  <si>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</si>
  <si>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</si>
  <si>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</si>
  <si>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</si>
  <si>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</si>
  <si>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</si>
  <si>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</si>
  <si>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</si>
  <si>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</si>
  <si>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</si>
  <si>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</si>
  <si>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</si>
  <si>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</si>
  <si>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</si>
  <si>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</si>
  <si>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</si>
  <si>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</si>
  <si>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</si>
  <si>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</si>
  <si>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</si>
  <si>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</si>
  <si>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</si>
  <si>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</si>
  <si>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</si>
  <si>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</si>
  <si>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</si>
  <si>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</si>
  <si>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</si>
  <si>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</si>
  <si>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</si>
  <si>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</si>
  <si>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</si>
  <si>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</si>
  <si>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</si>
  <si>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</si>
  <si>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</si>
  <si>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</si>
  <si>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</si>
  <si>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</si>
  <si>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</si>
  <si>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</si>
  <si>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</si>
  <si>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</si>
  <si>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</si>
  <si>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</si>
  <si>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</si>
  <si>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</si>
  <si>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</si>
  <si>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</si>
  <si>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</si>
  <si>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</si>
  <si>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</si>
  <si>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</si>
  <si>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</si>
  <si>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</si>
  <si>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</si>
  <si>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</si>
  <si>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</si>
  <si>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</si>
  <si>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</si>
  <si>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</si>
  <si>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</si>
  <si>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</si>
  <si>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</si>
  <si>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</si>
  <si>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</si>
  <si>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</si>
  <si>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</si>
  <si>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</si>
  <si>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</si>
  <si>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</si>
  <si>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</si>
  <si>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</si>
  <si>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</si>
  <si>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</si>
  <si>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</si>
  <si>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</si>
  <si>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</si>
  <si>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</si>
  <si>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</si>
  <si>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</si>
  <si>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</si>
  <si>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</si>
  <si>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</si>
  <si>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</si>
  <si>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</si>
  <si>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</si>
  <si>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</si>
  <si>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</si>
  <si>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</si>
  <si>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</si>
  <si>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</si>
  <si>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</si>
  <si>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</si>
  <si>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</si>
  <si>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</si>
  <si>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</si>
  <si>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</si>
  <si>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</si>
  <si>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</si>
  <si>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</si>
  <si>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</si>
  <si>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</si>
  <si>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</si>
  <si>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</si>
  <si>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</si>
  <si>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</si>
  <si>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</si>
  <si>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</si>
  <si>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</si>
  <si>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</si>
  <si>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</si>
  <si>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</si>
  <si>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</si>
  <si>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</si>
  <si>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</si>
  <si>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</si>
  <si>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</si>
  <si>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</si>
  <si>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</si>
  <si>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</si>
  <si>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</si>
  <si>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</si>
  <si>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</si>
  <si>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</si>
  <si>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</si>
  <si>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</si>
  <si>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</si>
  <si>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</si>
  <si>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</si>
  <si>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</si>
  <si>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</si>
  <si>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</si>
  <si>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</si>
  <si>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</si>
  <si>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</si>
  <si>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</si>
  <si>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</si>
  <si>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</si>
  <si>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</si>
  <si>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</si>
  <si>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</si>
  <si>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</si>
  <si>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</si>
  <si>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</si>
  <si>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</si>
  <si>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</si>
  <si>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</si>
  <si>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</si>
  <si>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</si>
  <si>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</si>
  <si>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</si>
  <si>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</si>
  <si>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</si>
  <si>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</si>
  <si>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</si>
  <si>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</si>
  <si>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</si>
  <si>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</si>
  <si>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</si>
  <si>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</si>
  <si>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</si>
  <si>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</si>
  <si>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</si>
  <si>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</si>
  <si>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</si>
  <si>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</si>
  <si>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</si>
  <si>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</si>
  <si>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</si>
  <si>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</si>
  <si>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</si>
  <si>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</si>
  <si>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</si>
  <si>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</si>
  <si>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</si>
  <si>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</si>
  <si>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</si>
  <si>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</si>
  <si>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</si>
  <si>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</si>
  <si>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</si>
  <si>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</si>
  <si>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</si>
  <si>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</si>
  <si>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</si>
  <si>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</si>
  <si>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</si>
  <si>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</si>
  <si>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</si>
  <si>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</si>
  <si>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</si>
  <si>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</si>
  <si>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</si>
  <si>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</si>
  <si>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</si>
  <si>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</si>
  <si>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</si>
  <si>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</si>
  <si>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</si>
  <si>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</si>
  <si>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</si>
  <si>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</si>
  <si>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</si>
  <si>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</si>
  <si>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</si>
  <si>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</si>
  <si>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</si>
  <si>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</si>
  <si>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</si>
  <si>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</si>
  <si>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</si>
  <si>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</si>
  <si>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</si>
  <si>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</si>
  <si>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</si>
  <si>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</si>
  <si>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</si>
  <si>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</si>
  <si>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</si>
  <si>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</si>
  <si>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</si>
  <si>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</si>
  <si>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</si>
  <si>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</si>
  <si>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</si>
  <si>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</si>
  <si>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</si>
  <si>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</si>
  <si>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</si>
  <si>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</si>
  <si>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</si>
  <si>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</si>
  <si>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</si>
  <si>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</si>
  <si>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</si>
  <si>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</si>
  <si>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</si>
  <si>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</si>
  <si>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</si>
  <si>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</si>
  <si>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</si>
  <si>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</si>
  <si>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</si>
  <si>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</si>
  <si>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</si>
  <si>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</si>
  <si>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</si>
  <si>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</si>
  <si>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</si>
  <si>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</si>
  <si>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</si>
  <si>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</si>
  <si>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</si>
  <si>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</si>
  <si>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</si>
  <si>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</si>
  <si>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</si>
  <si>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</si>
  <si>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</si>
  <si>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</si>
  <si>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</si>
  <si>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</si>
  <si>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</si>
  <si>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</si>
  <si>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</si>
  <si>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</si>
  <si>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</si>
  <si>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</si>
  <si>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</si>
  <si>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</si>
  <si>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</si>
  <si>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</si>
  <si>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</si>
  <si>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</si>
  <si>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</si>
  <si>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</si>
  <si>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</si>
  <si>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</si>
  <si>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</si>
  <si>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</si>
  <si>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</si>
  <si>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</si>
  <si>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</si>
  <si>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</si>
  <si>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</si>
  <si>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</si>
  <si>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</si>
  <si>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</si>
  <si>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</si>
  <si>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</si>
  <si>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</si>
  <si>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</si>
  <si>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</si>
  <si>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</si>
  <si>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</si>
  <si>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</si>
  <si>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</si>
  <si>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</si>
  <si>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</si>
  <si>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</si>
  <si>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</si>
  <si>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</si>
  <si>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</si>
  <si>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</si>
  <si>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</si>
  <si>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</si>
  <si>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</si>
  <si>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</si>
  <si>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</si>
  <si>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</si>
  <si>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</si>
  <si>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</si>
  <si>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</si>
  <si>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</si>
  <si>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</si>
  <si>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</si>
  <si>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</si>
  <si>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</si>
  <si>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</si>
  <si>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</si>
  <si>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</si>
  <si>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</si>
  <si>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</si>
  <si>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</si>
  <si>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</si>
  <si>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</si>
  <si>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</si>
  <si>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</si>
  <si>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</si>
  <si>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</si>
  <si>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</si>
  <si>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</si>
  <si>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</si>
  <si>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</si>
  <si>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</si>
  <si>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</si>
  <si>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</si>
  <si>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</si>
  <si>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</si>
  <si>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</si>
  <si>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</si>
  <si>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</si>
  <si>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</si>
  <si>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</si>
  <si>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</si>
  <si>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</si>
  <si>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</si>
  <si>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</si>
  <si>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</si>
  <si>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</si>
  <si>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</si>
  <si>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</si>
  <si>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</si>
  <si>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</si>
  <si>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</si>
  <si>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</si>
  <si>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</si>
  <si>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</si>
  <si>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</si>
  <si>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</si>
  <si>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</si>
  <si>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</si>
  <si>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</si>
  <si>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</si>
  <si>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</si>
  <si>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</si>
  <si>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</si>
  <si>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</si>
  <si>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</si>
  <si>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</si>
  <si>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</si>
  <si>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</si>
  <si>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</si>
  <si>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</si>
  <si>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</si>
  <si>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</si>
  <si>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</si>
  <si>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</si>
  <si>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</si>
  <si>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</si>
  <si>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</si>
  <si>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</si>
  <si>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</si>
  <si>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</si>
  <si>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</si>
  <si>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</si>
  <si>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</si>
  <si>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</si>
  <si>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</si>
  <si>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</si>
  <si>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</si>
  <si>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</si>
  <si>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</si>
  <si>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</si>
  <si>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</si>
  <si>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</si>
  <si>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</si>
  <si>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</si>
  <si>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</si>
  <si>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</si>
  <si>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</si>
  <si>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</si>
  <si>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</si>
  <si>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</si>
  <si>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</si>
  <si>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</si>
  <si>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</si>
  <si>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</si>
  <si>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</si>
  <si>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</si>
  <si>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</si>
  <si>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</si>
  <si>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</si>
  <si>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</si>
  <si>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</si>
  <si>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</si>
  <si>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</si>
  <si>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</si>
  <si>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</si>
  <si>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</si>
  <si>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</si>
  <si>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</si>
  <si>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</si>
  <si>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</si>
  <si>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</si>
  <si>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</si>
  <si>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</si>
  <si>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</si>
  <si>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</si>
  <si>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</si>
  <si>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</si>
  <si>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</si>
  <si>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</si>
  <si>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</si>
  <si>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</si>
  <si>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</si>
  <si>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</si>
  <si>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</si>
  <si>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</si>
  <si>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</si>
  <si>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</si>
  <si>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</si>
  <si>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</si>
  <si>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</si>
  <si>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</si>
  <si>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</si>
  <si>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</si>
  <si>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</si>
  <si>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</si>
  <si>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</si>
  <si>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</si>
  <si>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</si>
  <si>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</si>
  <si>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</si>
  <si>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</si>
  <si>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</si>
  <si>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</si>
  <si>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</si>
  <si>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</si>
  <si>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</si>
  <si>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</si>
  <si>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</si>
  <si>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</si>
  <si>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</si>
  <si>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</si>
  <si>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</si>
  <si>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</si>
  <si>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</si>
  <si>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</si>
  <si>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</si>
  <si>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</si>
  <si>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</si>
  <si>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</si>
  <si>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</si>
  <si>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</si>
  <si>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</si>
  <si>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</si>
  <si>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</si>
  <si>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</si>
  <si>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</si>
  <si>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</si>
  <si>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</si>
  <si>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</si>
  <si>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</si>
  <si>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</si>
  <si>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</si>
  <si>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</si>
  <si>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</si>
  <si>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</si>
  <si>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</si>
  <si>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</si>
  <si>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</si>
  <si>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</si>
  <si>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</si>
  <si>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</si>
  <si>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</si>
  <si>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</si>
  <si>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</si>
  <si>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</si>
  <si>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</si>
  <si>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</si>
  <si>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</si>
  <si>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</si>
  <si>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</si>
  <si>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</si>
  <si>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</si>
  <si>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</si>
  <si>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</si>
  <si>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</si>
  <si>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</si>
  <si>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</si>
  <si>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</si>
  <si>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</si>
  <si>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</si>
  <si>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</si>
  <si>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</si>
  <si>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</si>
  <si>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</si>
  <si>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</si>
  <si>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</si>
  <si>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</si>
  <si>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</si>
  <si>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</si>
  <si>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</si>
  <si>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</si>
  <si>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</si>
  <si>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</si>
  <si>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</si>
  <si>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</si>
  <si>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</si>
  <si>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</si>
  <si>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</si>
  <si>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</si>
  <si>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</si>
  <si>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</si>
  <si>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</si>
  <si>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</si>
  <si>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</si>
  <si>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</si>
  <si>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</si>
  <si>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</si>
  <si>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</si>
  <si>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</si>
  <si>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</si>
  <si>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</si>
  <si>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</si>
  <si>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</si>
  <si>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</si>
  <si>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</si>
  <si>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</si>
  <si>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</si>
  <si>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</si>
  <si>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</si>
  <si>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</si>
  <si>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</si>
  <si>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</si>
  <si>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</si>
  <si>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</si>
  <si>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</si>
  <si>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</si>
  <si>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</si>
  <si>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</si>
  <si>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</si>
  <si>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</si>
  <si>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</si>
  <si>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</si>
  <si>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</si>
  <si>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</si>
  <si>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</si>
  <si>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</si>
  <si>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</si>
  <si>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</si>
  <si>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</si>
  <si>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</si>
  <si>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</si>
  <si>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</si>
  <si>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</si>
  <si>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</si>
  <si>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</si>
  <si>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</si>
  <si>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</si>
  <si>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</si>
  <si>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</si>
  <si>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</si>
  <si>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</si>
  <si>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</si>
  <si>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</si>
  <si>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</si>
  <si>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</si>
  <si>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</si>
  <si>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</si>
  <si>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</si>
  <si>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</si>
  <si>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</si>
  <si>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</si>
  <si>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</si>
  <si>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</si>
  <si>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</si>
  <si>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</si>
  <si>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</si>
  <si>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</si>
  <si>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</si>
  <si>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</si>
  <si>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</si>
  <si>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</si>
  <si>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</si>
  <si>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</si>
  <si>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</si>
  <si>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</si>
  <si>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</si>
  <si>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</si>
  <si>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</si>
  <si>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</si>
  <si>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</si>
  <si>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</si>
  <si>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</si>
  <si>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</si>
  <si>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</si>
  <si>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</si>
  <si>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</si>
  <si>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</si>
  <si>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</si>
  <si>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</si>
  <si>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</si>
  <si>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</si>
  <si>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</si>
  <si>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</si>
  <si>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</si>
  <si>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</si>
  <si>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</si>
  <si>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</si>
  <si>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</si>
  <si>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</si>
  <si>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</si>
  <si>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</si>
  <si>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</si>
  <si>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</si>
  <si>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</si>
  <si>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</si>
  <si>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</si>
  <si>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</si>
  <si>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</si>
  <si>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</si>
  <si>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</si>
  <si>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</si>
  <si>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</si>
  <si>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</si>
  <si>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</si>
  <si>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</si>
  <si>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</si>
  <si>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</si>
  <si>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</si>
  <si>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</si>
  <si>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</si>
  <si>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</si>
  <si>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</si>
  <si>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</si>
  <si>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</si>
  <si>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</si>
  <si>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</si>
  <si>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</si>
  <si>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</si>
  <si>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</si>
  <si>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</si>
  <si>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</si>
  <si>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</si>
  <si>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</si>
  <si>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</si>
  <si>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</si>
  <si>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</si>
  <si>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</si>
  <si>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</si>
  <si>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</si>
  <si>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</si>
  <si>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</si>
  <si>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</si>
  <si>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</si>
  <si>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</si>
  <si>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</si>
  <si>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</si>
  <si>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</si>
  <si>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</si>
  <si>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</si>
  <si>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</si>
  <si>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</si>
  <si>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</si>
  <si>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</si>
  <si>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</si>
  <si>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</si>
  <si>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</si>
  <si>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</si>
  <si>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</si>
  <si>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</si>
  <si>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</si>
  <si>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</si>
  <si>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</si>
  <si>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</si>
  <si>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</si>
  <si>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</si>
  <si>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</si>
  <si>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</si>
  <si>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</si>
  <si>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</si>
  <si>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</si>
  <si>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</si>
  <si>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</si>
  <si>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</si>
  <si>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</si>
  <si>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</si>
  <si>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</si>
  <si>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</si>
  <si>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</si>
  <si>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</si>
  <si>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</si>
  <si>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</si>
  <si>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</si>
  <si>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</si>
  <si>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</si>
  <si>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</si>
  <si>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</si>
  <si>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</si>
  <si>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</si>
  <si>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</si>
  <si>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</si>
  <si>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</si>
  <si>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</si>
  <si>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</si>
  <si>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</si>
  <si>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</si>
  <si>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</si>
  <si>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</si>
  <si>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</si>
  <si>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</si>
  <si>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</si>
  <si>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</si>
  <si>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</si>
  <si>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</si>
  <si>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</si>
  <si>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</si>
  <si>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</si>
  <si>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</si>
  <si>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</si>
  <si>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</si>
  <si>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</si>
  <si>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</si>
  <si>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</si>
  <si>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</si>
  <si>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</si>
  <si>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</si>
  <si>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</si>
  <si>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</si>
  <si>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</si>
  <si>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</si>
  <si>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</si>
  <si>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</si>
  <si>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</si>
  <si>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</si>
  <si>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</si>
  <si>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</si>
  <si>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</si>
  <si>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</si>
  <si>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</si>
  <si>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</si>
  <si>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</si>
  <si>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</si>
  <si>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</si>
  <si>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</si>
  <si>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</si>
  <si>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</si>
  <si>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</si>
  <si>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</si>
  <si>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</si>
  <si>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</si>
  <si>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</si>
  <si>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</si>
  <si>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</si>
  <si>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</si>
  <si>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</si>
  <si>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</si>
  <si>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</si>
  <si>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</si>
  <si>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</si>
  <si>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</si>
  <si>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</si>
  <si>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</si>
  <si>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</si>
  <si>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</si>
  <si>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</si>
  <si>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</si>
  <si>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</si>
  <si>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</si>
  <si>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</si>
  <si>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</si>
  <si>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</si>
  <si>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</si>
  <si>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</si>
  <si>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</si>
  <si>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</si>
  <si>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</si>
  <si>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</si>
  <si>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</si>
  <si>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</si>
  <si>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</si>
  <si>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</si>
  <si>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</si>
  <si>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</si>
  <si>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</si>
  <si>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</si>
  <si>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</si>
  <si>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</si>
  <si>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</si>
  <si>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</si>
  <si>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</si>
  <si>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</si>
  <si>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</si>
  <si>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</si>
  <si>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</si>
  <si>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</si>
  <si>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</si>
  <si>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</si>
  <si>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</si>
  <si>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</si>
  <si>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</si>
  <si>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</si>
  <si>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</si>
  <si>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</si>
  <si>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</si>
  <si>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</si>
  <si>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</si>
  <si>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</si>
  <si>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</si>
  <si>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</si>
  <si>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</si>
  <si>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</si>
  <si>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</si>
  <si>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</si>
  <si>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</si>
  <si>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</si>
  <si>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</si>
  <si>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</si>
  <si>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</si>
  <si>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</si>
  <si>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</si>
  <si>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</si>
  <si>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</si>
  <si>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</si>
  <si>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</si>
  <si>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</si>
  <si>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</si>
  <si>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</si>
  <si>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</si>
  <si>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</si>
  <si>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</si>
  <si>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</si>
  <si>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</si>
  <si>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</si>
  <si>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</si>
  <si>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</si>
  <si>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</si>
  <si>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</si>
  <si>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</si>
  <si>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</si>
  <si>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</si>
  <si>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</si>
  <si>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</si>
  <si>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</si>
  <si>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</si>
  <si>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</si>
  <si>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</si>
  <si>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</si>
  <si>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</si>
  <si>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</si>
  <si>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</si>
  <si>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</si>
  <si>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</si>
  <si>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</si>
  <si>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</si>
  <si>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</si>
  <si>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</si>
  <si>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</si>
  <si>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</si>
  <si>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</si>
  <si>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</si>
  <si>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</si>
  <si>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</si>
  <si>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</si>
  <si>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</si>
  <si>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</si>
  <si>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</si>
  <si>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</si>
  <si>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</si>
  <si>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</si>
  <si>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</si>
  <si>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</si>
  <si>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</si>
  <si>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</si>
  <si>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</si>
  <si>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</si>
  <si>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</si>
  <si>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</si>
  <si>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</si>
  <si>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</si>
  <si>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</si>
  <si>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</si>
  <si>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</si>
  <si>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</si>
  <si>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</si>
  <si>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</si>
  <si>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</si>
  <si>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</si>
  <si>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</si>
  <si>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</si>
  <si>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</si>
  <si>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</si>
  <si>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</si>
  <si>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</si>
  <si>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</si>
  <si>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</si>
  <si>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</si>
  <si>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</si>
  <si>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</si>
  <si>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</si>
  <si>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</si>
  <si>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</si>
  <si>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</si>
  <si>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</si>
  <si>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</si>
  <si>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</si>
  <si>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</si>
  <si>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</si>
  <si>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</si>
  <si>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</si>
  <si>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</si>
  <si>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</si>
  <si>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</si>
  <si>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</si>
  <si>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</si>
  <si>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</si>
  <si>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</si>
  <si>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</si>
  <si>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</si>
  <si>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</si>
  <si>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</si>
  <si>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</si>
  <si>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</si>
  <si>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</si>
  <si>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</si>
  <si>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</si>
  <si>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</si>
  <si>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</si>
  <si>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</si>
  <si>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</si>
  <si>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</si>
  <si>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</si>
  <si>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</si>
  <si>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</si>
  <si>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</si>
  <si>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</si>
  <si>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</si>
  <si>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</si>
  <si>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</si>
  <si>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</si>
  <si>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</si>
  <si>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</si>
  <si>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</si>
  <si>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</si>
  <si>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</si>
  <si>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</si>
  <si>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</si>
  <si>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</si>
  <si>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</si>
  <si>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</si>
  <si>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</si>
  <si>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</si>
  <si>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</si>
  <si>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</si>
  <si>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</si>
  <si>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</si>
  <si>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</si>
  <si>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</si>
  <si>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</si>
  <si>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</si>
  <si>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</si>
  <si>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</si>
  <si>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</si>
  <si>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</si>
  <si>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</si>
  <si>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</si>
  <si>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</si>
  <si>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</si>
  <si>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</si>
  <si>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</si>
  <si>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</si>
  <si>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</si>
  <si>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</si>
  <si>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</si>
  <si>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</si>
  <si>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</si>
  <si>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</si>
  <si>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</si>
  <si>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</si>
  <si>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</si>
  <si>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</si>
  <si>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</si>
  <si>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</si>
  <si>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</si>
  <si>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</si>
  <si>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</si>
  <si>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</si>
  <si>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</si>
  <si>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</si>
  <si>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</si>
  <si>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</si>
  <si>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</si>
  <si>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</si>
  <si>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</si>
  <si>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</si>
  <si>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</si>
  <si>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</si>
  <si>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</si>
  <si>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</si>
  <si>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</si>
  <si>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</si>
  <si>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</si>
  <si>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</si>
  <si>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</si>
  <si>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</si>
  <si>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</si>
  <si>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</si>
  <si>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</si>
  <si>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</si>
  <si>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</si>
  <si>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</si>
  <si>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</si>
  <si>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</si>
  <si>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</si>
  <si>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</si>
  <si>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</si>
  <si>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</si>
  <si>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</si>
  <si>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</si>
  <si>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</si>
  <si>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</si>
  <si>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</si>
  <si>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</si>
  <si>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</si>
  <si>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</si>
  <si>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</si>
  <si>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</si>
  <si>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</si>
  <si>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</si>
  <si>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</si>
  <si>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</si>
  <si>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</si>
  <si>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</si>
  <si>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</si>
  <si>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</si>
  <si>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</si>
  <si>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</si>
  <si>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</si>
  <si>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</si>
  <si>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</si>
  <si>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</si>
  <si>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</si>
  <si>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</si>
  <si>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</si>
  <si>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</si>
  <si>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</si>
  <si>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</si>
  <si>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</si>
  <si>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</si>
  <si>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</si>
  <si>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</si>
  <si>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</si>
  <si>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</si>
  <si>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</si>
  <si>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</si>
  <si>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</si>
  <si>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</si>
  <si>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</si>
  <si>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</si>
  <si>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</si>
  <si>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</si>
  <si>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</si>
  <si>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</si>
  <si>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</si>
  <si>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</si>
  <si>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</si>
  <si>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</si>
  <si>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</si>
  <si>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</si>
  <si>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</si>
  <si>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</si>
  <si>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</si>
  <si>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</si>
  <si>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</si>
  <si>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</si>
  <si>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</si>
  <si>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</si>
  <si>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</si>
  <si>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</si>
  <si>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</si>
  <si>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</si>
  <si>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</si>
  <si>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</si>
  <si>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</si>
  <si>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</si>
  <si>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</si>
  <si>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</si>
  <si>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</si>
  <si>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</si>
  <si>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</si>
  <si>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</si>
  <si>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</si>
  <si>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</si>
  <si>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</si>
  <si>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</si>
  <si>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</si>
  <si>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</si>
  <si>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</si>
  <si>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</si>
  <si>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</si>
  <si>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</si>
  <si>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</si>
  <si>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</si>
  <si>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</si>
  <si>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</si>
  <si>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</si>
  <si>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</si>
  <si>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</si>
  <si>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</si>
  <si>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</si>
  <si>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</si>
  <si>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</si>
  <si>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</si>
  <si>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</si>
  <si>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</si>
  <si>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</si>
  <si>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</si>
  <si>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</si>
  <si>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</si>
  <si>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</si>
  <si>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</si>
  <si>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</si>
  <si>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</si>
  <si>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</si>
  <si>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</si>
  <si>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</si>
  <si>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</si>
  <si>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</si>
  <si>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</si>
  <si>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</si>
  <si>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</si>
  <si>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</si>
  <si>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</si>
  <si>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</si>
  <si>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</si>
  <si>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</si>
  <si>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</si>
  <si>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</si>
  <si>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</si>
  <si>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</si>
  <si>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</si>
  <si>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</si>
  <si>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</si>
  <si>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</si>
  <si>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</si>
  <si>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</si>
  <si>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</si>
  <si>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</si>
  <si>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</si>
  <si>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</si>
  <si>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</si>
  <si>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</si>
  <si>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</si>
  <si>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</si>
  <si>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</si>
  <si>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</si>
  <si>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</si>
  <si>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</si>
  <si>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</si>
  <si>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</si>
  <si>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</si>
  <si>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</si>
  <si>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</si>
  <si>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</si>
  <si>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</si>
  <si>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</si>
  <si>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</si>
  <si>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</si>
  <si>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</si>
  <si>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</si>
  <si>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</si>
  <si>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</si>
  <si>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</si>
  <si>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</si>
  <si>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</si>
  <si>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</si>
  <si>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</si>
  <si>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</si>
  <si>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</si>
  <si>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</si>
  <si>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</si>
  <si>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</si>
  <si>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</si>
  <si>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</si>
  <si>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</si>
  <si>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</si>
  <si>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</si>
  <si>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</si>
  <si>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</si>
  <si>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</si>
  <si>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</si>
  <si>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</si>
  <si>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</si>
  <si>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</si>
  <si>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</si>
  <si>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</si>
  <si>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</si>
  <si>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</si>
  <si>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</si>
  <si>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</si>
  <si>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</si>
  <si>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</si>
  <si>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</si>
  <si>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</si>
  <si>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</si>
  <si>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</si>
  <si>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</si>
  <si>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</si>
  <si>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</si>
  <si>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</si>
  <si>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</si>
  <si>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</si>
  <si>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</si>
  <si>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</si>
  <si>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</si>
  <si>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</si>
  <si>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</si>
  <si>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</si>
  <si>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</si>
  <si>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</si>
  <si>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</si>
  <si>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</si>
  <si>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</si>
  <si>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</si>
  <si>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</si>
  <si>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</si>
  <si>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</si>
  <si>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</si>
  <si>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</si>
  <si>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</si>
  <si>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</si>
  <si>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</si>
  <si>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</si>
  <si>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</si>
  <si>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</si>
  <si>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</si>
  <si>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</si>
  <si>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</si>
  <si>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</si>
  <si>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</si>
  <si>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</si>
  <si>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</si>
  <si>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</si>
  <si>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</si>
  <si>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</si>
  <si>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</si>
  <si>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</si>
  <si>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</si>
  <si>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</si>
  <si>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</si>
  <si>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</si>
  <si>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</si>
  <si>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</si>
  <si>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</si>
  <si>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</si>
  <si>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</si>
  <si>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</si>
  <si>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</si>
  <si>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</si>
  <si>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</si>
  <si>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</si>
  <si>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</si>
  <si>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</si>
  <si>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</si>
  <si>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</si>
  <si>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</si>
  <si>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</si>
  <si>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</si>
  <si>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</si>
  <si>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</si>
  <si>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</si>
  <si>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</si>
  <si>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</si>
  <si>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</si>
  <si>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</si>
  <si>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</si>
  <si>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</si>
  <si>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</si>
  <si>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</si>
  <si>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</si>
  <si>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</si>
  <si>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</si>
  <si>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</si>
  <si>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</si>
  <si>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</si>
  <si>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</si>
  <si>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</si>
  <si>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</si>
  <si>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</si>
  <si>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</si>
  <si>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</si>
  <si>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</si>
  <si>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</si>
  <si>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</si>
  <si>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</si>
  <si>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</si>
  <si>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</si>
  <si>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</si>
  <si>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</si>
  <si>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</si>
  <si>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</si>
  <si>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</si>
  <si>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</si>
  <si>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</si>
  <si>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</si>
  <si>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</si>
  <si>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</si>
  <si>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</si>
  <si>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</si>
  <si>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</si>
  <si>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</si>
  <si>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</si>
  <si>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</si>
  <si>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</si>
  <si>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</si>
  <si>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</si>
  <si>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</si>
  <si>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</si>
  <si>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</si>
  <si>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</si>
  <si>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</si>
  <si>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</si>
  <si>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</si>
  <si>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</si>
  <si>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</si>
  <si>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</si>
  <si>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</si>
  <si>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</si>
  <si>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</si>
  <si>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</si>
  <si>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</si>
  <si>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</si>
  <si>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</si>
  <si>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</si>
  <si>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</si>
  <si>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</si>
  <si>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</si>
  <si>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</si>
  <si>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</si>
  <si>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</si>
  <si>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</si>
  <si>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</si>
  <si>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</si>
  <si>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</si>
  <si>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</si>
  <si>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</si>
  <si>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</si>
  <si>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</si>
  <si>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</si>
  <si>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</si>
  <si>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</si>
  <si>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</si>
  <si>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</si>
  <si>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</si>
  <si>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</si>
  <si>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</si>
  <si>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</si>
  <si>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</si>
  <si>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</si>
  <si>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</si>
  <si>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</si>
  <si>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</si>
  <si>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</si>
  <si>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</si>
  <si>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</si>
  <si>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</si>
  <si>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</si>
  <si>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</si>
  <si>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</si>
  <si>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</si>
  <si>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</si>
  <si>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</si>
  <si>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</si>
  <si>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</si>
  <si>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</si>
  <si>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</si>
  <si>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</si>
  <si>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</si>
  <si>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</si>
  <si>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</si>
  <si>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</si>
  <si>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</si>
  <si>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</si>
  <si>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</si>
  <si>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</si>
  <si>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</si>
  <si>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</si>
  <si>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</si>
  <si>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</si>
  <si>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</si>
  <si>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</si>
  <si>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</si>
  <si>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</si>
  <si>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</si>
  <si>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</si>
  <si>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</si>
  <si>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</si>
  <si>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</si>
  <si>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</si>
  <si>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</si>
  <si>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</si>
  <si>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</si>
  <si>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</si>
  <si>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</si>
  <si>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</si>
  <si>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</si>
  <si>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</si>
  <si>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</si>
  <si>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</si>
  <si>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</si>
  <si>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</si>
  <si>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</si>
  <si>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</si>
  <si>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</si>
  <si>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</si>
  <si>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</si>
  <si>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</si>
  <si>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</si>
  <si>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</si>
  <si>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</si>
  <si>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</si>
  <si>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</si>
  <si>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</si>
  <si>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</si>
  <si>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</si>
  <si>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</si>
  <si>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</si>
  <si>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</si>
  <si>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</si>
  <si>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</si>
  <si>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</si>
  <si>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</si>
  <si>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</si>
  <si>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</si>
  <si>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</si>
  <si>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</si>
  <si>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</si>
  <si>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</si>
  <si>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</si>
  <si>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</si>
  <si>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</si>
  <si>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</si>
  <si>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</si>
  <si>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</si>
  <si>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</si>
  <si>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</si>
  <si>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</si>
  <si>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</si>
  <si>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</si>
  <si>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</si>
  <si>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</si>
  <si>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</si>
  <si>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</si>
  <si>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</si>
  <si>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</si>
  <si>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</si>
  <si>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</si>
  <si>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</si>
  <si>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</si>
  <si>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</si>
  <si>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</si>
  <si>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</si>
  <si>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</si>
  <si>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</si>
  <si>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</si>
  <si>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</si>
  <si>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</si>
  <si>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</si>
  <si>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</si>
  <si>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</si>
  <si>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</si>
  <si>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</si>
  <si>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</si>
  <si>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</si>
  <si>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</si>
  <si>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</si>
  <si>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</si>
  <si>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</si>
  <si>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</si>
  <si>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</si>
  <si>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</si>
  <si>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</si>
  <si>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</si>
  <si>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</si>
  <si>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</si>
  <si>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</si>
  <si>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</si>
  <si>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</si>
  <si>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</si>
  <si>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</si>
  <si>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</si>
  <si>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</si>
  <si>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</si>
  <si>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</si>
  <si>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</si>
  <si>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</si>
  <si>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</si>
  <si>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</si>
  <si>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</si>
  <si>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</si>
  <si>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</si>
  <si>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</si>
  <si>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</si>
  <si>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</si>
  <si>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</si>
  <si>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</si>
  <si>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</si>
  <si>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</si>
  <si>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</si>
  <si>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</si>
  <si>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</si>
  <si>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</si>
  <si>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</si>
  <si>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</si>
  <si>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</si>
  <si>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</si>
  <si>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</si>
  <si>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</si>
  <si>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</si>
  <si>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</si>
  <si>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</si>
  <si>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</si>
  <si>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</si>
  <si>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</si>
  <si>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</si>
  <si>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</si>
  <si>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</si>
  <si>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</si>
  <si>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</si>
  <si>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</si>
  <si>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</si>
  <si>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</si>
  <si>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</si>
  <si>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</si>
  <si>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</si>
  <si>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</si>
  <si>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</si>
  <si>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</si>
  <si>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</si>
  <si>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</si>
  <si>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</si>
  <si>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</si>
  <si>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</si>
  <si>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</si>
  <si>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</si>
  <si>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</si>
  <si>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</si>
  <si>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</si>
  <si>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</si>
  <si>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</si>
  <si>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</si>
  <si>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</si>
  <si>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</si>
  <si>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</si>
  <si>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</si>
  <si>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</si>
  <si>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</si>
  <si>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</si>
  <si>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</si>
  <si>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</si>
  <si>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</si>
  <si>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</si>
  <si>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</si>
  <si>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</si>
  <si>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</si>
  <si>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</si>
  <si>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</si>
  <si>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</si>
  <si>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</si>
  <si>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</si>
  <si>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</si>
  <si>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</si>
  <si>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</si>
  <si>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</si>
  <si>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</si>
  <si>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</si>
  <si>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</si>
  <si>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</si>
  <si>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</si>
  <si>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</si>
  <si>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</si>
  <si>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</si>
  <si>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</si>
  <si>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</si>
  <si>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</si>
  <si>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</si>
  <si>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</si>
  <si>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</si>
  <si>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</si>
  <si>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</si>
  <si>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</si>
  <si>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</si>
  <si>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</si>
  <si>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</si>
  <si>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</si>
  <si>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</si>
  <si>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</si>
  <si>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</si>
  <si>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</si>
  <si>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</si>
  <si>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</si>
  <si>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</si>
  <si>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</si>
  <si>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</si>
  <si>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</si>
  <si>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</si>
  <si>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</si>
  <si>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</si>
  <si>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</si>
  <si>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</si>
  <si>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</si>
  <si>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</si>
  <si>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</si>
  <si>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</si>
  <si>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</si>
  <si>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</si>
  <si>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</si>
  <si>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</si>
  <si>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</si>
  <si>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</si>
  <si>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</si>
  <si>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</si>
  <si>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</si>
  <si>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</si>
  <si>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</si>
  <si>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</si>
  <si>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</si>
  <si>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</si>
  <si>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</si>
  <si>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</si>
  <si>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</si>
  <si>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</si>
  <si>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</si>
  <si>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</si>
  <si>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</si>
  <si>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</si>
  <si>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</si>
  <si>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</si>
  <si>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</si>
  <si>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</si>
  <si>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</si>
  <si>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</si>
  <si>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</si>
  <si>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</si>
  <si>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</si>
  <si>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</si>
  <si>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</si>
  <si>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</si>
  <si>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</si>
  <si>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</si>
  <si>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</si>
  <si>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</si>
  <si>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</si>
  <si>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</si>
  <si>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</si>
  <si>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</si>
  <si>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</si>
  <si>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</si>
  <si>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</si>
  <si>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</si>
  <si>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</si>
  <si>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</si>
  <si>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</si>
  <si>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</si>
  <si>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</si>
  <si>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</si>
  <si>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</si>
  <si>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</si>
  <si>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</si>
  <si>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</si>
  <si>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</si>
  <si>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</si>
  <si>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</si>
  <si>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</si>
  <si>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</si>
  <si>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</si>
  <si>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</si>
  <si>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</si>
  <si>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</si>
  <si>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</si>
  <si>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</si>
  <si>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</si>
  <si>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</si>
  <si>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</si>
  <si>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</si>
  <si>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</si>
  <si>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</si>
  <si>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</si>
  <si>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</si>
  <si>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</si>
  <si>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</si>
  <si>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</si>
  <si>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</si>
  <si>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</si>
  <si>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</si>
  <si>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</si>
  <si>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</si>
  <si>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</si>
  <si>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</si>
  <si>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</si>
  <si>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</si>
  <si>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</si>
  <si>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</si>
  <si>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</si>
  <si>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</si>
  <si>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</si>
  <si>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</si>
  <si>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</si>
  <si>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</si>
  <si>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</si>
  <si>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</si>
  <si>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</si>
  <si>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</si>
  <si>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</si>
  <si>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</si>
  <si>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</si>
  <si>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</si>
  <si>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</si>
  <si>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</si>
  <si>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</si>
  <si>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</si>
  <si>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</si>
  <si>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</si>
  <si>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</si>
  <si>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</si>
  <si>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</si>
  <si>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</si>
  <si>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</si>
  <si>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</si>
  <si>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</si>
  <si>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</si>
  <si>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</si>
  <si>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</si>
  <si>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</si>
  <si>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</si>
  <si>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</si>
  <si>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</si>
  <si>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</si>
  <si>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</si>
  <si>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</si>
  <si>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</si>
  <si>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</si>
  <si>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</si>
  <si>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</si>
  <si>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</si>
  <si>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</si>
  <si>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</si>
  <si>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</si>
  <si>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</si>
  <si>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</si>
  <si>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</si>
  <si>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</si>
  <si>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</si>
  <si>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</si>
  <si>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</si>
  <si>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</si>
  <si>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</si>
  <si>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</si>
  <si>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</si>
  <si>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</si>
  <si>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</si>
  <si>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</si>
  <si>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</si>
  <si>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</si>
  <si>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</si>
  <si>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</si>
  <si>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</si>
  <si>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</si>
  <si>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</si>
  <si>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</si>
  <si>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</si>
  <si>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</si>
  <si>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</si>
  <si>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</si>
  <si>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</si>
  <si>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</si>
  <si>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</si>
  <si>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</si>
  <si>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</si>
  <si>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</si>
  <si>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</si>
  <si>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</si>
  <si>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</si>
  <si>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</si>
  <si>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</si>
  <si>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</si>
  <si>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</si>
  <si>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</si>
  <si>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</si>
  <si>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</si>
  <si>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</si>
  <si>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</si>
  <si>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</si>
  <si>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</si>
  <si>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</si>
  <si>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</si>
  <si>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</si>
  <si>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</si>
  <si>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</si>
  <si>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</si>
  <si>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</si>
  <si>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</si>
  <si>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</si>
  <si>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</si>
  <si>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</si>
  <si>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</si>
  <si>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</si>
  <si>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</si>
  <si>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</si>
  <si>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</si>
  <si>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</si>
  <si>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</si>
  <si>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</si>
  <si>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</si>
  <si>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</si>
  <si>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</si>
  <si>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</si>
  <si>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</si>
  <si>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</si>
  <si>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</si>
  <si>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</si>
  <si>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</si>
  <si>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</si>
  <si>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</si>
  <si>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</si>
  <si>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</si>
  <si>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</si>
  <si>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</si>
  <si>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</si>
  <si>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</si>
  <si>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</si>
  <si>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</si>
  <si>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</si>
  <si>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</si>
  <si>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</si>
  <si>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</si>
  <si>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</si>
  <si>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</si>
  <si>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</si>
  <si>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</si>
  <si>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</si>
  <si>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</si>
  <si>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</si>
  <si>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</si>
  <si>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</si>
  <si>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</si>
  <si>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</si>
  <si>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</si>
  <si>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</si>
  <si>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</si>
  <si>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</si>
  <si>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</si>
  <si>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</si>
  <si>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</si>
  <si>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</si>
  <si>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</si>
  <si>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</si>
  <si>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</si>
  <si>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</si>
  <si>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</si>
  <si>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</si>
  <si>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</si>
  <si>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</si>
  <si>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</si>
  <si>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</si>
  <si>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</si>
  <si>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</si>
  <si>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</si>
  <si>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</si>
  <si>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</si>
  <si>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</si>
  <si>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</si>
  <si>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</si>
  <si>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</si>
  <si>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</si>
  <si>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</si>
  <si>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</si>
  <si>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</si>
  <si>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</si>
  <si>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</si>
  <si>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</si>
  <si>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</si>
  <si>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</si>
  <si>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</si>
  <si>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</si>
  <si>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</si>
  <si>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</si>
  <si>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</si>
  <si>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</si>
  <si>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</si>
  <si>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</si>
  <si>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</si>
  <si>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</si>
  <si>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</si>
  <si>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</si>
  <si>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</si>
  <si>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</si>
  <si>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</si>
  <si>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</si>
  <si>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</si>
  <si>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</si>
  <si>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</si>
  <si>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</si>
  <si>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</si>
  <si>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</si>
  <si>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</si>
  <si>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</si>
  <si>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</si>
  <si>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</si>
  <si>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</si>
  <si>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</si>
  <si>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</si>
  <si>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</si>
  <si>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</si>
  <si>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</si>
  <si>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</si>
  <si>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</si>
  <si>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</si>
  <si>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</si>
  <si>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</si>
  <si>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</si>
  <si>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</si>
  <si>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</si>
  <si>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</si>
  <si>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</si>
  <si>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</si>
  <si>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</si>
  <si>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</si>
  <si>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</si>
  <si>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</si>
  <si>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</si>
  <si>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</si>
  <si>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</si>
  <si>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</si>
  <si>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</si>
  <si>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</si>
  <si>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</si>
  <si>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</si>
  <si>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</si>
  <si>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</si>
  <si>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</si>
  <si>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</si>
  <si>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</si>
  <si>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</si>
  <si>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</si>
  <si>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</si>
  <si>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</si>
  <si>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</si>
  <si>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</si>
  <si>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</si>
  <si>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</si>
  <si>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</si>
  <si>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</si>
  <si>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</si>
  <si>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</si>
  <si>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</si>
  <si>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</si>
  <si>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</si>
  <si>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</si>
  <si>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</si>
  <si>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</si>
  <si>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</si>
  <si>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</si>
  <si>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</si>
  <si>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</si>
  <si>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</si>
  <si>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</si>
  <si>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</si>
  <si>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</si>
  <si>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</si>
  <si>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</si>
  <si>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</si>
  <si>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</si>
  <si>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</si>
  <si>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</si>
  <si>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</si>
  <si>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</si>
  <si>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</si>
  <si>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</si>
  <si>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</si>
  <si>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</si>
  <si>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</si>
  <si>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</si>
  <si>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</si>
  <si>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</si>
  <si>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</si>
  <si>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</si>
  <si>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</si>
  <si>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</si>
  <si>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</si>
  <si>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</si>
  <si>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</si>
  <si>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</si>
  <si>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</si>
  <si>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</si>
  <si>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</si>
  <si>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</si>
  <si>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</si>
  <si>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</si>
  <si>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</si>
  <si>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</si>
  <si>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</si>
  <si>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</si>
  <si>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</si>
  <si>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</si>
  <si>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</si>
  <si>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</si>
  <si>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</si>
  <si>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</si>
  <si>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</si>
  <si>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</si>
  <si>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</si>
  <si>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</si>
  <si>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</si>
  <si>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</si>
  <si>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</si>
  <si>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</si>
  <si>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</si>
  <si>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</si>
  <si>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</si>
  <si>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</si>
  <si>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</si>
  <si>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</si>
  <si>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</si>
  <si>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</si>
  <si>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</si>
  <si>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</si>
  <si>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</si>
  <si>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</si>
  <si>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</si>
  <si>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</si>
  <si>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</si>
  <si>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</si>
  <si>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</si>
  <si>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</si>
  <si>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</si>
  <si>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</si>
  <si>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</si>
  <si>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</si>
  <si>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</si>
  <si>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</si>
  <si>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</si>
  <si>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</si>
  <si>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</si>
  <si>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</si>
  <si>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</si>
  <si>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</si>
  <si>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</si>
  <si>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</si>
  <si>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</si>
  <si>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</si>
  <si>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</si>
  <si>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</si>
  <si>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</si>
  <si>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</si>
  <si>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</si>
  <si>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</si>
  <si>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</si>
  <si>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</si>
  <si>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</si>
  <si>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</si>
  <si>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</si>
  <si>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</si>
  <si>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</si>
  <si>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</si>
  <si>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</si>
  <si>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</si>
  <si>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</si>
  <si>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</si>
  <si>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</si>
  <si>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</si>
  <si>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</si>
  <si>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</si>
  <si>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</si>
  <si>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</si>
  <si>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</si>
  <si>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</si>
  <si>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</si>
  <si>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</si>
  <si>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</si>
  <si>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</si>
  <si>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</si>
  <si>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</si>
  <si>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</si>
  <si>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</si>
  <si>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</si>
  <si>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</si>
  <si>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</si>
  <si>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</si>
  <si>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</si>
  <si>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</si>
  <si>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</si>
  <si>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</si>
  <si>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</si>
  <si>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</si>
  <si>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</si>
  <si>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</si>
  <si>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</si>
  <si>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</si>
  <si>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</si>
  <si>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</si>
  <si>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</si>
  <si>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</si>
  <si>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</si>
  <si>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</si>
  <si>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</si>
  <si>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</si>
  <si>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</si>
  <si>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</si>
  <si>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</si>
  <si>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</si>
  <si>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</si>
  <si>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</si>
  <si>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</si>
  <si>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</si>
  <si>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</si>
  <si>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</si>
  <si>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</si>
  <si>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</si>
  <si>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</si>
  <si>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</si>
  <si>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</si>
  <si>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</si>
  <si>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</si>
  <si>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</si>
  <si>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</si>
  <si>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</si>
  <si>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</si>
  <si>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</si>
  <si>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</si>
  <si>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</si>
  <si>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</si>
  <si>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</si>
  <si>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</si>
  <si>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</si>
  <si>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</si>
  <si>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</si>
  <si>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</si>
  <si>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</si>
  <si>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</si>
  <si>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</si>
  <si>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</si>
  <si>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</si>
  <si>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</si>
  <si>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</si>
  <si>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</si>
  <si>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</si>
  <si>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</si>
  <si>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</si>
  <si>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</si>
  <si>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</si>
  <si>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</si>
  <si>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</si>
  <si>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</si>
  <si>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</si>
  <si>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</si>
  <si>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</si>
  <si>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</si>
  <si>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</si>
  <si>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</si>
  <si>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</si>
  <si>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</si>
  <si>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</si>
  <si>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</si>
  <si>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</si>
  <si>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</si>
  <si>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</si>
  <si>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</si>
  <si>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</si>
  <si>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</si>
  <si>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</si>
  <si>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</si>
  <si>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</si>
  <si>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</si>
  <si>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</si>
  <si>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</si>
  <si>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</si>
  <si>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</si>
  <si>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</si>
  <si>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</si>
  <si>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</si>
  <si>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</si>
  <si>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</si>
  <si>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</si>
  <si>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</si>
  <si>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</si>
  <si>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</si>
  <si>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</si>
  <si>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</si>
  <si>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</si>
  <si>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</si>
  <si>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</si>
  <si>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</si>
  <si>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</si>
  <si>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</si>
  <si>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</si>
  <si>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</si>
  <si>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</si>
  <si>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</si>
  <si>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</si>
  <si>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</si>
  <si>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</si>
  <si>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</si>
  <si>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</si>
  <si>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</si>
  <si>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</si>
  <si>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</si>
  <si>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</si>
  <si>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</si>
  <si>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</si>
  <si>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</si>
  <si>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</si>
  <si>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</si>
  <si>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</si>
  <si>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</si>
  <si>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</si>
  <si>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</si>
  <si>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</si>
  <si>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</si>
  <si>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</si>
  <si>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</si>
  <si>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</si>
  <si>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</si>
  <si>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</si>
  <si>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</si>
  <si>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</si>
  <si>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</si>
  <si>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</si>
  <si>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</si>
  <si>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</si>
  <si>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</si>
  <si>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</si>
  <si>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</si>
  <si>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</si>
  <si>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</si>
  <si>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</si>
  <si>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</si>
  <si>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</si>
  <si>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</si>
  <si>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</si>
  <si>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</si>
  <si>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</si>
  <si>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</si>
  <si>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</si>
  <si>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</si>
  <si>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</si>
  <si>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</si>
  <si>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</si>
  <si>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</si>
  <si>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</si>
  <si>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</si>
  <si>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</si>
  <si>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</si>
  <si>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</si>
  <si>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</si>
  <si>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</si>
  <si>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</si>
  <si>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</si>
  <si>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</si>
  <si>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</si>
  <si>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</si>
  <si>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</si>
  <si>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</si>
  <si>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</si>
  <si>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</si>
  <si>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</si>
  <si>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</si>
  <si>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</si>
  <si>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</si>
  <si>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</si>
  <si>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</si>
  <si>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</si>
  <si>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</si>
  <si>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</si>
  <si>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</si>
  <si>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</si>
  <si>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</si>
  <si>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</si>
  <si>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</si>
  <si>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</si>
  <si>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</si>
  <si>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</si>
  <si>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</si>
  <si>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</si>
  <si>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</si>
  <si>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</si>
  <si>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</si>
  <si>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</si>
  <si>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</si>
  <si>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</si>
  <si>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</si>
  <si>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</si>
  <si>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</si>
  <si>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</si>
  <si>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</si>
  <si>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</si>
  <si>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</si>
  <si>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</si>
  <si>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</si>
  <si>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</si>
  <si>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</si>
  <si>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</si>
  <si>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</si>
  <si>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</si>
  <si>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</si>
  <si>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</si>
  <si>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</si>
  <si>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</si>
  <si>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</si>
  <si>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</si>
  <si>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</si>
  <si>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</si>
  <si>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</si>
  <si>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</si>
  <si>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</si>
  <si>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</si>
  <si>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</si>
  <si>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</si>
  <si>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</si>
  <si>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</si>
  <si>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</si>
  <si>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</si>
  <si>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</si>
  <si>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</si>
  <si>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</si>
  <si>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</si>
  <si>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</si>
  <si>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</si>
  <si>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</si>
  <si>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</si>
  <si>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</si>
  <si>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</si>
  <si>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</si>
  <si>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</si>
  <si>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</si>
  <si>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</si>
  <si>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</si>
  <si>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</si>
  <si>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</si>
  <si>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</si>
  <si>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</si>
  <si>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</si>
  <si>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</si>
  <si>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</si>
  <si>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</si>
  <si>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</si>
  <si>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</si>
  <si>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</si>
  <si>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</si>
  <si>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</si>
  <si>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</si>
  <si>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</si>
  <si>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</si>
  <si>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</si>
  <si>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</si>
  <si>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</si>
  <si>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</si>
  <si>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</si>
  <si>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</si>
  <si>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</si>
  <si>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</si>
  <si>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</si>
  <si>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</si>
  <si>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</si>
  <si>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</si>
  <si>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</si>
  <si>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</si>
  <si>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</si>
  <si>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</si>
  <si>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</si>
  <si>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</si>
  <si>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</si>
  <si>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</si>
  <si>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</si>
  <si>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</si>
  <si>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</si>
  <si>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</si>
  <si>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</si>
  <si>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</si>
  <si>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</si>
  <si>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</si>
  <si>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</si>
  <si>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</si>
  <si>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</si>
  <si>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</si>
  <si>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</si>
  <si>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</si>
  <si>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</si>
  <si>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</si>
  <si>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</si>
  <si>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</si>
  <si>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</si>
  <si>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</si>
  <si>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</si>
  <si>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</si>
  <si>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</si>
  <si>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</si>
  <si>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</si>
  <si>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</si>
  <si>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</si>
  <si>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</si>
  <si>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</si>
  <si>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</si>
  <si>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</si>
  <si>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</si>
  <si>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</si>
  <si>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</si>
  <si>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</si>
  <si>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</si>
  <si>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</si>
  <si>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</si>
  <si>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</si>
  <si>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</si>
  <si>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</si>
  <si>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</si>
  <si>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</si>
  <si>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</si>
  <si>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</si>
  <si>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</si>
  <si>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</si>
  <si>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</si>
  <si>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</si>
  <si>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</si>
  <si>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</si>
  <si>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</si>
  <si>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</si>
  <si>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</si>
  <si>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</si>
  <si>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</si>
  <si>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</si>
  <si>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</si>
  <si>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</si>
  <si>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</si>
  <si>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</si>
  <si>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</si>
  <si>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</si>
  <si>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</si>
  <si>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</si>
  <si>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</si>
  <si>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</si>
  <si>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</si>
  <si>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</si>
  <si>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</si>
  <si>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</si>
  <si>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</si>
  <si>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</si>
  <si>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</si>
  <si>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</si>
  <si>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</si>
  <si>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</si>
  <si>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</si>
  <si>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</si>
  <si>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</si>
  <si>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</si>
  <si>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</si>
  <si>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</si>
  <si>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</si>
  <si>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</si>
  <si>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</si>
  <si>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</si>
  <si>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</si>
  <si>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</si>
  <si>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</si>
  <si>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</si>
  <si>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</si>
  <si>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</si>
  <si>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</si>
  <si>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</si>
  <si>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</si>
  <si>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</si>
  <si>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</si>
  <si>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</si>
  <si>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</si>
  <si>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</si>
  <si>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</si>
  <si>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</si>
  <si>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</si>
  <si>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</si>
  <si>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</si>
  <si>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</si>
  <si>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</si>
  <si>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</si>
  <si>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</si>
  <si>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</si>
  <si>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</si>
  <si>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</si>
  <si>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</si>
  <si>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</si>
  <si>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</si>
  <si>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</si>
  <si>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</si>
  <si>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</si>
  <si>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</si>
  <si>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</si>
  <si>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</si>
  <si>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</si>
  <si>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</si>
  <si>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</si>
  <si>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</si>
  <si>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</si>
  <si>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</si>
  <si>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</si>
  <si>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</si>
  <si>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</si>
  <si>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</si>
  <si>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</si>
  <si>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</si>
  <si>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</si>
  <si>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</si>
  <si>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</si>
  <si>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</si>
  <si>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</si>
  <si>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</si>
  <si>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</si>
  <si>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</si>
  <si>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</si>
  <si>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</si>
  <si>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</si>
  <si>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</si>
  <si>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</si>
  <si>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</si>
  <si>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</si>
  <si>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</si>
  <si>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</si>
  <si>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</si>
  <si>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</si>
  <si>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</si>
  <si>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</si>
  <si>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</si>
  <si>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</si>
  <si>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</si>
  <si>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</si>
  <si>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</si>
  <si>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</si>
  <si>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</si>
  <si>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</si>
  <si>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</si>
  <si>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</si>
  <si>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</si>
  <si>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</si>
  <si>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</si>
  <si>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</si>
  <si>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</si>
  <si>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</si>
  <si>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</si>
  <si>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</si>
  <si>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</si>
  <si>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</si>
  <si>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</si>
  <si>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</si>
  <si>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</si>
  <si>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</si>
  <si>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</si>
  <si>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</si>
  <si>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</si>
  <si>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</si>
  <si>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</si>
  <si>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</si>
  <si>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</si>
  <si>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</si>
  <si>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</si>
  <si>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</si>
  <si>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</si>
  <si>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</si>
  <si>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</si>
  <si>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</si>
  <si>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</si>
  <si>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</si>
  <si>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</si>
  <si>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</si>
  <si>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</si>
  <si>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</si>
  <si>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</si>
  <si>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</si>
  <si>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</si>
  <si>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</si>
  <si>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</si>
  <si>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</si>
  <si>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</si>
  <si>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</si>
  <si>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</si>
  <si>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</si>
  <si>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</si>
  <si>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</si>
  <si>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</si>
  <si>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</si>
  <si>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</si>
  <si>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</si>
  <si>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</si>
  <si>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</si>
  <si>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</si>
  <si>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</si>
  <si>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</si>
  <si>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</si>
  <si>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</si>
  <si>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</si>
  <si>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</si>
  <si>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</si>
  <si>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</si>
  <si>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</si>
  <si>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</si>
  <si>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</si>
  <si>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</si>
  <si>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</si>
  <si>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</si>
  <si>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</si>
  <si>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</si>
  <si>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</si>
  <si>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</si>
  <si>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</si>
  <si>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</si>
  <si>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</si>
  <si>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</si>
  <si>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</si>
  <si>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</si>
  <si>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</si>
  <si>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</si>
  <si>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</si>
  <si>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</si>
  <si>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</si>
  <si>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</si>
  <si>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</si>
  <si>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</si>
  <si>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</si>
  <si>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</si>
  <si>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</si>
  <si>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</si>
  <si>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</si>
  <si>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</si>
  <si>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</si>
  <si>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</si>
  <si>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</si>
  <si>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</si>
  <si>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</si>
  <si>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</si>
  <si>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</si>
  <si>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</si>
  <si>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</si>
  <si>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</si>
  <si>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</si>
  <si>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</si>
  <si>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</si>
  <si>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</si>
  <si>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</si>
  <si>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</si>
  <si>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</si>
  <si>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</si>
  <si>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</si>
  <si>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</si>
  <si>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</si>
  <si>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</si>
  <si>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</si>
  <si>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</si>
  <si>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</si>
  <si>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</si>
  <si>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</si>
  <si>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</si>
  <si>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</si>
  <si>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</si>
  <si>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</si>
  <si>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</si>
  <si>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</si>
  <si>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</si>
  <si>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</si>
  <si>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</si>
  <si>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</si>
  <si>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</si>
  <si>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</si>
  <si>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</si>
  <si>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</si>
  <si>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</si>
  <si>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</si>
  <si>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</si>
  <si>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</si>
  <si>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</si>
  <si>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</si>
  <si>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</si>
  <si>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</si>
  <si>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</si>
  <si>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</si>
  <si>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</si>
  <si>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</si>
  <si>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</si>
  <si>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</si>
  <si>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</si>
  <si>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</si>
  <si>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</si>
  <si>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</si>
  <si>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</si>
  <si>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</si>
  <si>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</si>
  <si>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</si>
  <si>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</si>
  <si>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</si>
  <si>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</si>
  <si>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</si>
  <si>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</si>
  <si>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</si>
  <si>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</si>
  <si>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</si>
  <si>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</si>
  <si>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</si>
  <si>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</si>
  <si>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</si>
  <si>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</si>
  <si>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</si>
  <si>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</si>
  <si>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</si>
  <si>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</si>
  <si>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</si>
  <si>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</si>
  <si>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</si>
  <si>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</si>
  <si>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</si>
  <si>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</si>
  <si>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</si>
  <si>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</si>
  <si>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</si>
  <si>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</si>
  <si>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</si>
  <si>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</si>
  <si>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</si>
  <si>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</si>
  <si>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</si>
  <si>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</si>
  <si>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</si>
  <si>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</si>
  <si>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</si>
  <si>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</si>
  <si>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</si>
  <si>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</si>
  <si>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</si>
  <si>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</si>
  <si>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</si>
  <si>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</si>
  <si>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</si>
  <si>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</si>
  <si>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</si>
  <si>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</si>
  <si>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</si>
  <si>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</si>
  <si>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</si>
  <si>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</si>
  <si>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</si>
  <si>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</si>
  <si>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</si>
  <si>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</si>
  <si>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</si>
  <si>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</si>
  <si>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</si>
  <si>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</si>
  <si>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</si>
  <si>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</si>
  <si>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</si>
  <si>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</si>
  <si>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</si>
  <si>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</si>
  <si>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</si>
  <si>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</si>
  <si>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</si>
  <si>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</si>
  <si>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</si>
  <si>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</si>
  <si>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</si>
  <si>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</si>
  <si>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</si>
  <si>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</si>
  <si>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</si>
  <si>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</si>
  <si>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</si>
  <si>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</si>
  <si>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</si>
  <si>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</si>
  <si>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</si>
  <si>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</si>
  <si>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</si>
  <si>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</si>
  <si>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</si>
  <si>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</si>
  <si>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</si>
  <si>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</si>
  <si>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</si>
  <si>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</si>
  <si>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</si>
  <si>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</si>
  <si>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</si>
  <si>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</si>
  <si>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</si>
  <si>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</si>
  <si>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</si>
  <si>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</si>
  <si>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</si>
  <si>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</si>
  <si>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</si>
  <si>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</si>
  <si>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</si>
  <si>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</si>
  <si>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</si>
  <si>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</si>
  <si>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</si>
  <si>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</si>
  <si>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</si>
  <si>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</si>
  <si>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</si>
  <si>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</si>
  <si>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</si>
  <si>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</si>
  <si>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</si>
  <si>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</si>
  <si>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</si>
  <si>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</si>
  <si>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</si>
  <si>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</si>
  <si>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</si>
  <si>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</si>
  <si>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</si>
  <si>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</si>
  <si>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</si>
  <si>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</si>
  <si>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</si>
  <si>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</si>
  <si>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</si>
  <si>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</si>
  <si>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</si>
  <si>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</si>
  <si>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</si>
  <si>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</si>
  <si>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</si>
  <si>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</si>
  <si>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</si>
  <si>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</si>
  <si>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</si>
  <si>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</si>
  <si>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</si>
  <si>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</si>
  <si>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</si>
  <si>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</si>
  <si>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</si>
  <si>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</si>
  <si>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</si>
  <si>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</si>
  <si>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</si>
  <si>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</si>
  <si>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</si>
  <si>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</si>
  <si>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</si>
  <si>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</si>
  <si>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</si>
  <si>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</si>
  <si>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</si>
  <si>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</si>
  <si>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</si>
  <si>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</si>
  <si>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</si>
  <si>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</si>
  <si>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</si>
  <si>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</si>
  <si>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</si>
  <si>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</si>
  <si>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</si>
  <si>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</si>
  <si>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</si>
  <si>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</si>
  <si>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</si>
  <si>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</si>
  <si>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</si>
  <si>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</si>
  <si>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</si>
  <si>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</si>
  <si>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</si>
  <si>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</si>
  <si>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</si>
  <si>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</si>
  <si>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</si>
  <si>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</si>
  <si>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</si>
  <si>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</si>
  <si>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</si>
  <si>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</si>
  <si>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</si>
  <si>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</si>
  <si>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</si>
  <si>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</si>
  <si>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</si>
  <si>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</si>
  <si>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</si>
  <si>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</si>
  <si>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</si>
  <si>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</si>
  <si>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</si>
  <si>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</si>
  <si>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</si>
  <si>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</si>
  <si>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</si>
  <si>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</si>
  <si>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</si>
  <si>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</si>
  <si>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</si>
  <si>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</si>
  <si>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</si>
  <si>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</si>
  <si>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</si>
  <si>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</si>
  <si>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</si>
  <si>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</si>
  <si>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</si>
  <si>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</si>
  <si>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</si>
  <si>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</si>
  <si>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</si>
  <si>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</si>
  <si>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</si>
  <si>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</si>
  <si>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</si>
  <si>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</si>
  <si>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</si>
  <si>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</si>
  <si>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</si>
  <si>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</si>
  <si>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</si>
  <si>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</si>
  <si>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</si>
  <si>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</si>
  <si>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</si>
  <si>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</si>
  <si>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</si>
  <si>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</si>
  <si>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</si>
  <si>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</si>
  <si>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</si>
  <si>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</si>
  <si>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</si>
  <si>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</si>
  <si>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</si>
  <si>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</si>
  <si>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</si>
  <si>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</si>
  <si>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</si>
  <si>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</si>
  <si>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</si>
  <si>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</si>
  <si>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</si>
  <si>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</si>
  <si>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</si>
  <si>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</si>
  <si>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</si>
  <si>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</si>
  <si>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</si>
  <si>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</si>
  <si>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</si>
  <si>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</si>
  <si>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</si>
  <si>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</si>
  <si>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</si>
  <si>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</si>
  <si>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</si>
  <si>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</si>
  <si>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</si>
  <si>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</si>
  <si>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</si>
  <si>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</si>
  <si>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</si>
  <si>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</si>
  <si>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</si>
  <si>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</si>
  <si>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</si>
  <si>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</si>
  <si>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</si>
  <si>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</si>
  <si>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</si>
  <si>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</si>
  <si>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</si>
  <si>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</si>
  <si>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</si>
  <si>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</si>
  <si>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</si>
  <si>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</si>
  <si>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</si>
  <si>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</si>
  <si>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</si>
  <si>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</si>
  <si>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</si>
  <si>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</si>
  <si>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</si>
  <si>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</si>
  <si>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</si>
  <si>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</si>
  <si>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</si>
  <si>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</si>
  <si>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</si>
  <si>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</si>
  <si>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</si>
  <si>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</si>
  <si>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</si>
  <si>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</si>
  <si>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</si>
  <si>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</si>
  <si>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</si>
  <si>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</si>
  <si>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</si>
  <si>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</si>
  <si>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</si>
  <si>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</si>
  <si>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</si>
  <si>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</si>
  <si>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</si>
  <si>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</si>
  <si>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</si>
  <si>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</si>
  <si>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</si>
  <si>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</si>
  <si>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</si>
  <si>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</si>
  <si>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</si>
  <si>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</si>
  <si>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</si>
  <si>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</si>
  <si>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</si>
  <si>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</si>
  <si>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</si>
  <si>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</si>
  <si>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</si>
  <si>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</si>
  <si>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</si>
  <si>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</si>
  <si>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</si>
  <si>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</si>
  <si>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</si>
  <si>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</si>
  <si>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</si>
  <si>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</si>
  <si>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</si>
  <si>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</si>
  <si>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</si>
  <si>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</si>
  <si>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</si>
  <si>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</si>
  <si>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</si>
  <si>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</si>
  <si>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</si>
  <si>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</si>
  <si>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</si>
  <si>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</si>
  <si>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</si>
  <si>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</si>
  <si>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</si>
  <si>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</si>
  <si>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</si>
  <si>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</si>
  <si>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</si>
  <si>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</si>
  <si>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</si>
  <si>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</si>
  <si>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</si>
  <si>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</si>
  <si>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</si>
  <si>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</si>
  <si>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</si>
  <si>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</si>
  <si>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</si>
  <si>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</si>
  <si>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</si>
  <si>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</si>
  <si>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</si>
  <si>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</si>
  <si>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</si>
  <si>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</si>
  <si>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</si>
  <si>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</si>
  <si>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</si>
  <si>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</si>
  <si>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</si>
  <si>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</si>
  <si>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</si>
  <si>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</si>
  <si>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</si>
  <si>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</si>
  <si>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</si>
  <si>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</si>
  <si>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</si>
  <si>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</si>
  <si>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</si>
  <si>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</si>
  <si>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</si>
  <si>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</si>
  <si>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</si>
  <si>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</si>
  <si>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</si>
  <si>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</si>
  <si>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</si>
  <si>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</si>
  <si>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</si>
  <si>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</si>
  <si>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</si>
  <si>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</si>
  <si>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</si>
  <si>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</si>
  <si>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</si>
  <si>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</si>
  <si>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</si>
  <si>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</si>
  <si>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</si>
  <si>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</si>
  <si>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</si>
  <si>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</si>
  <si>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</si>
  <si>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</si>
  <si>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</si>
  <si>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</si>
  <si>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</si>
  <si>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</si>
  <si>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</si>
  <si>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</si>
  <si>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</si>
  <si>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</si>
  <si>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</si>
  <si>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</si>
  <si>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</si>
  <si>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</si>
  <si>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</si>
  <si>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</si>
  <si>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</si>
  <si>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</si>
  <si>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</si>
  <si>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</si>
  <si>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</si>
  <si>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</si>
  <si>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</si>
  <si>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</si>
  <si>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</si>
  <si>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</si>
  <si>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</si>
  <si>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</si>
  <si>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</si>
  <si>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</si>
  <si>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</si>
  <si>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</si>
  <si>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</si>
  <si>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</si>
  <si>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</si>
  <si>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</si>
  <si>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</si>
  <si>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</si>
  <si>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</si>
  <si>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</si>
  <si>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</si>
  <si>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</si>
  <si>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</si>
  <si>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</si>
  <si>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</si>
  <si>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</si>
  <si>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</si>
  <si>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</si>
  <si>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</si>
  <si>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</si>
  <si>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</si>
  <si>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</si>
  <si>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</si>
  <si>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</si>
  <si>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</si>
  <si>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</si>
  <si>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</si>
  <si>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</si>
  <si>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</si>
  <si>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</si>
  <si>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</si>
  <si>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</si>
  <si>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</si>
  <si>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</si>
  <si>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</si>
  <si>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</si>
  <si>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</si>
  <si>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</si>
  <si>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</si>
  <si>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</si>
  <si>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</si>
  <si>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</si>
  <si>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</si>
  <si>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</si>
  <si>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</si>
  <si>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</si>
  <si>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</si>
  <si>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</si>
  <si>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</si>
  <si>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</si>
  <si>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</si>
  <si>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</si>
  <si>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</si>
  <si>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</si>
  <si>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</si>
  <si>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</si>
  <si>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</si>
  <si>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</si>
  <si>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</si>
  <si>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</si>
  <si>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</si>
  <si>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</si>
  <si>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</si>
  <si>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</si>
  <si>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</si>
  <si>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</si>
  <si>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</si>
  <si>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</si>
  <si>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</si>
  <si>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</si>
  <si>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</si>
  <si>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</si>
  <si>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</si>
  <si>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</si>
  <si>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</si>
  <si>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</si>
  <si>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</si>
  <si>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</si>
  <si>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</si>
  <si>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</si>
  <si>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</si>
  <si>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</si>
  <si>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</si>
  <si>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</si>
  <si>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</si>
  <si>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</si>
  <si>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</si>
  <si>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</si>
  <si>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</si>
  <si>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</si>
  <si>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</si>
  <si>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</si>
  <si>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</si>
  <si>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</si>
  <si>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</si>
  <si>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</si>
  <si>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</si>
  <si>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</si>
  <si>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</si>
  <si>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</si>
  <si>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</si>
  <si>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</si>
  <si>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</si>
  <si>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</si>
  <si>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</si>
  <si>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</si>
  <si>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</si>
  <si>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</si>
  <si>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</si>
  <si>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</si>
  <si>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</si>
  <si>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</si>
  <si>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</si>
  <si>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</si>
  <si>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</si>
  <si>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</si>
  <si>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</si>
  <si>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</si>
  <si>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</si>
  <si>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</si>
  <si>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</si>
  <si>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</si>
  <si>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</si>
  <si>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</si>
  <si>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</si>
  <si>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</si>
  <si>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</si>
  <si>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</si>
  <si>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</si>
  <si>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</si>
  <si>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</si>
  <si>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</si>
  <si>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</si>
  <si>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</si>
  <si>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</si>
  <si>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</si>
  <si>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</si>
  <si>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</si>
  <si>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</si>
  <si>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</si>
  <si>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</si>
  <si>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</si>
  <si>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</si>
  <si>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</si>
  <si>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</si>
  <si>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</si>
  <si>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</si>
  <si>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</si>
  <si>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</si>
  <si>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</si>
  <si>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</si>
  <si>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</si>
  <si>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</si>
  <si>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</si>
  <si>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</si>
  <si>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</si>
  <si>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</si>
  <si>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</si>
  <si>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</si>
  <si>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</si>
  <si>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</si>
  <si>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</si>
  <si>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</si>
  <si>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</si>
  <si>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</si>
  <si>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</si>
  <si>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</si>
  <si>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</si>
  <si>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</si>
  <si>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</si>
  <si>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</si>
  <si>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</si>
  <si>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</si>
  <si>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</si>
  <si>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</si>
  <si>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</si>
  <si>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</si>
  <si>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</si>
  <si>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</si>
  <si>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</si>
  <si>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</si>
  <si>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</si>
  <si>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</si>
  <si>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</si>
  <si>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</si>
  <si>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</si>
  <si>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</si>
  <si>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</si>
  <si>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</si>
  <si>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</si>
  <si>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</si>
  <si>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</si>
  <si>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</si>
  <si>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</si>
  <si>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</si>
  <si>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</si>
  <si>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</si>
  <si>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</si>
  <si>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</si>
  <si>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</si>
  <si>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</si>
  <si>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</si>
  <si>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</si>
  <si>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</si>
  <si>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</si>
  <si>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</si>
  <si>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</si>
  <si>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</si>
  <si>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</si>
  <si>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</si>
  <si>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</si>
  <si>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</si>
  <si>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</si>
  <si>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</si>
  <si>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</si>
  <si>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</si>
  <si>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</si>
  <si>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</si>
  <si>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</si>
  <si>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</si>
  <si>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</si>
  <si>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</si>
  <si>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</si>
  <si>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</si>
  <si>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</si>
  <si>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</si>
  <si>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</si>
  <si>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</si>
  <si>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</si>
  <si>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</si>
  <si>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</si>
  <si>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</si>
  <si>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</si>
  <si>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</si>
  <si>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</si>
  <si>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</si>
  <si>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</si>
  <si>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</si>
  <si>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</si>
  <si>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</si>
  <si>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</si>
  <si>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</si>
  <si>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</si>
  <si>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</si>
  <si>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</si>
  <si>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</si>
  <si>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</si>
  <si>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</si>
  <si>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</si>
  <si>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</si>
  <si>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</si>
  <si>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</si>
  <si>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</si>
  <si>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</si>
  <si>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</si>
  <si>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</si>
  <si>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</si>
  <si>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</si>
  <si>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</si>
  <si>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</si>
  <si>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</si>
  <si>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</si>
  <si>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</si>
  <si>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</si>
  <si>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</si>
  <si>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</si>
  <si>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</si>
  <si>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</si>
  <si>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</si>
  <si>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</si>
  <si>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</si>
  <si>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</si>
  <si>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</si>
  <si>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</si>
  <si>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</si>
  <si>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</si>
  <si>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</si>
  <si>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</si>
  <si>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</si>
  <si>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</si>
  <si>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</si>
  <si>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</si>
  <si>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</si>
  <si>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</si>
  <si>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</si>
  <si>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</si>
  <si>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</si>
  <si>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</si>
  <si>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</si>
  <si>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</si>
  <si>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</si>
  <si>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</si>
  <si>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</si>
  <si>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</si>
  <si>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</si>
  <si>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</si>
  <si>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</si>
  <si>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</si>
  <si>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</si>
  <si>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</si>
  <si>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</si>
  <si>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</si>
  <si>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</si>
  <si>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</si>
  <si>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</si>
  <si>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</si>
  <si>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</si>
  <si>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</si>
  <si>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</si>
  <si>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</si>
  <si>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</si>
  <si>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</si>
  <si>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</si>
  <si>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</si>
  <si>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</si>
  <si>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</si>
  <si>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</si>
  <si>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</si>
  <si>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</si>
  <si>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</si>
  <si>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</si>
  <si>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</si>
  <si>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</si>
  <si>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</si>
  <si>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</si>
  <si>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</si>
  <si>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</si>
  <si>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</si>
  <si>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</si>
  <si>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</si>
  <si>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</si>
  <si>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</si>
  <si>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</si>
  <si>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</si>
  <si>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</si>
  <si>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</si>
  <si>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</si>
  <si>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</si>
  <si>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</si>
  <si>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</si>
  <si>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</si>
  <si>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</si>
  <si>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</si>
  <si>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</si>
  <si>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</si>
  <si>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</si>
  <si>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</si>
  <si>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</si>
  <si>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</si>
  <si>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</si>
  <si>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</si>
  <si>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</si>
  <si>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</si>
  <si>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</si>
  <si>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</si>
  <si>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</si>
  <si>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</si>
  <si>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</si>
  <si>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</si>
  <si>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</si>
  <si>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</si>
  <si>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</si>
  <si>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</si>
  <si>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</si>
  <si>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</si>
  <si>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</si>
  <si>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</si>
  <si>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</si>
  <si>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</si>
  <si>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</si>
  <si>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</si>
  <si>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</si>
  <si>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</si>
  <si>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</si>
  <si>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</si>
  <si>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</si>
  <si>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</si>
  <si>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</si>
  <si>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</si>
  <si>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</si>
  <si>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</si>
  <si>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</si>
  <si>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</si>
  <si>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</si>
  <si>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</si>
  <si>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</si>
  <si>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</si>
  <si>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</si>
  <si>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</si>
  <si>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</si>
  <si>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</si>
  <si>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</si>
  <si>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</si>
  <si>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</si>
  <si>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</si>
  <si>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</si>
  <si>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</si>
  <si>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</si>
  <si>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</si>
  <si>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</si>
  <si>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</si>
  <si>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</si>
  <si>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</si>
  <si>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</si>
  <si>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</si>
  <si>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</si>
  <si>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</si>
  <si>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</si>
  <si>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</si>
  <si>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</si>
  <si>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</si>
  <si>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</si>
  <si>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</si>
  <si>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</si>
  <si>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</si>
  <si>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</si>
  <si>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</si>
  <si>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</si>
  <si>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</si>
  <si>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</si>
  <si>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</si>
  <si>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</si>
  <si>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</si>
  <si>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</si>
  <si>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</si>
  <si>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</si>
  <si>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</si>
  <si>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</si>
  <si>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</si>
  <si>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</si>
  <si>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</si>
  <si>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</si>
  <si>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</si>
  <si>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</si>
  <si>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</si>
  <si>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</si>
  <si>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</si>
  <si>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</si>
  <si>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</si>
  <si>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</si>
  <si>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</si>
  <si>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</si>
  <si>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</si>
  <si>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</si>
  <si>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</si>
  <si>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</si>
  <si>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</si>
  <si>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</si>
  <si>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</si>
  <si>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</si>
  <si>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</si>
  <si>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</si>
  <si>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</si>
  <si>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</si>
  <si>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</si>
  <si>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</si>
  <si>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</si>
  <si>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</si>
  <si>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</si>
  <si>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</si>
  <si>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</si>
  <si>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</si>
  <si>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</si>
  <si>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</si>
  <si>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</si>
  <si>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</si>
  <si>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</si>
  <si>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</si>
  <si>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</si>
  <si>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</si>
  <si>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</si>
  <si>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</si>
  <si>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</si>
  <si>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</si>
  <si>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</si>
  <si>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</si>
  <si>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</si>
  <si>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</si>
  <si>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</si>
  <si>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</si>
  <si>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</si>
  <si>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</si>
  <si>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</si>
  <si>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</si>
  <si>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</si>
  <si>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</si>
  <si>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</si>
  <si>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</si>
  <si>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</si>
  <si>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</si>
  <si>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</si>
  <si>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</si>
  <si>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</si>
  <si>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</si>
  <si>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</si>
  <si>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</si>
  <si>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</si>
  <si>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</si>
  <si>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</si>
  <si>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</si>
  <si>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</si>
  <si>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</si>
  <si>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</si>
  <si>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</si>
  <si>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</si>
  <si>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</si>
  <si>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</si>
  <si>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</si>
  <si>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</si>
  <si>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</si>
  <si>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</si>
  <si>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</si>
  <si>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</si>
  <si>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</si>
  <si>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</si>
  <si>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</si>
  <si>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</si>
  <si>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</si>
  <si>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</si>
  <si>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</si>
  <si>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</si>
  <si>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</si>
  <si>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</si>
  <si>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</si>
  <si>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</si>
  <si>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</si>
  <si>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</si>
  <si>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</si>
  <si>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</si>
  <si>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</si>
  <si>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</si>
  <si>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</si>
  <si>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</si>
  <si>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</si>
  <si>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</si>
  <si>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</si>
  <si>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</si>
  <si>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</si>
  <si>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</si>
  <si>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</si>
  <si>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</si>
  <si>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</si>
  <si>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</si>
  <si>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</si>
  <si>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</si>
  <si>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</si>
  <si>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</si>
  <si>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</si>
  <si>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</si>
  <si>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</si>
  <si>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</si>
  <si>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</si>
  <si>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</si>
  <si>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</si>
  <si>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</si>
  <si>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</si>
  <si>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</si>
  <si>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</si>
  <si>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</si>
  <si>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</si>
  <si>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</si>
  <si>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</si>
  <si>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</si>
  <si>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</si>
  <si>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</si>
  <si>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</si>
  <si>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</si>
  <si>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</si>
  <si>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</si>
  <si>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</si>
  <si>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</si>
  <si>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</si>
  <si>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</si>
  <si>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</si>
  <si>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</si>
  <si>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</si>
  <si>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</si>
  <si>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</si>
  <si>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</si>
  <si>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</si>
  <si>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</si>
  <si>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</si>
  <si>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</si>
  <si>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</si>
  <si>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</si>
  <si>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</si>
  <si>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</si>
  <si>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</si>
  <si>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</si>
  <si>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</si>
  <si>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</si>
  <si>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</si>
  <si>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</si>
  <si>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</si>
  <si>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</si>
  <si>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</si>
  <si>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</si>
  <si>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</si>
  <si>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</si>
  <si>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</si>
  <si>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</si>
  <si>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</si>
  <si>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</si>
  <si>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</si>
  <si>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</si>
  <si>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</si>
  <si>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</si>
  <si>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</si>
  <si>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</si>
  <si>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</si>
  <si>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</si>
  <si>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</si>
  <si>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</si>
  <si>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</si>
  <si>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</si>
  <si>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</si>
  <si>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</si>
  <si>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</si>
  <si>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</si>
  <si>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</si>
  <si>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</si>
  <si>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</si>
  <si>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</si>
  <si>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</si>
  <si>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</si>
  <si>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</si>
  <si>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</si>
  <si>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</si>
  <si>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</si>
  <si>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</si>
  <si>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</si>
  <si>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</si>
  <si>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</si>
  <si>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</si>
  <si>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</si>
  <si>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</si>
  <si>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</si>
  <si>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</si>
  <si>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</si>
  <si>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</si>
  <si>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</si>
  <si>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</si>
  <si>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</si>
  <si>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</si>
  <si>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</si>
  <si>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</si>
  <si>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</si>
  <si>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</si>
  <si>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</si>
  <si>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</si>
  <si>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</si>
  <si>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</si>
  <si>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</si>
  <si>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</si>
  <si>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</si>
  <si>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</si>
  <si>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</si>
  <si>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</si>
  <si>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</si>
  <si>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</si>
  <si>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</si>
  <si>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</si>
  <si>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</si>
  <si>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</si>
  <si>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</si>
  <si>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</si>
  <si>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</si>
  <si>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</si>
  <si>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</si>
  <si>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</si>
  <si>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</si>
  <si>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</si>
  <si>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</si>
  <si>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</si>
  <si>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</si>
  <si>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</si>
  <si>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</si>
  <si>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</si>
  <si>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</si>
  <si>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</si>
  <si>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</si>
  <si>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</si>
  <si>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</si>
  <si>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</si>
  <si>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</si>
  <si>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</si>
  <si>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</si>
  <si>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</si>
  <si>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</si>
  <si>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</si>
  <si>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</si>
  <si>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</si>
  <si>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</si>
  <si>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</si>
  <si>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</si>
  <si>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</si>
  <si>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</si>
  <si>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</si>
  <si>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</si>
  <si>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</si>
  <si>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</si>
  <si>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</si>
  <si>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</si>
  <si>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</si>
  <si>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</si>
  <si>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</si>
  <si>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</si>
  <si>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</si>
  <si>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</si>
  <si>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</si>
  <si>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</si>
  <si>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</si>
  <si>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</si>
  <si>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</si>
  <si>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</si>
  <si>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</si>
  <si>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</si>
  <si>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</si>
  <si>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</si>
  <si>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</si>
  <si>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</si>
  <si>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</si>
  <si>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</si>
  <si>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</si>
  <si>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</si>
  <si>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</si>
  <si>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</si>
  <si>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</si>
  <si>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</si>
  <si>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</si>
  <si>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</si>
  <si>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</si>
  <si>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</si>
  <si>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</si>
  <si>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</si>
  <si>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</si>
  <si>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</si>
  <si>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</si>
  <si>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</si>
  <si>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</si>
  <si>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</si>
  <si>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</si>
  <si>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</si>
  <si>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</si>
  <si>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</si>
  <si>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</si>
  <si>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</si>
  <si>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</si>
  <si>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</si>
  <si>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</si>
  <si>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</si>
  <si>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</si>
  <si>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</si>
  <si>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</si>
  <si>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</si>
  <si>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</si>
  <si>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</si>
  <si>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</si>
  <si>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</si>
  <si>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</si>
  <si>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</si>
  <si>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</si>
  <si>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</si>
  <si>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</si>
  <si>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</si>
  <si>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</si>
  <si>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</si>
  <si>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</si>
  <si>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</si>
  <si>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</si>
  <si>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</si>
  <si>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</si>
  <si>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</si>
  <si>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</si>
  <si>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</si>
  <si>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</si>
  <si>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</si>
  <si>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</si>
  <si>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</si>
  <si>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</si>
  <si>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</si>
  <si>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</si>
  <si>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</si>
  <si>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</si>
  <si>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</si>
  <si>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</si>
  <si>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</si>
  <si>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</si>
  <si>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</si>
  <si>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</si>
  <si>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</si>
  <si>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</si>
  <si>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</si>
  <si>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</si>
  <si>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</si>
  <si>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</si>
  <si>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</si>
  <si>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</si>
  <si>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</si>
  <si>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</si>
  <si>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</si>
  <si>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</si>
  <si>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</si>
  <si>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</si>
  <si>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</si>
  <si>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</si>
  <si>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</si>
  <si>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</si>
  <si>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</si>
  <si>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</si>
  <si>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</si>
  <si>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</si>
  <si>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</si>
  <si>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</si>
  <si>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</si>
  <si>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</si>
  <si>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</si>
  <si>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</si>
  <si>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</si>
  <si>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</si>
  <si>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</si>
  <si>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</si>
  <si>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</si>
  <si>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</si>
  <si>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</si>
  <si>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</si>
  <si>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</si>
  <si>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</si>
  <si>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</si>
  <si>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</si>
  <si>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</si>
  <si>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</si>
  <si>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</si>
  <si>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</si>
  <si>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</si>
  <si>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</si>
  <si>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</si>
  <si>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</si>
  <si>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</si>
  <si>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</si>
  <si>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</si>
  <si>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</si>
  <si>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</si>
  <si>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</si>
  <si>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</si>
  <si>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</si>
  <si>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</si>
  <si>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</si>
  <si>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</si>
  <si>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</si>
  <si>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</si>
  <si>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</si>
  <si>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</si>
  <si>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</si>
  <si>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</si>
  <si>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</si>
  <si>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</si>
  <si>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</si>
  <si>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</si>
  <si>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</si>
  <si>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</si>
  <si>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</si>
  <si>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</si>
  <si>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</si>
  <si>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</si>
  <si>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</si>
  <si>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</si>
  <si>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</si>
  <si>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</si>
  <si>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</si>
  <si>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</si>
  <si>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</si>
  <si>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</si>
  <si>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</si>
  <si>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</si>
  <si>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</si>
  <si>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</si>
  <si>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</si>
  <si>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</si>
  <si>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</si>
  <si>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</si>
  <si>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</si>
  <si>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</si>
  <si>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</si>
  <si>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</si>
  <si>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</si>
  <si>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</si>
  <si>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</si>
  <si>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</si>
  <si>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</si>
  <si>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</si>
  <si>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</si>
  <si>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</si>
  <si>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</si>
  <si>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</si>
  <si>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</si>
  <si>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</si>
  <si>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</si>
  <si>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</si>
  <si>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</si>
  <si>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</si>
  <si>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</si>
  <si>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</si>
  <si>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</si>
  <si>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</si>
  <si>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</si>
  <si>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</si>
  <si>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</si>
  <si>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</si>
  <si>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</si>
  <si>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</si>
  <si>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</si>
  <si>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</si>
  <si>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</si>
  <si>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</si>
  <si>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</si>
  <si>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</si>
  <si>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</si>
  <si>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</si>
  <si>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</si>
  <si>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</si>
  <si>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</si>
  <si>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</si>
  <si>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</si>
  <si>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</si>
  <si>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</si>
  <si>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</si>
  <si>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</si>
  <si>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</si>
  <si>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</si>
  <si>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</si>
  <si>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</si>
  <si>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</si>
  <si>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</si>
  <si>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</si>
  <si>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</si>
  <si>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</si>
  <si>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</si>
  <si>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</si>
  <si>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</si>
  <si>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</si>
  <si>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</si>
  <si>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</si>
  <si>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</si>
  <si>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</si>
  <si>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</si>
  <si>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</si>
  <si>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</si>
  <si>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</si>
  <si>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</si>
  <si>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</si>
  <si>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</si>
  <si>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</si>
  <si>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</si>
  <si>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</si>
  <si>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</si>
  <si>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</si>
  <si>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</si>
  <si>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</si>
  <si>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</si>
  <si>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</si>
  <si>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</si>
  <si>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</si>
  <si>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</si>
  <si>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</si>
  <si>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</si>
  <si>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</si>
  <si>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</si>
  <si>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</si>
  <si>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</si>
  <si>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</si>
  <si>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</si>
  <si>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</si>
  <si>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</si>
  <si>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</si>
  <si>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</si>
  <si>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</si>
  <si>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</si>
  <si>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</si>
  <si>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</si>
  <si>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</si>
  <si>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</si>
  <si>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</si>
  <si>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</si>
  <si>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</si>
  <si>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</si>
  <si>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</si>
  <si>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</si>
  <si>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</si>
  <si>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</si>
  <si>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</si>
  <si>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</si>
  <si>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</si>
  <si>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</si>
  <si>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</si>
  <si>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</si>
  <si>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</si>
  <si>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</si>
  <si>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</si>
  <si>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</si>
  <si>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</si>
  <si>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</si>
  <si>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</si>
  <si>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</si>
  <si>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</si>
  <si>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</si>
  <si>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</si>
  <si>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</si>
  <si>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</si>
  <si>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</si>
  <si>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</si>
  <si>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</si>
  <si>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</si>
  <si>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</si>
  <si>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</si>
  <si>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</si>
  <si>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</si>
  <si>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</si>
  <si>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</si>
  <si>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</si>
  <si>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</si>
  <si>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</si>
  <si>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</si>
  <si>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</si>
  <si>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</si>
  <si>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</si>
  <si>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</si>
  <si>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</si>
  <si>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</si>
  <si>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</si>
  <si>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</si>
  <si>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</si>
  <si>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</si>
  <si>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</si>
  <si>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</si>
  <si>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</si>
  <si>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</si>
  <si>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</si>
  <si>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</si>
  <si>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</si>
  <si>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</si>
  <si>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</si>
  <si>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</si>
  <si>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</si>
  <si>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</si>
  <si>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</si>
  <si>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</si>
  <si>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</si>
  <si>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</si>
  <si>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</si>
  <si>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</si>
  <si>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</si>
  <si>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</si>
  <si>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</si>
  <si>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</si>
  <si>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</si>
  <si>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</si>
  <si>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</si>
  <si>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</si>
  <si>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</si>
  <si>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</si>
  <si>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</si>
  <si>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</si>
  <si>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</si>
  <si>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</si>
  <si>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</si>
  <si>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</si>
  <si>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</si>
  <si>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</si>
  <si>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</si>
  <si>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</si>
  <si>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</si>
  <si>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</si>
  <si>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</si>
  <si>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</si>
  <si>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</si>
  <si>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</si>
  <si>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</si>
  <si>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</si>
  <si>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</si>
  <si>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</si>
  <si>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</si>
  <si>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</si>
  <si>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</si>
  <si>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</si>
  <si>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</si>
  <si>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</si>
  <si>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</si>
  <si>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</si>
  <si>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</si>
  <si>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</si>
  <si>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</si>
  <si>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</si>
  <si>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</si>
  <si>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</si>
  <si>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</si>
  <si>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</si>
  <si>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</si>
  <si>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</si>
  <si>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</si>
  <si>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</si>
  <si>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</si>
  <si>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</si>
  <si>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</si>
  <si>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</si>
  <si>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</si>
  <si>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</si>
  <si>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</si>
  <si>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</si>
  <si>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</si>
  <si>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</si>
  <si>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</si>
  <si>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</si>
  <si>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</si>
  <si>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</si>
  <si>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</si>
  <si>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</si>
  <si>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</si>
  <si>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</si>
  <si>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</si>
  <si>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</si>
  <si>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</si>
  <si>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</si>
  <si>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</si>
  <si>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</si>
  <si>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</si>
  <si>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</si>
  <si>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</si>
  <si>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</si>
  <si>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</si>
  <si>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</si>
  <si>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</si>
  <si>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</si>
  <si>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</si>
  <si>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</si>
  <si>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</si>
  <si>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</si>
  <si>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</si>
  <si>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</si>
  <si>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</si>
  <si>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</si>
  <si>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</si>
  <si>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</si>
  <si>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</si>
  <si>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</si>
  <si>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</si>
  <si>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</si>
  <si>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</si>
  <si>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</si>
  <si>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</si>
  <si>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</si>
  <si>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</si>
  <si>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</si>
  <si>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</si>
  <si>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</si>
  <si>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</si>
  <si>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</si>
  <si>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</si>
  <si>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</si>
  <si>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</si>
  <si>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</si>
  <si>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</si>
  <si>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</si>
  <si>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</si>
  <si>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</si>
  <si>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</si>
  <si>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</si>
  <si>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</si>
  <si>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</si>
  <si>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</si>
  <si>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</si>
  <si>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</si>
  <si>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</si>
  <si>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</si>
  <si>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</si>
  <si>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</si>
  <si>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</si>
  <si>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</si>
  <si>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</si>
  <si>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</si>
  <si>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</si>
  <si>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</si>
  <si>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</si>
  <si>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</si>
  <si>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</si>
  <si>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</si>
  <si>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</si>
  <si>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</si>
  <si>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</si>
  <si>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</si>
  <si>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</si>
  <si>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</si>
  <si>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</si>
  <si>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</si>
  <si>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</si>
  <si>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</si>
  <si>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</si>
  <si>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</si>
  <si>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</si>
  <si>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</si>
  <si>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</si>
  <si>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</si>
  <si>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</si>
  <si>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</si>
  <si>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</si>
  <si>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</si>
  <si>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</si>
  <si>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</si>
  <si>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</si>
  <si>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</si>
  <si>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</si>
  <si>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</si>
  <si>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</si>
  <si>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</si>
  <si>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</si>
  <si>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</si>
  <si>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</si>
  <si>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</si>
  <si>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</si>
  <si>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</si>
  <si>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</si>
  <si>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</si>
  <si>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</si>
  <si>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</si>
  <si>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</si>
  <si>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</si>
  <si>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</si>
  <si>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</si>
  <si>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</si>
  <si>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</si>
  <si>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</si>
  <si>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</si>
  <si>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</si>
  <si>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</si>
  <si>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</si>
  <si>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</si>
  <si>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</si>
  <si>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</si>
  <si>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</si>
  <si>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</si>
  <si>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</si>
  <si>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</si>
  <si>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</si>
  <si>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</si>
  <si>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</si>
  <si>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</si>
  <si>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</si>
  <si>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</si>
  <si>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</si>
  <si>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</si>
  <si>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</si>
  <si>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</si>
  <si>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</si>
  <si>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</si>
  <si>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</si>
  <si>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</si>
  <si>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</si>
  <si>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</si>
  <si>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</si>
  <si>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</si>
  <si>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</si>
  <si>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</si>
  <si>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</si>
  <si>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</si>
  <si>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</si>
  <si>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</si>
  <si>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</si>
  <si>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</si>
  <si>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</si>
  <si>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</si>
  <si>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</si>
  <si>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</si>
  <si>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</si>
  <si>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</si>
  <si>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</si>
  <si>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</si>
  <si>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</si>
  <si>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</si>
  <si>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</si>
  <si>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</si>
  <si>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</si>
  <si>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</si>
  <si>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</si>
  <si>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</si>
  <si>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</si>
  <si>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</si>
  <si>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</si>
  <si>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</si>
  <si>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</si>
  <si>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</si>
  <si>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</si>
  <si>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</si>
  <si>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</si>
  <si>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</si>
  <si>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</si>
  <si>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</si>
  <si>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</si>
  <si>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</si>
  <si>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</si>
  <si>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</si>
  <si>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</si>
  <si>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</si>
  <si>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</si>
  <si>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</si>
  <si>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</si>
  <si>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</si>
  <si>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</si>
  <si>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</si>
  <si>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</si>
  <si>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</si>
  <si>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</si>
  <si>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</si>
  <si>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</si>
  <si>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</si>
  <si>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</si>
  <si>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</si>
  <si>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</si>
  <si>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</si>
  <si>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</si>
  <si>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</si>
  <si>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</si>
  <si>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</si>
  <si>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</si>
  <si>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</si>
  <si>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</si>
  <si>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</si>
  <si>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</si>
  <si>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</si>
  <si>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</si>
  <si>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</si>
  <si>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</si>
  <si>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</si>
  <si>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</si>
  <si>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</si>
  <si>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</si>
  <si>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</si>
  <si>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</si>
  <si>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</si>
  <si>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</si>
  <si>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</si>
  <si>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</si>
  <si>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</si>
  <si>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</si>
  <si>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</si>
  <si>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</si>
  <si>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</si>
  <si>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</si>
  <si>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</si>
  <si>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</si>
  <si>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</si>
  <si>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</si>
  <si>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</si>
  <si>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</si>
  <si>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</si>
  <si>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</si>
  <si>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</si>
  <si>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</si>
  <si>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</si>
  <si>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</si>
  <si>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</si>
  <si>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</si>
  <si>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</si>
  <si>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</si>
  <si>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</si>
  <si>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</si>
  <si>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</si>
  <si>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</si>
  <si>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</si>
  <si>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</si>
  <si>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</si>
  <si>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</si>
  <si>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</si>
  <si>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</si>
  <si>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</si>
  <si>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</si>
  <si>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</si>
  <si>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</si>
  <si>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</si>
  <si>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</si>
  <si>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</si>
  <si>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</si>
  <si>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</si>
  <si>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</si>
  <si>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</si>
  <si>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</si>
  <si>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</si>
  <si>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</si>
  <si>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</si>
  <si>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</si>
  <si>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</si>
  <si>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</si>
  <si>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</si>
  <si>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</si>
  <si>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</si>
  <si>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</si>
  <si>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</si>
  <si>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</si>
  <si>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</si>
  <si>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</si>
  <si>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</si>
  <si>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</si>
  <si>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</si>
  <si>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</si>
  <si>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</si>
  <si>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</si>
  <si>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</si>
  <si>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</si>
  <si>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</si>
  <si>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</si>
  <si>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</si>
  <si>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</si>
  <si>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</si>
  <si>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</si>
  <si>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</si>
  <si>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</si>
  <si>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</si>
  <si>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</si>
  <si>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</si>
  <si>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</si>
  <si>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</si>
  <si>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</si>
  <si>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</si>
  <si>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</si>
  <si>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</si>
  <si>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</si>
  <si>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</si>
  <si>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</si>
  <si>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</si>
  <si>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</si>
  <si>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</si>
  <si>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</si>
  <si>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</si>
  <si>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</si>
  <si>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</si>
  <si>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</si>
  <si>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</si>
  <si>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</si>
  <si>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</si>
  <si>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</si>
  <si>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</si>
  <si>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</si>
  <si>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</si>
  <si>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</si>
  <si>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</si>
  <si>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</si>
  <si>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</si>
  <si>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</si>
  <si>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</si>
  <si>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</si>
  <si>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</si>
  <si>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</si>
  <si>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</si>
  <si>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</si>
  <si>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</si>
  <si>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</si>
  <si>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</si>
  <si>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</si>
  <si>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</si>
  <si>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</si>
  <si>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</si>
  <si>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</si>
  <si>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</si>
  <si>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</si>
  <si>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</si>
  <si>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</si>
  <si>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</si>
  <si>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</si>
  <si>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</si>
  <si>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</si>
  <si>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</si>
  <si>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</si>
  <si>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</si>
  <si>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</si>
  <si>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</si>
  <si>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</si>
  <si>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</si>
  <si>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</si>
  <si>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</si>
  <si>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</si>
  <si>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</si>
  <si>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</si>
  <si>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</si>
  <si>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</si>
  <si>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</si>
  <si>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</si>
  <si>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</si>
  <si>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</si>
  <si>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</si>
  <si>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</si>
  <si>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</si>
  <si>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</si>
  <si>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</si>
  <si>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</si>
  <si>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</si>
  <si>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</si>
  <si>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</si>
  <si>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</si>
  <si>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</si>
  <si>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</si>
  <si>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</si>
  <si>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</si>
  <si>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</si>
  <si>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</si>
  <si>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</si>
  <si>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</si>
  <si>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</si>
  <si>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</si>
  <si>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</si>
  <si>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</si>
  <si>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</si>
  <si>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</si>
  <si>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</si>
  <si>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</si>
  <si>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</si>
  <si>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</si>
  <si>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</si>
  <si>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</si>
  <si>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</si>
  <si>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</si>
  <si>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</si>
  <si>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</si>
  <si>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</si>
  <si>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</si>
  <si>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</si>
  <si>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</si>
  <si>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</si>
  <si>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</si>
  <si>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</si>
  <si>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</si>
  <si>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</si>
  <si>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</si>
  <si>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</si>
  <si>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</si>
  <si>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</si>
  <si>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</si>
  <si>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</si>
  <si>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</si>
  <si>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</si>
  <si>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</si>
  <si>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</si>
  <si>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</si>
  <si>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</si>
  <si>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</si>
  <si>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</si>
  <si>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</si>
  <si>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</si>
  <si>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</si>
  <si>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</si>
  <si>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</si>
  <si>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</si>
  <si>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</si>
  <si>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</si>
  <si>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</si>
  <si>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</si>
  <si>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</si>
  <si>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</si>
  <si>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</si>
  <si>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</si>
  <si>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</si>
  <si>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</si>
  <si>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</si>
  <si>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</si>
  <si>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</si>
  <si>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</si>
  <si>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</si>
  <si>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</si>
  <si>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</si>
  <si>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</si>
  <si>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</si>
  <si>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</si>
  <si>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</si>
  <si>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</si>
  <si>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</si>
  <si>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</si>
  <si>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</si>
  <si>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</si>
  <si>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</si>
  <si>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</si>
  <si>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</si>
  <si>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</si>
  <si>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</si>
  <si>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</si>
  <si>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</si>
  <si>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</si>
  <si>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</si>
  <si>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</si>
  <si>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</si>
  <si>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</si>
  <si>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</si>
  <si>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</si>
  <si>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</si>
  <si>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</si>
  <si>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</si>
  <si>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</si>
  <si>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</si>
  <si>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</si>
  <si>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</si>
  <si>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</si>
  <si>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</si>
  <si>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</si>
  <si>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</si>
  <si>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</si>
  <si>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</si>
  <si>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</si>
  <si>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</si>
  <si>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</si>
  <si>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</si>
  <si>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</si>
  <si>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</si>
  <si>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</si>
  <si>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</si>
  <si>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</si>
  <si>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</si>
  <si>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</si>
  <si>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</si>
  <si>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</si>
  <si>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</si>
  <si>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</si>
  <si>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</si>
  <si>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</si>
  <si>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</si>
  <si>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</si>
  <si>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</si>
  <si>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</si>
  <si>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</si>
  <si>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</si>
  <si>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</si>
  <si>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</si>
  <si>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</si>
  <si>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</si>
  <si>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</si>
  <si>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</si>
  <si>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</si>
  <si>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</si>
  <si>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</si>
  <si>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</si>
  <si>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</si>
  <si>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</si>
  <si>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</si>
  <si>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</si>
  <si>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</si>
  <si>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</si>
  <si>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</si>
  <si>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</si>
  <si>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</si>
  <si>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</si>
  <si>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</si>
  <si>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</si>
  <si>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</si>
  <si>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</si>
  <si>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</si>
  <si>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</si>
  <si>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</si>
  <si>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</si>
  <si>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</si>
  <si>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</si>
  <si>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</si>
  <si>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</si>
  <si>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</si>
  <si>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</si>
  <si>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</si>
  <si>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</si>
  <si>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</si>
  <si>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</si>
  <si>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</si>
  <si>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</si>
  <si>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</si>
  <si>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</si>
  <si>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</si>
  <si>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</si>
  <si>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</si>
  <si>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</si>
  <si>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</si>
  <si>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</si>
  <si>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</si>
  <si>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</si>
  <si>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</si>
  <si>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</si>
  <si>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</si>
  <si>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</si>
  <si>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</si>
  <si>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</si>
  <si>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</si>
  <si>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</si>
  <si>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</si>
  <si>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</si>
  <si>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</si>
  <si>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</si>
  <si>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</si>
  <si>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</si>
  <si>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</si>
  <si>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</si>
  <si>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</si>
  <si>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</si>
  <si>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</si>
  <si>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</si>
  <si>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</si>
  <si>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</si>
  <si>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</si>
  <si>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</si>
  <si>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</si>
  <si>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</si>
  <si>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</si>
  <si>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</si>
  <si>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</si>
  <si>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</si>
  <si>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</si>
  <si>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</si>
  <si>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</si>
  <si>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</si>
  <si>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</si>
  <si>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</si>
  <si>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</si>
  <si>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</si>
  <si>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</si>
  <si>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</si>
  <si>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</si>
  <si>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</si>
  <si>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</si>
  <si>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</si>
  <si>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</si>
  <si>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</si>
  <si>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</si>
  <si>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</si>
  <si>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</si>
  <si>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</si>
  <si>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</si>
  <si>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</si>
  <si>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</si>
  <si>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</si>
  <si>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</si>
  <si>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</si>
  <si>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</si>
  <si>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</si>
  <si>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</si>
  <si>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</si>
  <si>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</si>
  <si>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</si>
  <si>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</si>
  <si>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</si>
  <si>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</si>
  <si>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</si>
  <si>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</si>
  <si>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</si>
  <si>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</si>
  <si>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</si>
  <si>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</si>
  <si>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</si>
  <si>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</si>
  <si>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</si>
  <si>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</si>
  <si>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</si>
  <si>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</si>
  <si>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</si>
  <si>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</si>
  <si>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</si>
  <si>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</si>
  <si>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</si>
  <si>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</si>
  <si>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</si>
  <si>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</si>
  <si>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</si>
  <si>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</si>
  <si>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</si>
  <si>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</si>
  <si>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</si>
  <si>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</si>
  <si>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</si>
  <si>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</si>
  <si>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</si>
  <si>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</si>
  <si>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</si>
  <si>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</si>
  <si>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</si>
  <si>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</si>
  <si>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</si>
  <si>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</si>
  <si>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</si>
  <si>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</si>
  <si>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</si>
  <si>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</si>
  <si>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</si>
  <si>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</si>
  <si>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</si>
  <si>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</si>
  <si>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</si>
  <si>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</si>
  <si>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</si>
  <si>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</si>
  <si>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</si>
  <si>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</si>
  <si>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</si>
  <si>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</si>
  <si>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</si>
  <si>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</si>
  <si>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</si>
  <si>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</si>
  <si>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</si>
  <si>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</si>
  <si>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</si>
  <si>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</si>
  <si>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</si>
  <si>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</si>
  <si>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</si>
  <si>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</si>
  <si>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</si>
  <si>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</si>
  <si>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</si>
  <si>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</si>
  <si>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</si>
  <si>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</si>
  <si>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</si>
  <si>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</si>
  <si>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</si>
  <si>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</si>
  <si>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</si>
  <si>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</si>
  <si>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</si>
  <si>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</si>
  <si>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</si>
  <si>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</si>
  <si>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</si>
  <si>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</si>
  <si>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</si>
  <si>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</si>
  <si>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</si>
  <si>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</si>
  <si>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</si>
  <si>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</si>
  <si>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</si>
  <si>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</si>
  <si>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</si>
  <si>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</si>
  <si>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</si>
  <si>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</si>
  <si>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</si>
  <si>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</si>
  <si>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</si>
  <si>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</si>
  <si>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</si>
  <si>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</si>
  <si>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</si>
  <si>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</si>
  <si>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</si>
  <si>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</si>
  <si>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</si>
  <si>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</si>
  <si>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</si>
  <si>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</si>
  <si>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</si>
  <si>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</si>
  <si>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</si>
  <si>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</si>
  <si>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</si>
  <si>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</si>
  <si>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</si>
  <si>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</si>
  <si>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</si>
  <si>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</si>
  <si>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</si>
  <si>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</si>
  <si>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</si>
  <si>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</si>
  <si>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</si>
  <si>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</si>
  <si>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</si>
  <si>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</si>
  <si>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</si>
  <si>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</si>
  <si>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</si>
  <si>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</si>
  <si>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</si>
  <si>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</si>
  <si>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</si>
  <si>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</si>
  <si>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</si>
  <si>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</si>
  <si>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</si>
  <si>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</si>
  <si>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</si>
  <si>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</si>
  <si>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</si>
  <si>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</si>
  <si>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</si>
  <si>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</si>
  <si>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</si>
  <si>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</si>
  <si>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</si>
  <si>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</si>
  <si>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</si>
  <si>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</si>
  <si>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</si>
  <si>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</si>
  <si>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</si>
  <si>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</si>
  <si>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</si>
  <si>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</si>
  <si>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</si>
  <si>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</si>
  <si>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</si>
  <si>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</si>
  <si>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</si>
  <si>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</si>
  <si>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</si>
  <si>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</si>
  <si>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</si>
  <si>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</si>
  <si>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</si>
  <si>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</si>
  <si>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</si>
  <si>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</si>
  <si>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</si>
  <si>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</si>
  <si>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</si>
  <si>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</si>
  <si>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</si>
  <si>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</si>
  <si>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</si>
  <si>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</si>
  <si>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</si>
  <si>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</si>
  <si>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</si>
  <si>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</si>
  <si>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</si>
  <si>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</si>
  <si>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</si>
  <si>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</si>
  <si>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</si>
  <si>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</si>
  <si>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</si>
  <si>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</si>
  <si>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</si>
  <si>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</si>
  <si>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</si>
  <si>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</si>
  <si>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</si>
  <si>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</si>
  <si>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</si>
  <si>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</si>
  <si>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</si>
  <si>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</si>
  <si>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</si>
  <si>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</si>
  <si>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</si>
  <si>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</si>
  <si>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</si>
  <si>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</si>
  <si>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</si>
  <si>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</si>
  <si>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</si>
  <si>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</si>
  <si>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</si>
  <si>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</si>
  <si>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</si>
  <si>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</si>
  <si>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</si>
  <si>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</si>
  <si>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</si>
  <si>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</si>
  <si>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</si>
  <si>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</si>
  <si>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</si>
  <si>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</si>
  <si>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</si>
  <si>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</si>
  <si>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</si>
  <si>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</si>
  <si>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</si>
  <si>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</si>
  <si>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</si>
  <si>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</si>
  <si>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</si>
  <si>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</si>
  <si>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</si>
  <si>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</si>
  <si>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</si>
  <si>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</si>
  <si>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</si>
  <si>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</si>
  <si>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</si>
  <si>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</si>
  <si>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</si>
  <si>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</si>
  <si>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</si>
  <si>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</si>
  <si>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</si>
  <si>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</si>
  <si>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</si>
  <si>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</si>
  <si>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</si>
  <si>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</si>
  <si>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</si>
  <si>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</si>
  <si>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</si>
  <si>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</si>
  <si>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</si>
  <si>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</si>
  <si>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</si>
  <si>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</si>
  <si>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</si>
  <si>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</si>
  <si>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</si>
  <si>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</si>
  <si>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</si>
  <si>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</si>
  <si>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</si>
  <si>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</si>
  <si>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</si>
  <si>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</si>
  <si>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</si>
  <si>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</si>
  <si>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</si>
  <si>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</si>
  <si>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</si>
  <si>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</si>
  <si>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</si>
  <si>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</si>
  <si>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</si>
  <si>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</si>
  <si>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</si>
  <si>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</si>
  <si>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</si>
  <si>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</si>
  <si>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</si>
  <si>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</si>
  <si>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</si>
  <si>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</si>
  <si>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</si>
  <si>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</si>
  <si>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</si>
  <si>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</si>
  <si>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</si>
  <si>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</si>
  <si>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</si>
  <si>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</si>
  <si>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</si>
  <si>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</si>
  <si>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</si>
  <si>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</si>
  <si>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</si>
  <si>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</si>
  <si>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</si>
  <si>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</si>
  <si>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</si>
  <si>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</si>
  <si>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</si>
  <si>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</si>
  <si>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</si>
  <si>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</si>
  <si>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</si>
  <si>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</si>
  <si>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</si>
  <si>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</si>
  <si>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</si>
  <si>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</si>
  <si>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</si>
  <si>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</si>
  <si>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</si>
  <si>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</si>
  <si>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</si>
  <si>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</si>
  <si>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</si>
  <si>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</si>
  <si>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</si>
  <si>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</si>
  <si>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</si>
  <si>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</si>
  <si>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</si>
  <si>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</si>
  <si>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</si>
  <si>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</si>
  <si>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</si>
  <si>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</si>
  <si>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</si>
  <si>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</si>
  <si>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</si>
  <si>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</si>
  <si>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</si>
  <si>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</si>
  <si>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</si>
  <si>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</si>
  <si>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</si>
  <si>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</si>
  <si>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</si>
  <si>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</si>
  <si>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</si>
  <si>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</si>
  <si>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</si>
  <si>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</si>
  <si>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</si>
  <si>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</si>
  <si>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</si>
  <si>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</si>
  <si>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</si>
  <si>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</si>
  <si>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</si>
  <si>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</si>
  <si>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</si>
  <si>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</si>
  <si>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</si>
  <si>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</si>
  <si>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</si>
  <si>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</si>
  <si>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</si>
  <si>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</si>
  <si>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</si>
  <si>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</si>
  <si>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</si>
  <si>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</si>
  <si>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</si>
  <si>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</si>
  <si>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</si>
  <si>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</si>
  <si>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</si>
  <si>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</si>
  <si>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</si>
  <si>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</si>
  <si>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</si>
  <si>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</si>
  <si>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</si>
  <si>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</si>
  <si>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</si>
  <si>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</si>
  <si>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</si>
  <si>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</si>
  <si>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</si>
  <si>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</si>
  <si>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</si>
  <si>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</si>
  <si>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</si>
  <si>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</si>
  <si>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</si>
  <si>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</si>
  <si>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</si>
  <si>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</si>
  <si>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</si>
  <si>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</si>
  <si>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</si>
  <si>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</si>
  <si>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</si>
  <si>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</si>
  <si>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</si>
  <si>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</si>
  <si>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</si>
  <si>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</si>
  <si>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</si>
  <si>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</si>
  <si>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</si>
  <si>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</si>
  <si>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</si>
  <si>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</si>
  <si>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</si>
  <si>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</si>
  <si>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</si>
  <si>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</si>
  <si>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</si>
  <si>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</si>
  <si>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</si>
  <si>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</si>
  <si>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</si>
  <si>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</si>
  <si>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</si>
  <si>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</si>
  <si>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</si>
  <si>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</si>
  <si>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</si>
  <si>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</si>
  <si>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</si>
  <si>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</si>
  <si>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</si>
  <si>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</si>
  <si>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</si>
  <si>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</si>
  <si>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</si>
  <si>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</si>
  <si>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</si>
  <si>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</si>
  <si>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</si>
  <si>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</si>
  <si>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</si>
  <si>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</si>
  <si>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</si>
  <si>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</si>
  <si>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</si>
  <si>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</si>
  <si>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</si>
  <si>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</si>
  <si>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</si>
  <si>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</si>
  <si>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</si>
  <si>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</si>
  <si>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</si>
  <si>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</si>
  <si>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</si>
  <si>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</si>
  <si>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</si>
  <si>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</si>
  <si>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</si>
  <si>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</si>
  <si>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</si>
  <si>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</si>
  <si>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</si>
  <si>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</si>
  <si>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</si>
  <si>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</si>
  <si>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</si>
  <si>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</si>
  <si>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</si>
  <si>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</si>
  <si>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</si>
  <si>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</si>
  <si>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</si>
  <si>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</si>
  <si>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</si>
  <si>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</si>
  <si>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</si>
  <si>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</si>
  <si>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</si>
  <si>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</si>
  <si>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</si>
  <si>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</si>
  <si>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</si>
  <si>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</si>
  <si>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</si>
  <si>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</si>
  <si>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</si>
  <si>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</si>
  <si>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</si>
  <si>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</si>
  <si>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</si>
  <si>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</si>
  <si>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</si>
  <si>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</si>
  <si>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</si>
  <si>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</si>
  <si>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</si>
  <si>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</si>
  <si>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</si>
  <si>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</si>
  <si>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</si>
  <si>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</si>
  <si>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</si>
  <si>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</si>
  <si>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</si>
  <si>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</si>
  <si>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</si>
  <si>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</si>
  <si>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</si>
  <si>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</si>
  <si>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</si>
  <si>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</si>
  <si>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</si>
  <si>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</si>
  <si>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</si>
  <si>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</si>
  <si>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</si>
  <si>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</si>
  <si>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</si>
  <si>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</si>
  <si>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</si>
  <si>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</si>
  <si>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</si>
  <si>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</si>
  <si>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</si>
  <si>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</si>
  <si>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</si>
  <si>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</si>
  <si>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</si>
  <si>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</si>
  <si>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</si>
  <si>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</si>
  <si>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</si>
  <si>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</si>
  <si>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</si>
  <si>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</si>
  <si>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</si>
  <si>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</si>
  <si>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</si>
  <si>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</si>
  <si>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</si>
  <si>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</si>
  <si>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</si>
  <si>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</si>
  <si>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</si>
  <si>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</si>
  <si>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</si>
  <si>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</si>
  <si>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</si>
  <si>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</si>
  <si>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</si>
  <si>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</si>
  <si>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</si>
  <si>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</si>
  <si>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</si>
  <si>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</si>
  <si>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</si>
  <si>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</si>
  <si>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</si>
  <si>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</si>
  <si>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</si>
  <si>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</si>
  <si>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</si>
  <si>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</si>
  <si>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</si>
  <si>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</si>
  <si>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</si>
  <si>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</si>
  <si>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</si>
  <si>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</si>
  <si>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</si>
  <si>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</si>
  <si>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</si>
  <si>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</si>
  <si>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</si>
  <si>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</si>
  <si>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</si>
  <si>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</si>
  <si>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</si>
  <si>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</si>
  <si>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</si>
  <si>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</si>
  <si>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</si>
  <si>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</si>
  <si>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</si>
  <si>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</si>
  <si>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</si>
  <si>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</si>
  <si>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</si>
  <si>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</si>
  <si>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</si>
  <si>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</si>
  <si>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</si>
  <si>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</si>
  <si>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</si>
  <si>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</si>
  <si>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</si>
  <si>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</si>
  <si>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</si>
  <si>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</si>
  <si>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</si>
  <si>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</si>
  <si>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</si>
  <si>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</si>
  <si>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</si>
  <si>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</si>
  <si>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</si>
  <si>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</si>
  <si>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</si>
  <si>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</si>
  <si>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</si>
  <si>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</si>
  <si>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</si>
  <si>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</si>
  <si>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</si>
  <si>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</si>
  <si>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</si>
  <si>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</si>
  <si>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</si>
  <si>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</si>
  <si>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</si>
  <si>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</si>
  <si>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</si>
  <si>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</si>
  <si>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</si>
  <si>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</si>
  <si>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</si>
  <si>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</si>
  <si>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</si>
  <si>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</si>
  <si>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</si>
  <si>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</si>
  <si>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</si>
  <si>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</si>
  <si>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</si>
  <si>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</si>
  <si>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</si>
  <si>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</si>
  <si>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</si>
  <si>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</si>
  <si>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</si>
  <si>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</si>
  <si>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</si>
  <si>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</si>
  <si>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</si>
  <si>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</si>
  <si>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</si>
  <si>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</si>
  <si>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</si>
  <si>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</si>
  <si>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</si>
  <si>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</si>
  <si>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</si>
  <si>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</si>
  <si>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</si>
  <si>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</si>
  <si>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</si>
  <si>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</si>
  <si>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</si>
  <si>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</si>
  <si>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</si>
  <si>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</si>
  <si>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</si>
  <si>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</si>
  <si>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</si>
  <si>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</si>
  <si>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</si>
  <si>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</si>
  <si>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</si>
  <si>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</si>
  <si>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</si>
  <si>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</si>
  <si>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</si>
  <si>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</si>
  <si>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</si>
  <si>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</si>
  <si>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</si>
  <si>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</si>
  <si>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</si>
  <si>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</si>
  <si>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</si>
  <si>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</si>
  <si>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</si>
  <si>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</si>
  <si>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</si>
  <si>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</si>
  <si>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</si>
  <si>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</si>
  <si>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</si>
  <si>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</si>
  <si>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</si>
  <si>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</si>
  <si>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</si>
  <si>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</si>
  <si>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</si>
  <si>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</si>
  <si>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</si>
  <si>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</si>
  <si>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</si>
  <si>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</si>
  <si>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</si>
  <si>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</si>
  <si>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</si>
  <si>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</si>
  <si>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</si>
  <si>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</si>
  <si>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</si>
  <si>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</si>
  <si>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</si>
  <si>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</si>
  <si>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</si>
  <si>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</si>
  <si>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</si>
  <si>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</si>
  <si>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</si>
  <si>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</si>
  <si>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</si>
  <si>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</si>
  <si>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</si>
  <si>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</si>
  <si>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</si>
  <si>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</si>
  <si>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</si>
  <si>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</si>
  <si>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</si>
  <si>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</si>
  <si>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</si>
  <si>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</si>
  <si>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</si>
  <si>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</si>
  <si>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</si>
  <si>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</si>
  <si>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</si>
  <si>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</si>
  <si>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</si>
  <si>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</si>
  <si>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</si>
  <si>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</si>
  <si>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</si>
  <si>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</si>
  <si>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</si>
  <si>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</si>
  <si>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</si>
  <si>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</si>
  <si>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</si>
  <si>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</si>
  <si>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</si>
  <si>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</si>
  <si>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</si>
  <si>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</si>
  <si>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</si>
  <si>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</si>
  <si>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</si>
  <si>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</si>
  <si>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</si>
  <si>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</si>
  <si>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</si>
  <si>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</si>
  <si>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</si>
  <si>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</si>
  <si>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</si>
  <si>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</si>
  <si>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</si>
  <si>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</si>
  <si>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</si>
  <si>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</si>
  <si>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</si>
  <si>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</si>
  <si>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</si>
  <si>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</si>
  <si>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</si>
  <si>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</si>
  <si>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</si>
  <si>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</si>
  <si>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</si>
  <si>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</si>
  <si>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</si>
  <si>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</si>
  <si>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</si>
  <si>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</si>
  <si>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</si>
  <si>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</si>
  <si>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</si>
  <si>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</si>
  <si>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</si>
  <si>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</si>
  <si>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</si>
  <si>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</si>
  <si>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</si>
  <si>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</si>
  <si>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</si>
  <si>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</si>
  <si>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</si>
  <si>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</si>
  <si>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</si>
  <si>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</si>
  <si>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</si>
  <si>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</si>
  <si>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</si>
  <si>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</si>
  <si>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</si>
  <si>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</si>
  <si>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</si>
  <si>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</si>
  <si>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</si>
  <si>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</si>
  <si>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</si>
  <si>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</si>
  <si>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</si>
  <si>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</si>
  <si>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</si>
  <si>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</si>
  <si>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</si>
  <si>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</si>
  <si>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</si>
  <si>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</si>
  <si>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</si>
  <si>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</si>
  <si>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</si>
  <si>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</si>
  <si>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</si>
  <si>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</si>
  <si>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</si>
  <si>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</si>
  <si>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</si>
  <si>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</si>
  <si>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</si>
  <si>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</si>
  <si>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</si>
  <si>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</si>
  <si>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</si>
  <si>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</si>
  <si>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</si>
  <si>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</si>
  <si>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</si>
  <si>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</si>
  <si>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</si>
  <si>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</si>
  <si>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</si>
  <si>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</si>
  <si>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</si>
  <si>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</si>
  <si>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</si>
  <si>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</si>
  <si>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</si>
  <si>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</si>
  <si>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</si>
  <si>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</si>
  <si>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</si>
  <si>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</si>
  <si>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</si>
  <si>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</si>
  <si>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</si>
  <si>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</si>
  <si>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</si>
  <si>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</si>
  <si>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</si>
  <si>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</si>
  <si>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</si>
  <si>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</si>
  <si>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</si>
  <si>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</si>
  <si>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</si>
  <si>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</si>
  <si>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</si>
  <si>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</si>
  <si>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</si>
  <si>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</si>
  <si>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</si>
  <si>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</si>
  <si>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</si>
  <si>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</si>
  <si>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</si>
  <si>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</si>
  <si>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</si>
  <si>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</si>
  <si>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</si>
  <si>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</si>
  <si>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</si>
  <si>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</si>
  <si>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</si>
  <si>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</si>
  <si>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</si>
  <si>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</si>
  <si>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</si>
  <si>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</si>
  <si>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</si>
  <si>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</si>
  <si>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</si>
  <si>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</si>
  <si>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</si>
  <si>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</si>
  <si>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</si>
  <si>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</si>
  <si>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</si>
  <si>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</si>
  <si>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</si>
  <si>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</si>
  <si>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</si>
  <si>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</si>
  <si>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</si>
  <si>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</si>
  <si>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</si>
  <si>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</si>
  <si>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</si>
  <si>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</si>
  <si>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</si>
  <si>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</si>
  <si>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</si>
  <si>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</si>
  <si>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</si>
  <si>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</si>
  <si>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</si>
  <si>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</si>
  <si>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</si>
  <si>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</si>
  <si>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</si>
  <si>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</si>
  <si>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</si>
  <si>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</si>
  <si>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</si>
  <si>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</si>
  <si>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</si>
  <si>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</si>
  <si>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</si>
  <si>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</si>
  <si>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</si>
  <si>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</si>
  <si>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</si>
  <si>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</si>
  <si>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</si>
  <si>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</si>
  <si>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</si>
  <si>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</si>
  <si>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</si>
  <si>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</si>
  <si>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</si>
  <si>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</si>
  <si>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</si>
  <si>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</si>
  <si>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</si>
  <si>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</si>
  <si>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</si>
  <si>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</si>
  <si>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</si>
  <si>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</si>
  <si>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</si>
  <si>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</si>
  <si>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</si>
  <si>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</si>
  <si>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</si>
  <si>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</si>
  <si>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</si>
  <si>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</si>
  <si>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</si>
  <si>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</si>
  <si>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</si>
  <si>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</si>
  <si>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</si>
  <si>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</si>
  <si>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</si>
  <si>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</si>
  <si>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</si>
  <si>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</si>
  <si>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</si>
  <si>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</si>
  <si>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</si>
  <si>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</si>
  <si>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</si>
  <si>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</si>
  <si>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</si>
  <si>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</si>
  <si>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</si>
  <si>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</si>
  <si>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</si>
  <si>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</si>
  <si>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</si>
  <si>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</si>
  <si>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</si>
  <si>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</si>
  <si>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</si>
  <si>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</si>
  <si>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</si>
  <si>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</si>
  <si>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</si>
  <si>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</si>
  <si>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</si>
  <si>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</si>
  <si>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</si>
  <si>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</si>
  <si>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</si>
  <si>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</si>
  <si>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</si>
  <si>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</si>
  <si>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</si>
  <si>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</si>
  <si>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</si>
  <si>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</si>
  <si>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</si>
  <si>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</si>
  <si>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</si>
  <si>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</si>
  <si>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</si>
  <si>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</si>
  <si>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</si>
  <si>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</si>
  <si>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</si>
  <si>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</si>
  <si>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</si>
  <si>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</si>
  <si>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</si>
  <si>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</si>
  <si>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</si>
  <si>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</si>
  <si>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</si>
  <si>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</si>
  <si>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</si>
  <si>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</si>
  <si>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</si>
  <si>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</si>
  <si>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</si>
  <si>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</si>
  <si>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</si>
  <si>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</si>
  <si>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</si>
  <si>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</si>
  <si>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</si>
  <si>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</si>
  <si>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</si>
  <si>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</si>
  <si>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</si>
  <si>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</si>
  <si>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</si>
  <si>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</si>
  <si>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</si>
  <si>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</si>
  <si>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</si>
  <si>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</si>
  <si>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</si>
  <si>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</si>
  <si>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</si>
  <si>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</si>
  <si>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</si>
  <si>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</si>
  <si>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</si>
  <si>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</si>
  <si>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</si>
  <si>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</si>
  <si>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</si>
  <si>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</si>
  <si>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</si>
  <si>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</si>
  <si>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</si>
  <si>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</si>
  <si>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</si>
  <si>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</si>
  <si>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</si>
  <si>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</si>
  <si>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</si>
  <si>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</si>
  <si>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</si>
  <si>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</si>
  <si>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</si>
  <si>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</si>
  <si>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</si>
  <si>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</si>
  <si>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</si>
  <si>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</si>
  <si>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</si>
  <si>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</si>
  <si>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</si>
  <si>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</si>
  <si>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</si>
  <si>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</si>
  <si>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</si>
  <si>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</si>
  <si>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</si>
  <si>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</si>
  <si>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</si>
  <si>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</si>
  <si>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</si>
  <si>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</si>
  <si>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</si>
  <si>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</si>
  <si>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</si>
  <si>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</si>
  <si>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</si>
  <si>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</si>
  <si>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</si>
  <si>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</si>
  <si>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</si>
  <si>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</si>
  <si>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</si>
  <si>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</si>
  <si>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</si>
  <si>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</si>
  <si>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</si>
  <si>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</si>
  <si>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</si>
  <si>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</si>
  <si>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</si>
  <si>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</si>
  <si>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</si>
  <si>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</si>
  <si>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</si>
  <si>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</si>
  <si>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</si>
  <si>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</si>
  <si>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</si>
  <si>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</si>
  <si>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</si>
  <si>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</si>
  <si>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</si>
  <si>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</si>
  <si>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</si>
  <si>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</si>
  <si>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</si>
  <si>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</si>
  <si>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</si>
  <si>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</si>
  <si>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</si>
  <si>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</si>
  <si>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</si>
  <si>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</si>
  <si>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</si>
  <si>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</si>
  <si>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</si>
  <si>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</si>
  <si>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</si>
  <si>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</si>
  <si>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</si>
  <si>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</si>
  <si>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</si>
  <si>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</si>
  <si>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</si>
  <si>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</si>
  <si>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</si>
  <si>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</si>
  <si>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</si>
  <si>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</si>
  <si>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</si>
  <si>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</si>
  <si>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</si>
  <si>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</si>
  <si>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</si>
  <si>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</si>
  <si>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</si>
  <si>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</si>
  <si>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</si>
  <si>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</si>
  <si>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</si>
  <si>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</si>
  <si>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</si>
  <si>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</si>
  <si>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</si>
  <si>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</si>
  <si>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</si>
  <si>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</si>
  <si>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</si>
  <si>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</si>
  <si>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</si>
  <si>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</si>
  <si>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</si>
  <si>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</si>
  <si>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</si>
  <si>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</si>
  <si>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</si>
  <si>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</si>
  <si>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</si>
  <si>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</si>
  <si>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</si>
  <si>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</si>
  <si>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</si>
  <si>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</si>
  <si>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</si>
  <si>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</si>
  <si>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</si>
  <si>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</si>
  <si>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</si>
  <si>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</si>
  <si>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</si>
  <si>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</si>
  <si>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</si>
  <si>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</si>
  <si>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</si>
  <si>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</si>
  <si>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</si>
  <si>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</si>
  <si>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</si>
  <si>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</si>
  <si>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</si>
  <si>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</si>
  <si>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</si>
  <si>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</si>
  <si>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</si>
  <si>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</si>
  <si>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</si>
  <si>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</si>
  <si>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</si>
  <si>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</si>
  <si>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</si>
  <si>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</si>
  <si>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</si>
  <si>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</si>
  <si>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</si>
  <si>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</si>
  <si>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</si>
  <si>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</si>
  <si>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</si>
  <si>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</si>
  <si>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</si>
  <si>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</si>
  <si>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</si>
  <si>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</si>
  <si>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</si>
  <si>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</si>
  <si>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</si>
  <si>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</si>
  <si>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</si>
  <si>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</si>
  <si>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</si>
  <si>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</si>
  <si>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</si>
  <si>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</si>
  <si>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</si>
  <si>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</si>
  <si>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</si>
  <si>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</si>
  <si>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</si>
  <si>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</si>
  <si>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</si>
  <si>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</si>
  <si>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</si>
  <si>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</si>
  <si>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</si>
  <si>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</si>
  <si>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</si>
  <si>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</si>
  <si>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</si>
  <si>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</si>
  <si>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</si>
  <si>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</si>
  <si>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</si>
  <si>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</si>
  <si>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</si>
  <si>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</si>
  <si>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</si>
  <si>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</si>
  <si>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</si>
  <si>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</si>
  <si>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</si>
  <si>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</si>
  <si>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</si>
  <si>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</si>
  <si>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</si>
  <si>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</si>
  <si>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</si>
  <si>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</si>
  <si>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</si>
  <si>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</si>
  <si>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</si>
  <si>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</si>
  <si>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</si>
  <si>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</si>
  <si>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</si>
  <si>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</si>
  <si>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</si>
  <si>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</si>
  <si>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</si>
  <si>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</si>
  <si>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</si>
  <si>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</si>
  <si>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</si>
  <si>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</si>
  <si>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</si>
  <si>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</si>
  <si>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</si>
  <si>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</si>
  <si>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</si>
  <si>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</si>
  <si>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</si>
  <si>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</si>
  <si>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</si>
  <si>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</si>
  <si>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</si>
  <si>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</si>
  <si>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</si>
  <si>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</si>
  <si>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</si>
  <si>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</si>
  <si>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</si>
  <si>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</si>
  <si>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</si>
  <si>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</si>
  <si>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</si>
  <si>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</si>
  <si>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</si>
  <si>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</si>
  <si>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</si>
  <si>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</si>
  <si>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</si>
  <si>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</si>
  <si>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</si>
  <si>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</si>
  <si>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</si>
  <si>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</si>
  <si>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</si>
  <si>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</si>
  <si>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</si>
  <si>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</si>
  <si>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</si>
  <si>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</si>
  <si>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</si>
  <si>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</si>
  <si>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</si>
  <si>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</si>
  <si>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</si>
  <si>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</si>
  <si>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</si>
  <si>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</si>
  <si>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</si>
  <si>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</si>
  <si>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</si>
  <si>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</si>
  <si>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</si>
  <si>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</si>
  <si>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</si>
  <si>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</si>
  <si>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</si>
  <si>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</si>
  <si>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</si>
  <si>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</si>
  <si>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</si>
  <si>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</si>
  <si>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</si>
  <si>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</si>
  <si>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</si>
  <si>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</si>
  <si>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</si>
  <si>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</si>
  <si>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</si>
  <si>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</si>
  <si>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</si>
  <si>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</si>
  <si>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</si>
  <si>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</si>
  <si>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</si>
  <si>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</si>
  <si>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</si>
  <si>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</si>
  <si>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</si>
  <si>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</si>
  <si>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</si>
  <si>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</si>
  <si>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</si>
  <si>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</si>
  <si>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</si>
  <si>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</si>
  <si>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</si>
  <si>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</si>
  <si>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</si>
  <si>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</si>
  <si>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</si>
  <si>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</si>
  <si>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</si>
  <si>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</si>
  <si>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</si>
  <si>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</si>
  <si>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</si>
  <si>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</si>
  <si>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</si>
  <si>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</si>
  <si>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</si>
  <si>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</si>
  <si>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</si>
  <si>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</si>
  <si>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</si>
  <si>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</si>
  <si>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</si>
  <si>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</si>
  <si>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</si>
  <si>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</si>
  <si>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</si>
  <si>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</si>
  <si>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</si>
  <si>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</si>
  <si>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</si>
  <si>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</si>
  <si>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</si>
  <si>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</si>
  <si>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</si>
  <si>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</si>
  <si>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</si>
  <si>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</si>
  <si>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</si>
  <si>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</si>
  <si>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</si>
  <si>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</si>
  <si>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</si>
  <si>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</si>
  <si>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</si>
  <si>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</si>
  <si>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</si>
  <si>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</si>
  <si>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</si>
  <si>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</si>
  <si>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</si>
  <si>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</si>
  <si>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</si>
  <si>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</si>
  <si>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</si>
  <si>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</si>
  <si>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</si>
  <si>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</si>
  <si>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</si>
  <si>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</si>
  <si>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</si>
  <si>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</si>
  <si>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</si>
  <si>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</si>
  <si>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</si>
  <si>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</si>
  <si>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</si>
  <si>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</si>
  <si>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</si>
  <si>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</si>
  <si>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</si>
  <si>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</si>
  <si>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</si>
  <si>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</si>
  <si>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</si>
  <si>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</si>
  <si>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</si>
  <si>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</si>
  <si>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</si>
  <si>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</si>
  <si>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</si>
  <si>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</si>
  <si>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</si>
  <si>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</si>
  <si>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</si>
  <si>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</si>
  <si>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</si>
  <si>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</si>
  <si>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</si>
  <si>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</si>
  <si>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</si>
  <si>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</si>
  <si>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</si>
  <si>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</si>
  <si>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</si>
  <si>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</si>
  <si>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</si>
  <si>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</si>
  <si>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</si>
  <si>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</si>
  <si>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</si>
  <si>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</si>
  <si>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</si>
  <si>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</si>
  <si>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</si>
  <si>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</si>
  <si>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</si>
  <si>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</si>
  <si>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</si>
  <si>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</si>
  <si>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</si>
  <si>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</si>
  <si>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</si>
  <si>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</si>
  <si>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</si>
  <si>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</si>
  <si>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</si>
  <si>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</si>
  <si>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</si>
  <si>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</si>
  <si>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</si>
  <si>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</si>
  <si>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</si>
  <si>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</si>
  <si>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</si>
  <si>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</si>
  <si>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</si>
  <si>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</si>
  <si>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</si>
  <si>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</si>
  <si>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</si>
  <si>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</si>
  <si>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</si>
  <si>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</si>
  <si>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</si>
  <si>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</si>
  <si>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</si>
  <si>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</si>
  <si>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</si>
  <si>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</si>
  <si>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</si>
  <si>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</si>
  <si>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</si>
  <si>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</si>
  <si>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</si>
  <si>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</si>
  <si>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</si>
  <si>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</si>
  <si>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</si>
  <si>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</si>
  <si>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</si>
  <si>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</si>
  <si>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</si>
  <si>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</si>
  <si>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</si>
  <si>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</si>
  <si>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</si>
  <si>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</si>
  <si>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</si>
  <si>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</si>
  <si>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</si>
  <si>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</si>
  <si>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</si>
  <si>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</si>
  <si>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</si>
  <si>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</si>
  <si>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</si>
  <si>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</si>
  <si>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</si>
  <si>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</si>
  <si>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</si>
  <si>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</si>
  <si>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</si>
  <si>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</si>
  <si>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</si>
  <si>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</si>
  <si>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</si>
  <si>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</si>
  <si>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</si>
  <si>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</si>
  <si>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</si>
  <si>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</si>
  <si>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</si>
  <si>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</si>
  <si>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</si>
  <si>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</si>
  <si>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</si>
  <si>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</si>
  <si>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</si>
  <si>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</si>
  <si>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</si>
  <si>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</si>
  <si>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</si>
  <si>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</si>
  <si>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</si>
  <si>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</si>
  <si>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</si>
  <si>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</si>
  <si>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</si>
  <si>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</si>
  <si>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</si>
  <si>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</si>
  <si>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</si>
  <si>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</si>
  <si>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</si>
  <si>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</si>
  <si>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</si>
  <si>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</si>
  <si>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</si>
  <si>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</si>
  <si>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</si>
  <si>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</si>
  <si>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</si>
  <si>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</si>
  <si>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</si>
  <si>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</si>
  <si>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</si>
  <si>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</si>
  <si>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</si>
  <si>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</si>
  <si>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</si>
  <si>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</si>
  <si>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</si>
  <si>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</si>
  <si>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</si>
  <si>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</si>
  <si>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</si>
  <si>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</si>
  <si>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</si>
  <si>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</si>
  <si>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</si>
  <si>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</si>
  <si>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</si>
  <si>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</si>
  <si>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</si>
  <si>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</si>
  <si>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</si>
  <si>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</si>
  <si>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</si>
  <si>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</si>
  <si>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</si>
  <si>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</si>
  <si>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</si>
  <si>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</si>
  <si>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</si>
  <si>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</si>
  <si>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</si>
  <si>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</si>
  <si>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</si>
  <si>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</si>
  <si>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</si>
  <si>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</si>
  <si>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</si>
  <si>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</si>
  <si>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</si>
  <si>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</si>
  <si>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</si>
  <si>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</si>
  <si>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</si>
  <si>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</si>
  <si>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</si>
  <si>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</si>
  <si>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</si>
  <si>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</si>
  <si>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</si>
  <si>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</si>
  <si>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</si>
  <si>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</si>
  <si>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</si>
  <si>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</si>
  <si>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</si>
  <si>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</si>
  <si>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</si>
  <si>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</si>
  <si>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</si>
  <si>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</si>
  <si>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</si>
  <si>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</si>
  <si>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</si>
  <si>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</si>
  <si>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</si>
  <si>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</si>
  <si>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</si>
  <si>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</si>
  <si>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</si>
  <si>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</si>
  <si>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</si>
  <si>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</si>
  <si>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</si>
  <si>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</si>
  <si>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</si>
  <si>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</si>
  <si>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</si>
  <si>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</si>
  <si>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</si>
  <si>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</si>
  <si>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</si>
  <si>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</si>
  <si>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</si>
  <si>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</si>
  <si>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</si>
  <si>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</si>
  <si>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</si>
  <si>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</si>
  <si>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</si>
  <si>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</si>
  <si>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</si>
  <si>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</si>
  <si>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</si>
  <si>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</si>
  <si>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</si>
  <si>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</si>
  <si>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</si>
  <si>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</si>
  <si>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</si>
  <si>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</si>
  <si>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</si>
  <si>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</si>
  <si>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</si>
  <si>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</si>
  <si>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</si>
  <si>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</si>
  <si>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</si>
  <si>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</si>
  <si>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</si>
  <si>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</si>
  <si>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</si>
  <si>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</si>
  <si>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</si>
  <si>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</si>
  <si>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</si>
  <si>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</si>
  <si>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</si>
  <si>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</si>
  <si>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</si>
  <si>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</si>
  <si>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</si>
  <si>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</si>
  <si>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</si>
  <si>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</si>
  <si>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</si>
  <si>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</si>
  <si>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</si>
  <si>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</si>
  <si>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</si>
  <si>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</si>
  <si>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</si>
  <si>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</si>
  <si>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</si>
  <si>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</si>
  <si>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</si>
  <si>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</si>
  <si>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</si>
  <si>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</si>
  <si>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</si>
  <si>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</si>
  <si>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</si>
  <si>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</si>
  <si>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</si>
  <si>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</si>
  <si>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</si>
  <si>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</si>
  <si>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</si>
  <si>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</si>
  <si>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</si>
  <si>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</si>
  <si>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</si>
  <si>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</si>
  <si>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</si>
  <si>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</si>
  <si>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</si>
  <si>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</si>
  <si>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</si>
  <si>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</si>
  <si>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</si>
  <si>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</si>
  <si>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</si>
  <si>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</si>
  <si>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</si>
  <si>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</si>
  <si>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</si>
  <si>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</si>
  <si>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</si>
  <si>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</si>
  <si>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</si>
  <si>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</si>
  <si>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</si>
  <si>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</si>
  <si>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</si>
  <si>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</si>
  <si>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</si>
  <si>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</si>
  <si>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</si>
  <si>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</si>
  <si>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</si>
  <si>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</si>
  <si>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</si>
  <si>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</si>
  <si>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</si>
  <si>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</si>
  <si>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</si>
  <si>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</si>
  <si>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</si>
  <si>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</si>
  <si>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</si>
  <si>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</si>
  <si>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</si>
  <si>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</si>
  <si>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</si>
  <si>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</si>
  <si>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</si>
  <si>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</si>
  <si>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</si>
  <si>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</si>
  <si>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</si>
  <si>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</si>
  <si>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</si>
  <si>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</si>
  <si>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</si>
  <si>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</si>
  <si>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</si>
  <si>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</si>
  <si>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</si>
  <si>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</si>
  <si>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</si>
  <si>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</si>
  <si>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</si>
  <si>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</si>
  <si>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</si>
  <si>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</si>
  <si>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</si>
  <si>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</si>
  <si>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</si>
  <si>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</si>
  <si>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</si>
  <si>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</si>
  <si>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</si>
  <si>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</si>
  <si>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</si>
  <si>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</si>
  <si>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</si>
  <si>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</si>
  <si>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</si>
  <si>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</si>
  <si>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</si>
  <si>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</si>
  <si>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</si>
  <si>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</si>
  <si>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</si>
  <si>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</si>
  <si>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</si>
  <si>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</si>
  <si>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</si>
  <si>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</si>
  <si>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</si>
  <si>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</si>
  <si>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</si>
  <si>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</si>
  <si>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</si>
  <si>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</si>
  <si>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</si>
  <si>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</si>
  <si>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</si>
  <si>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</si>
  <si>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</si>
  <si>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</si>
  <si>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</si>
  <si>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</si>
  <si>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</si>
  <si>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</si>
  <si>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</si>
  <si>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</si>
  <si>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</si>
  <si>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</si>
  <si>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</si>
  <si>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</si>
  <si>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</si>
  <si>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</si>
  <si>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</si>
  <si>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</si>
  <si>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</si>
  <si>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</si>
  <si>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</si>
  <si>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</si>
  <si>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</si>
  <si>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</si>
  <si>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</si>
  <si>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</si>
  <si>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</si>
  <si>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</si>
  <si>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</si>
  <si>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</si>
  <si>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</si>
  <si>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</si>
  <si>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</si>
  <si>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</si>
  <si>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</si>
  <si>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</si>
  <si>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</si>
  <si>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</si>
  <si>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</si>
  <si>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</si>
  <si>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</si>
  <si>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</si>
  <si>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</si>
  <si>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</si>
  <si>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</si>
  <si>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</si>
  <si>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</si>
  <si>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</si>
  <si>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</si>
  <si>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</si>
  <si>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</si>
  <si>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</si>
  <si>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</si>
  <si>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</si>
  <si>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</si>
  <si>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</si>
  <si>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</si>
  <si>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</si>
  <si>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</si>
  <si>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</si>
  <si>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</si>
  <si>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</si>
  <si>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</si>
  <si>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</si>
  <si>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</si>
  <si>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</si>
  <si>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</si>
  <si>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</si>
  <si>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</si>
  <si>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</si>
  <si>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</si>
  <si>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</si>
  <si>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</si>
  <si>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</si>
  <si>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</si>
  <si>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</si>
  <si>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</si>
  <si>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</si>
  <si>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</si>
  <si>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</si>
  <si>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</si>
  <si>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</si>
  <si>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</si>
  <si>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</si>
  <si>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</si>
  <si>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</si>
  <si>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</si>
  <si>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</si>
  <si>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</si>
  <si>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</si>
  <si>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</si>
  <si>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</si>
  <si>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</si>
  <si>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</si>
  <si>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</si>
  <si>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</si>
  <si>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</si>
  <si>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</si>
  <si>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</si>
  <si>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</si>
  <si>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</si>
  <si>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</si>
  <si>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</si>
  <si>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</si>
  <si>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</si>
  <si>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</si>
  <si>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</si>
  <si>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</si>
  <si>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</si>
  <si>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</si>
  <si>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</si>
  <si>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</si>
  <si>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</si>
  <si>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</si>
  <si>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</si>
  <si>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</si>
  <si>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</si>
  <si>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</si>
  <si>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</si>
  <si>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</si>
  <si>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</si>
  <si>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</si>
  <si>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</si>
  <si>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</si>
  <si>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</si>
  <si>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</si>
  <si>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</si>
  <si>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</si>
  <si>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</si>
  <si>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</si>
  <si>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</si>
  <si>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</si>
  <si>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</si>
  <si>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</si>
  <si>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</si>
  <si>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</si>
  <si>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</si>
  <si>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</si>
  <si>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</si>
  <si>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</si>
  <si>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</si>
  <si>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</si>
  <si>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</si>
  <si>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</si>
  <si>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</si>
  <si>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</si>
  <si>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</si>
  <si>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</si>
  <si>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</si>
  <si>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</si>
  <si>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</si>
  <si>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</si>
  <si>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</si>
  <si>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</si>
  <si>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</si>
  <si>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</si>
  <si>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</si>
  <si>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</si>
  <si>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</si>
  <si>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</si>
  <si>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</si>
  <si>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</si>
  <si>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</si>
  <si>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</si>
  <si>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</si>
  <si>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</si>
  <si>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</si>
  <si>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</si>
  <si>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</si>
  <si>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</si>
  <si>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</si>
  <si>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</si>
  <si>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</si>
  <si>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</si>
  <si>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</si>
  <si>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</si>
  <si>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</si>
  <si>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</si>
  <si>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</si>
  <si>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</si>
  <si>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</si>
  <si>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</si>
  <si>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</si>
  <si>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</si>
  <si>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</si>
  <si>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</si>
  <si>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</si>
  <si>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</si>
  <si>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</si>
  <si>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</si>
  <si>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</si>
  <si>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</si>
  <si>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</si>
  <si>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</si>
  <si>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</si>
  <si>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</si>
  <si>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</si>
  <si>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</si>
  <si>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</si>
  <si>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</si>
  <si>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</si>
  <si>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</si>
  <si>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</si>
  <si>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</si>
  <si>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</si>
  <si>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</si>
  <si>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</si>
  <si>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</si>
  <si>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</si>
  <si>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</si>
  <si>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</si>
  <si>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</si>
  <si>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</si>
  <si>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</si>
  <si>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</si>
  <si>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</si>
  <si>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</si>
  <si>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</si>
  <si>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</si>
  <si>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</si>
  <si>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</si>
  <si>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</si>
  <si>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</si>
  <si>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</si>
  <si>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</si>
  <si>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</si>
  <si>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</si>
  <si>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</si>
  <si>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</si>
  <si>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</si>
  <si>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</si>
  <si>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</si>
  <si>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</si>
  <si>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</si>
  <si>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</si>
  <si>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</si>
  <si>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</si>
  <si>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</si>
  <si>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</si>
  <si>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</si>
  <si>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</si>
  <si>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</si>
  <si>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</si>
  <si>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</si>
  <si>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</si>
  <si>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</si>
  <si>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</si>
  <si>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</si>
  <si>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</si>
  <si>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</si>
  <si>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</si>
  <si>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</si>
  <si>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</si>
  <si>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</si>
  <si>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</si>
  <si>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</si>
  <si>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</si>
  <si>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</si>
  <si>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</si>
  <si>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</si>
  <si>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</si>
  <si>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</si>
  <si>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</si>
  <si>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</si>
  <si>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</si>
  <si>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</si>
  <si>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</si>
  <si>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</si>
  <si>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</si>
  <si>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</si>
  <si>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</si>
  <si>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</si>
  <si>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</si>
  <si>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</si>
  <si>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</si>
  <si>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</si>
  <si>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</si>
  <si>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</si>
  <si>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</si>
  <si>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</si>
  <si>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</si>
  <si>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</si>
  <si>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</si>
  <si>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</si>
  <si>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</si>
  <si>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</si>
  <si>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</si>
  <si>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</si>
  <si>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</si>
  <si>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</si>
  <si>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</si>
  <si>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</si>
  <si>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</si>
  <si>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</si>
  <si>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</si>
  <si>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</si>
  <si>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</si>
  <si>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</si>
  <si>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</si>
  <si>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</si>
  <si>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</si>
  <si>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</si>
  <si>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</si>
  <si>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</si>
  <si>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</si>
  <si>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</si>
  <si>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</si>
  <si>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</si>
  <si>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</si>
  <si>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</si>
  <si>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</si>
  <si>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</si>
  <si>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</si>
  <si>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</si>
  <si>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</si>
  <si>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</si>
  <si>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</si>
  <si>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</si>
  <si>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</si>
  <si>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</si>
  <si>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</si>
  <si>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</si>
  <si>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</si>
  <si>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</si>
  <si>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</si>
  <si>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</si>
  <si>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</si>
  <si>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</si>
  <si>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</si>
  <si>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</si>
  <si>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</si>
  <si>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</si>
  <si>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</si>
  <si>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</si>
  <si>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</si>
  <si>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</si>
  <si>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</si>
  <si>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</si>
  <si>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</si>
  <si>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</si>
  <si>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</si>
  <si>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</si>
  <si>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</si>
  <si>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</si>
  <si>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</si>
  <si>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</si>
  <si>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</si>
  <si>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</si>
  <si>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</si>
  <si>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</si>
  <si>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</si>
  <si>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</si>
  <si>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</si>
  <si>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</si>
  <si>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</si>
  <si>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</si>
  <si>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</si>
  <si>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</si>
  <si>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</si>
  <si>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</si>
  <si>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</si>
  <si>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</si>
  <si>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</si>
  <si>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</si>
  <si>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</si>
  <si>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</si>
  <si>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</si>
  <si>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</si>
  <si>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</si>
  <si>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</si>
  <si>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</si>
  <si>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</si>
  <si>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</si>
  <si>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</si>
  <si>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</si>
  <si>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</si>
  <si>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</si>
  <si>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</si>
  <si>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</si>
  <si>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</si>
  <si>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</si>
  <si>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</si>
  <si>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</si>
  <si>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</si>
  <si>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</si>
  <si>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</si>
  <si>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</si>
  <si>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</si>
  <si>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</si>
  <si>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</si>
  <si>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</si>
  <si>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</si>
  <si>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</si>
  <si>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</si>
  <si>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</si>
  <si>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</si>
  <si>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</si>
  <si>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</si>
  <si>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</si>
  <si>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</si>
  <si>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</si>
  <si>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</si>
  <si>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</si>
  <si>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</si>
  <si>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</si>
  <si>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</si>
  <si>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</si>
  <si>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</si>
  <si>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</si>
  <si>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</si>
  <si>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</si>
  <si>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</si>
  <si>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</si>
  <si>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</si>
  <si>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</si>
  <si>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</si>
  <si>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</si>
  <si>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</si>
  <si>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</si>
  <si>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</si>
  <si>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</si>
  <si>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</si>
  <si>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</si>
  <si>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</si>
  <si>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</si>
  <si>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</si>
  <si>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</si>
  <si>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</si>
  <si>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</si>
  <si>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</si>
  <si>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</si>
  <si>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</si>
  <si>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</si>
  <si>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</si>
  <si>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</si>
  <si>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</si>
  <si>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</si>
  <si>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</si>
  <si>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</si>
  <si>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</si>
  <si>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</si>
  <si>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</si>
  <si>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</si>
  <si>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</si>
  <si>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</si>
  <si>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</si>
  <si>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</si>
  <si>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</si>
  <si>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</si>
  <si>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</si>
  <si>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</si>
  <si>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</si>
  <si>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</si>
  <si>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</si>
  <si>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</si>
  <si>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</si>
  <si>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</si>
  <si>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</si>
  <si>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</si>
  <si>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</si>
  <si>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</si>
  <si>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</si>
  <si>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</si>
  <si>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</si>
  <si>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</si>
  <si>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</si>
  <si>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</si>
  <si>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</si>
  <si>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</si>
  <si>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</si>
  <si>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</si>
  <si>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</si>
  <si>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</si>
  <si>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</si>
  <si>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</si>
  <si>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</si>
  <si>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</si>
  <si>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</si>
  <si>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</si>
  <si>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</si>
  <si>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</si>
  <si>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</si>
  <si>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</si>
  <si>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</si>
  <si>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</si>
  <si>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</si>
  <si>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</si>
  <si>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</si>
  <si>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</si>
  <si>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</si>
  <si>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</si>
  <si>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</si>
  <si>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</si>
  <si>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</si>
  <si>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</si>
  <si>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</si>
  <si>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</si>
  <si>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</si>
  <si>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</si>
  <si>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</si>
  <si>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</si>
  <si>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</si>
  <si>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</si>
  <si>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</si>
  <si>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</si>
  <si>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</si>
  <si>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</si>
  <si>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</si>
  <si>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</si>
  <si>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</si>
  <si>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</si>
  <si>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</si>
  <si>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</si>
  <si>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</si>
  <si>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</si>
  <si>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</si>
  <si>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</si>
  <si>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</si>
  <si>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</si>
  <si>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</si>
  <si>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</si>
  <si>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</si>
  <si>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</si>
  <si>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</si>
  <si>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</si>
  <si>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</si>
  <si>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</si>
  <si>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</si>
  <si>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</si>
  <si>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</si>
  <si>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</si>
  <si>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</si>
  <si>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</si>
  <si>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</si>
  <si>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</si>
  <si>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</si>
  <si>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</si>
  <si>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</si>
  <si>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</si>
  <si>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</si>
  <si>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</si>
  <si>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</si>
  <si>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</si>
  <si>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</si>
  <si>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</si>
  <si>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</si>
  <si>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</si>
  <si>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</si>
  <si>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</si>
  <si>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</si>
  <si>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</si>
  <si>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</si>
  <si>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</si>
  <si>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</si>
  <si>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</si>
  <si>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</si>
  <si>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</si>
  <si>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</si>
  <si>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</si>
  <si>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</si>
  <si>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</si>
  <si>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</si>
  <si>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</si>
  <si>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</si>
  <si>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</si>
  <si>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</si>
  <si>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</si>
  <si>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</si>
  <si>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</si>
  <si>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</si>
  <si>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</si>
  <si>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</si>
  <si>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</si>
  <si>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</si>
  <si>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</si>
  <si>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</si>
  <si>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</si>
  <si>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</si>
  <si>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</si>
  <si>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</si>
  <si>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</si>
  <si>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</si>
  <si>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</si>
  <si>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</si>
  <si>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</si>
  <si>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</si>
  <si>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</si>
  <si>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</si>
  <si>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</si>
  <si>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</si>
  <si>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</si>
  <si>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</si>
  <si>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</si>
  <si>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</si>
  <si>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</si>
  <si>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</si>
  <si>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</si>
  <si>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</si>
  <si>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</si>
  <si>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</si>
  <si>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</si>
  <si>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</si>
  <si>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</si>
  <si>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</si>
  <si>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</si>
  <si>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</si>
  <si>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</si>
  <si>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</si>
  <si>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</si>
  <si>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</si>
  <si>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</si>
  <si>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</si>
  <si>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</si>
  <si>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</si>
  <si>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</si>
  <si>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</si>
  <si>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</si>
  <si>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</si>
  <si>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</si>
  <si>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</si>
  <si>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</si>
  <si>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</si>
  <si>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</si>
  <si>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</si>
  <si>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</si>
  <si>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</si>
  <si>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</si>
  <si>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</si>
  <si>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</si>
  <si>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</si>
  <si>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</si>
  <si>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</si>
  <si>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</si>
  <si>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</si>
  <si>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</si>
  <si>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</si>
  <si>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</si>
  <si>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</si>
  <si>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</si>
  <si>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</si>
  <si>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</si>
  <si>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</si>
  <si>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</si>
  <si>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</si>
  <si>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</si>
  <si>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</si>
  <si>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</si>
  <si>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</si>
  <si>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</si>
  <si>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</si>
  <si>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</si>
  <si>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</si>
  <si>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</si>
  <si>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</si>
  <si>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</si>
  <si>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</si>
  <si>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</si>
  <si>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</si>
  <si>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</si>
  <si>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</si>
  <si>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</si>
  <si>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</si>
  <si>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</si>
  <si>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</si>
  <si>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</si>
  <si>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</si>
  <si>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</si>
  <si>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</si>
  <si>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</si>
  <si>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</si>
  <si>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</si>
  <si>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</si>
  <si>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</si>
  <si>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</si>
  <si>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</si>
  <si>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</si>
  <si>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</si>
  <si>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</si>
  <si>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</si>
  <si>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</si>
  <si>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</si>
  <si>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</si>
  <si>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</si>
  <si>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</si>
  <si>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</si>
  <si>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</si>
  <si>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</si>
  <si>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</si>
  <si>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</si>
  <si>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</si>
  <si>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</si>
  <si>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</si>
  <si>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</si>
  <si>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</si>
  <si>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</si>
  <si>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</si>
  <si>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</si>
  <si>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</si>
  <si>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</si>
  <si>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</si>
  <si>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</si>
  <si>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</si>
  <si>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</si>
  <si>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</si>
  <si>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</si>
  <si>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</si>
  <si>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</si>
  <si>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</si>
  <si>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</si>
  <si>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</si>
  <si>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</si>
  <si>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</si>
  <si>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</si>
  <si>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</si>
  <si>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</si>
  <si>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</si>
  <si>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</si>
  <si>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</si>
  <si>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</si>
  <si>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</si>
  <si>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</si>
  <si>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</si>
  <si>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</si>
  <si>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</si>
  <si>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</si>
  <si>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</si>
  <si>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</si>
  <si>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</si>
  <si>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</si>
  <si>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</si>
  <si>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</si>
  <si>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</si>
  <si>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</si>
  <si>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</si>
  <si>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</si>
  <si>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</si>
  <si>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</si>
  <si>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</si>
  <si>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</si>
  <si>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</si>
  <si>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</si>
  <si>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</si>
  <si>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</si>
  <si>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</si>
  <si>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</si>
  <si>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</si>
  <si>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</si>
  <si>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</si>
  <si>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</si>
  <si>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</si>
  <si>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</si>
  <si>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</si>
  <si>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</si>
  <si>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</si>
  <si>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</si>
  <si>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</si>
  <si>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</si>
  <si>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</si>
  <si>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</si>
  <si>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</si>
  <si>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</si>
  <si>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</si>
  <si>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</si>
  <si>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</si>
  <si>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</si>
  <si>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</si>
  <si>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</si>
  <si>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</si>
  <si>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</si>
  <si>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</si>
  <si>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</si>
  <si>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</si>
  <si>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</si>
  <si>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</si>
  <si>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</si>
  <si>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</si>
  <si>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</si>
  <si>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</si>
  <si>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</si>
  <si>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</si>
  <si>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</si>
  <si>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</si>
  <si>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</si>
  <si>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</si>
  <si>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</si>
  <si>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</si>
  <si>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</si>
  <si>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</si>
  <si>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</si>
  <si>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</si>
  <si>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</si>
  <si>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</si>
  <si>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</si>
  <si>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</si>
  <si>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</si>
  <si>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</si>
  <si>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</si>
  <si>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</si>
  <si>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</si>
  <si>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</si>
  <si>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</si>
  <si>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</si>
  <si>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</si>
  <si>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</si>
  <si>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</si>
  <si>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</si>
  <si>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</si>
  <si>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</si>
  <si>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</si>
  <si>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</si>
  <si>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</si>
  <si>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</si>
  <si>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</si>
  <si>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</si>
  <si>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</si>
  <si>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</si>
  <si>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</si>
  <si>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</si>
  <si>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</si>
  <si>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</si>
  <si>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</si>
  <si>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</si>
  <si>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</si>
  <si>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</si>
  <si>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</si>
  <si>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</si>
  <si>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</si>
  <si>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</si>
  <si>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</si>
  <si>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</si>
  <si>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</si>
  <si>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</si>
  <si>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</si>
  <si>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</si>
  <si>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</si>
  <si>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</si>
  <si>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</si>
  <si>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</si>
  <si>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</si>
  <si>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</si>
  <si>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</si>
  <si>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</si>
  <si>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</si>
  <si>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</si>
  <si>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</si>
  <si>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</si>
  <si>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</si>
  <si>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</si>
  <si>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</si>
  <si>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</si>
  <si>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</si>
  <si>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</si>
  <si>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</si>
  <si>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</si>
  <si>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</si>
  <si>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</si>
  <si>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</si>
  <si>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</si>
  <si>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</si>
  <si>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</si>
  <si>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</si>
  <si>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</si>
  <si>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</si>
  <si>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</si>
  <si>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</si>
  <si>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</si>
  <si>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</si>
  <si>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</si>
  <si>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</si>
  <si>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</si>
  <si>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</si>
  <si>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</si>
  <si>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</si>
  <si>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</si>
  <si>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</si>
  <si>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</si>
  <si>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</si>
  <si>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</si>
  <si>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</si>
  <si>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</si>
  <si>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</si>
  <si>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</si>
  <si>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</si>
  <si>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</si>
  <si>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</si>
  <si>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</si>
  <si>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</si>
  <si>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</si>
  <si>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</si>
  <si>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</si>
  <si>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</si>
  <si>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</si>
  <si>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</si>
  <si>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</si>
  <si>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</si>
  <si>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</si>
  <si>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</si>
  <si>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</si>
  <si>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</si>
  <si>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</si>
  <si>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</si>
  <si>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</si>
  <si>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</si>
  <si>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</si>
  <si>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</si>
  <si>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</si>
  <si>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</si>
  <si>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</si>
  <si>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</si>
  <si>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</si>
  <si>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</si>
  <si>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</si>
  <si>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</si>
  <si>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</si>
  <si>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</si>
  <si>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</si>
  <si>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</si>
  <si>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</si>
  <si>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</si>
  <si>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</si>
  <si>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</si>
  <si>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</si>
  <si>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</si>
  <si>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</si>
  <si>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</si>
  <si>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</si>
  <si>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</si>
  <si>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</si>
  <si>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</si>
  <si>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</si>
  <si>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</si>
  <si>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</si>
  <si>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</si>
  <si>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</si>
  <si>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</si>
  <si>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</si>
  <si>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</si>
  <si>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</si>
  <si>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</si>
  <si>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</si>
  <si>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</si>
  <si>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</si>
  <si>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</si>
  <si>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</si>
  <si>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</si>
  <si>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</si>
  <si>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</si>
  <si>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</si>
  <si>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</si>
  <si>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</si>
  <si>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</si>
  <si>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</si>
  <si>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</si>
  <si>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</si>
  <si>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</si>
  <si>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</si>
  <si>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</si>
  <si>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</si>
  <si>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</si>
  <si>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</si>
  <si>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</si>
  <si>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</si>
  <si>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</si>
  <si>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</si>
  <si>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</si>
  <si>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</si>
  <si>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</si>
  <si>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</si>
  <si>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</si>
  <si>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</si>
  <si>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</si>
  <si>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</si>
  <si>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</si>
  <si>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</si>
  <si>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</si>
  <si>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</si>
  <si>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</si>
  <si>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</si>
  <si>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</si>
  <si>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</si>
  <si>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</si>
  <si>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</si>
  <si>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</si>
  <si>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</si>
  <si>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</si>
  <si>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</si>
  <si>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</si>
  <si>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</si>
  <si>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</si>
  <si>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</si>
  <si>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</si>
  <si>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</si>
  <si>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</si>
  <si>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</si>
  <si>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</si>
  <si>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</si>
  <si>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</si>
  <si>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</si>
  <si>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</si>
  <si>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</si>
  <si>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</si>
  <si>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</si>
  <si>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</si>
  <si>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</si>
  <si>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</si>
  <si>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</si>
  <si>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</si>
  <si>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</si>
  <si>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</si>
  <si>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</si>
  <si>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</si>
  <si>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</si>
  <si>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</si>
  <si>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</si>
  <si>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</si>
  <si>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</si>
  <si>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</si>
  <si>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</si>
  <si>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</si>
  <si>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</si>
  <si>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</si>
  <si>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</si>
  <si>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</si>
  <si>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</si>
  <si>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</si>
  <si>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</si>
  <si>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</si>
  <si>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</si>
  <si>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</si>
  <si>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</si>
  <si>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</si>
  <si>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</si>
  <si>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</si>
  <si>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</si>
  <si>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</si>
  <si>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</si>
  <si>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</si>
  <si>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</si>
  <si>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</si>
  <si>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</si>
  <si>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</si>
  <si>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</si>
  <si>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</si>
  <si>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</si>
  <si>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</si>
  <si>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</si>
  <si>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</si>
  <si>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</si>
  <si>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</si>
  <si>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</si>
  <si>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</si>
  <si>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</si>
  <si>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</si>
  <si>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</si>
  <si>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</si>
  <si>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</si>
  <si>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</si>
  <si>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</si>
  <si>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</si>
  <si>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</si>
  <si>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</si>
  <si>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</si>
  <si>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</si>
  <si>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</si>
  <si>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</si>
  <si>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</si>
  <si>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</si>
  <si>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</si>
  <si>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</si>
  <si>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</si>
  <si>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</si>
  <si>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</si>
  <si>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</si>
  <si>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</si>
  <si>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</si>
  <si>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</si>
  <si>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</si>
  <si>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</si>
  <si>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</si>
  <si>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</si>
  <si>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</si>
  <si>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</si>
  <si>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</si>
  <si>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</si>
  <si>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</si>
  <si>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</si>
  <si>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</si>
  <si>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</si>
  <si>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</si>
  <si>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</si>
  <si>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</si>
  <si>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</si>
  <si>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</si>
  <si>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</si>
  <si>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</si>
  <si>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</si>
  <si>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</si>
  <si>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</si>
  <si>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</si>
  <si>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</si>
  <si>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</si>
  <si>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</si>
  <si>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</si>
  <si>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</si>
  <si>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</si>
  <si>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</si>
  <si>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</si>
  <si>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</si>
  <si>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</si>
  <si>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</si>
  <si>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</si>
  <si>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</si>
  <si>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</si>
  <si>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</si>
  <si>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</si>
  <si>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</si>
  <si>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</si>
  <si>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</si>
  <si>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</si>
  <si>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</si>
  <si>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</si>
  <si>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</si>
  <si>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</si>
  <si>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</si>
  <si>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</si>
  <si>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</si>
  <si>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</si>
  <si>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</si>
  <si>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</si>
  <si>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</si>
  <si>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</si>
  <si>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</si>
  <si>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</si>
  <si>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</si>
  <si>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</si>
  <si>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</si>
  <si>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</si>
  <si>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</si>
  <si>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</si>
  <si>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</si>
  <si>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</si>
  <si>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</si>
  <si>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</si>
  <si>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</si>
  <si>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</si>
  <si>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</si>
  <si>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</si>
  <si>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</si>
  <si>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</si>
  <si>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</si>
  <si>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</si>
  <si>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</si>
  <si>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</si>
  <si>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</si>
  <si>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</si>
  <si>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</si>
  <si>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</si>
  <si>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</si>
  <si>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</si>
  <si>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</si>
  <si>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</si>
  <si>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</si>
  <si>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</si>
  <si>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</si>
  <si>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</si>
  <si>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</si>
  <si>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</si>
  <si>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</si>
  <si>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</si>
  <si>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</si>
  <si>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</si>
  <si>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</si>
  <si>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</si>
  <si>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</si>
  <si>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</si>
  <si>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</si>
  <si>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</si>
  <si>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</si>
  <si>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</si>
  <si>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</si>
  <si>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</si>
  <si>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</si>
  <si>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</si>
  <si>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</si>
  <si>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</si>
  <si>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</si>
  <si>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</si>
  <si>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</si>
  <si>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</si>
  <si>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</si>
  <si>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</si>
  <si>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</si>
  <si>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</si>
  <si>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</si>
  <si>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</si>
  <si>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</si>
  <si>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</si>
  <si>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</si>
  <si>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</si>
  <si>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</si>
  <si>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</si>
  <si>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</si>
  <si>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</si>
  <si>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</si>
  <si>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</si>
  <si>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</si>
  <si>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</si>
  <si>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</si>
  <si>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</si>
  <si>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</si>
  <si>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</si>
  <si>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</si>
  <si>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</si>
  <si>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</si>
  <si>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</si>
  <si>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</si>
  <si>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</si>
  <si>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</si>
  <si>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</si>
  <si>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</si>
  <si>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</si>
  <si>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</si>
  <si>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</si>
  <si>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</si>
  <si>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</si>
  <si>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</si>
  <si>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</si>
  <si>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</si>
  <si>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</si>
  <si>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</si>
  <si>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</si>
  <si>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</si>
  <si>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</si>
  <si>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</si>
  <si>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</si>
  <si>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</si>
  <si>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</si>
  <si>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</si>
  <si>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</si>
  <si>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</si>
  <si>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</si>
  <si>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</si>
  <si>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</si>
  <si>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</si>
  <si>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</si>
  <si>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</si>
  <si>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</si>
  <si>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</si>
  <si>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</si>
  <si>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</si>
  <si>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</si>
  <si>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</si>
  <si>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</si>
  <si>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</si>
  <si>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</si>
  <si>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</si>
  <si>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</si>
  <si>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</si>
  <si>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</si>
  <si>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</si>
  <si>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</si>
  <si>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</si>
  <si>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</si>
  <si>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</si>
  <si>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</si>
  <si>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</si>
  <si>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</si>
  <si>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</si>
  <si>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</si>
  <si>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</si>
  <si>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</si>
  <si>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</si>
  <si>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</si>
  <si>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</si>
  <si>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</si>
  <si>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</si>
  <si>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</si>
  <si>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</si>
  <si>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</si>
  <si>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</si>
  <si>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</si>
  <si>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</si>
  <si>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</si>
  <si>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</si>
  <si>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</si>
  <si>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</si>
  <si>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FORNECIMENTO E PLANTIO DE IPÊ AMARELO</t>
  </si>
  <si>
    <t>FORNECIMENTO E PLANTIO DE RESEDÁ</t>
  </si>
  <si>
    <t>FORNECIMENTO E PLANTIO DE PATA DE VACA</t>
  </si>
  <si>
    <t>FORNECIMENTO E PLANTIO DE JACARANDÁ MIMOSO</t>
  </si>
  <si>
    <t>FORNECIMENTO E PLANTIO DE FLAMBOYANT MIRIM</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</si>
  <si>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</si>
  <si>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</si>
  <si>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</si>
  <si>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</si>
  <si>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</si>
  <si>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</si>
  <si>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</si>
  <si>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</si>
  <si>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</si>
  <si>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</si>
  <si>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</si>
  <si>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</si>
  <si>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</si>
  <si>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</si>
  <si>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</si>
  <si>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</si>
  <si>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</si>
  <si>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</si>
  <si>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</si>
  <si>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</si>
  <si>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</si>
  <si>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</si>
  <si>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</si>
  <si>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</si>
  <si>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</si>
  <si>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</si>
  <si>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</si>
  <si>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</si>
  <si>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</si>
  <si>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</si>
  <si>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</si>
  <si>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</si>
  <si>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</si>
  <si>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</si>
  <si>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</si>
  <si>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</si>
  <si>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</si>
  <si>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</si>
  <si>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</si>
  <si>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</si>
  <si>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</si>
  <si>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</si>
  <si>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</si>
  <si>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</si>
  <si>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</si>
  <si>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</si>
  <si>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</si>
  <si>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</si>
  <si>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</si>
  <si>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</si>
  <si>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</si>
  <si>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</si>
  <si>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</si>
  <si>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</si>
  <si>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</si>
  <si>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</si>
  <si>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</si>
  <si>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</si>
  <si>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</si>
  <si>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</si>
  <si>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</si>
  <si>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1.1.6</t>
  </si>
  <si>
    <t>1.1.7</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</si>
  <si>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</si>
  <si>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</si>
  <si>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</si>
  <si>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</si>
  <si>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</si>
  <si>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</si>
  <si>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</si>
  <si>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</si>
  <si>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</si>
  <si>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</si>
  <si>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</si>
  <si>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</si>
  <si>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</si>
  <si>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</si>
  <si>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</si>
  <si>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</si>
  <si>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</si>
  <si>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</si>
  <si>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</si>
  <si>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</si>
  <si>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</si>
  <si>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</si>
  <si>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</si>
  <si>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</si>
  <si>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</si>
  <si>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</si>
  <si>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</si>
  <si>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</si>
  <si>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</si>
  <si>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</si>
  <si>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</si>
  <si>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</si>
  <si>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</si>
  <si>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</si>
  <si>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</si>
  <si>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</si>
  <si>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</si>
  <si>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</si>
  <si>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</si>
  <si>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</si>
  <si>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</si>
  <si>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</si>
  <si>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</si>
  <si>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</si>
  <si>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</si>
  <si>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</si>
  <si>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</si>
  <si>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</si>
  <si>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</si>
  <si>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</si>
  <si>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</si>
  <si>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</si>
  <si>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</si>
  <si>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</si>
  <si>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</si>
  <si>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</si>
  <si>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</si>
  <si>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</si>
  <si>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</si>
  <si>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</si>
  <si>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</si>
  <si>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</si>
  <si>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</si>
  <si>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</si>
  <si>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</si>
  <si>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</si>
  <si>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</si>
  <si>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</si>
  <si>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</si>
  <si>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</si>
  <si>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</si>
  <si>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</si>
  <si>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</si>
  <si>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</si>
  <si>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</si>
  <si>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</si>
  <si>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</si>
  <si>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</si>
  <si>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</si>
  <si>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</si>
  <si>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</si>
  <si>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</si>
  <si>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</si>
  <si>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</si>
  <si>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</si>
  <si>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</si>
  <si>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</si>
  <si>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</si>
  <si>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</si>
  <si>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</si>
  <si>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</si>
  <si>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</si>
  <si>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</si>
  <si>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</si>
  <si>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</si>
  <si>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</si>
  <si>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</si>
  <si>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</si>
  <si>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</si>
  <si>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</si>
  <si>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</si>
  <si>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</si>
  <si>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</si>
  <si>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</si>
  <si>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</si>
  <si>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</si>
  <si>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</si>
  <si>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</si>
  <si>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</si>
  <si>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</si>
  <si>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</si>
  <si>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</si>
  <si>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</si>
  <si>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</si>
  <si>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</si>
  <si>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</si>
  <si>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</si>
  <si>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</si>
  <si>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</si>
  <si>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</si>
  <si>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</si>
  <si>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</si>
  <si>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</si>
  <si>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</si>
  <si>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</si>
  <si>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</si>
  <si>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</si>
  <si>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</si>
  <si>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</si>
  <si>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</si>
  <si>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</si>
  <si>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</si>
  <si>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</si>
  <si>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</si>
  <si>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</si>
  <si>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</si>
  <si>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</si>
  <si>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</si>
  <si>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</si>
  <si>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</si>
  <si>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</si>
  <si>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</si>
  <si>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</si>
  <si>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</si>
  <si>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</si>
  <si>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</si>
  <si>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</si>
  <si>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</si>
  <si>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</si>
  <si>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</si>
  <si>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</si>
  <si>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</si>
  <si>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</si>
  <si>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</si>
  <si>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</si>
  <si>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</si>
  <si>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</si>
  <si>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</si>
  <si>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</si>
  <si>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</si>
  <si>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</si>
  <si>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</si>
  <si>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</si>
  <si>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</si>
  <si>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</si>
  <si>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</si>
  <si>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</si>
  <si>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</si>
  <si>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</si>
  <si>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</si>
  <si>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</si>
  <si>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</si>
  <si>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</si>
  <si>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</si>
  <si>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</si>
  <si>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</si>
  <si>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</si>
  <si>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</si>
  <si>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</si>
  <si>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</si>
  <si>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</si>
  <si>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</si>
  <si>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</si>
  <si>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CANTEIRO CENTRAL DA CICLOVIA - PAISAGISMO</t>
  </si>
  <si>
    <t>SERVIÇOS COMPLEMENTARES - PLANTIO DE GRAMA</t>
  </si>
  <si>
    <t>OBRA: URBANIZAÇÃO</t>
  </si>
  <si>
    <t>DATA BASE: SINAPI NOVEMBRO - COM DESONERAÇÃO / 2019</t>
  </si>
  <si>
    <t>PRÓPRIA</t>
  </si>
  <si>
    <t>COMP049</t>
  </si>
  <si>
    <t>TOTAL DOS EQUIPAMENTOS</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</si>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</sst>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quot;R$&quot;\ #,##0.00"/>
    <numFmt numFmtId="169" formatCode="#,##0.00000"/>
    <numFmt numFmtId="170" formatCode="#,##0.000000"/>
    <numFmt numFmtId="171" formatCode="_-* #,##0.000_-;\-* #,##0.000_-;_-* &quot;-&quot;???_-;_-@_-"/>
    <numFmt numFmtId="172" formatCode="#,##0.000"/>
    <numFmt numFmtId="173" formatCode="0.000%"/>
    <numFmt numFmtId="174" formatCode="#,##0.00_ ;\-#,##0.00\ "/>
  </numFmts>
  <fonts count="22"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s>
  <fills count="1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23"/>
        <bgColor indexed="64"/>
      </patternFill>
    </fill>
    <fill>
      <patternFill patternType="solid">
        <fgColor theme="0" tint="-0.499984740745262"/>
        <bgColor indexed="64"/>
      </patternFill>
    </fill>
    <fill>
      <patternFill patternType="solid">
        <fgColor indexed="22"/>
        <bgColor indexed="64"/>
      </patternFill>
    </fill>
  </fills>
  <borders count="39">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1">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449">
    <xf numFmtId="0" fontId="0" fillId="0" borderId="0" xfId="0"/>
    <xf numFmtId="0" fontId="4" fillId="3" borderId="3" xfId="0"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3" fillId="0" borderId="3" xfId="7"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7"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2" applyFont="1" applyFill="1" applyBorder="1" applyAlignment="1">
      <alignment vertical="center"/>
    </xf>
    <xf numFmtId="4" fontId="3" fillId="3" borderId="3" xfId="9"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0" fontId="3" fillId="3" borderId="0" xfId="0" applyFont="1" applyFill="1" applyBorder="1" applyAlignment="1">
      <alignment horizontal="left" vertical="center"/>
    </xf>
    <xf numFmtId="4" fontId="4" fillId="3" borderId="3" xfId="6" applyNumberFormat="1"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4" fillId="0" borderId="0" xfId="0" applyFont="1" applyAlignment="1">
      <alignment vertical="center"/>
    </xf>
    <xf numFmtId="4" fontId="4" fillId="7" borderId="3" xfId="0"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0" fontId="4" fillId="3" borderId="0" xfId="0" applyFont="1" applyFill="1" applyAlignment="1">
      <alignment vertical="center"/>
    </xf>
    <xf numFmtId="4" fontId="13" fillId="3" borderId="3" xfId="6" applyNumberFormat="1" applyFont="1" applyFill="1" applyBorder="1" applyAlignment="1">
      <alignment horizontal="center" vertical="center" wrapText="1"/>
    </xf>
    <xf numFmtId="4" fontId="13" fillId="3" borderId="3" xfId="6" applyNumberFormat="1" applyFont="1" applyFill="1" applyBorder="1" applyAlignment="1">
      <alignment horizontal="right"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0" xfId="0" applyNumberFormat="1" applyFont="1" applyAlignment="1">
      <alignment vertical="center"/>
    </xf>
    <xf numFmtId="4" fontId="3" fillId="3" borderId="3" xfId="7" applyNumberFormat="1" applyFont="1" applyFill="1" applyBorder="1" applyAlignment="1">
      <alignment horizontal="right" vertical="center" wrapText="1"/>
    </xf>
    <xf numFmtId="4" fontId="3" fillId="3" borderId="3" xfId="6" applyNumberFormat="1" applyFont="1" applyFill="1" applyBorder="1" applyAlignment="1">
      <alignment horizontal="right"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2"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8" xfId="7" applyFont="1" applyFill="1" applyBorder="1" applyAlignment="1">
      <alignment horizontal="center" vertical="center"/>
    </xf>
    <xf numFmtId="0" fontId="3" fillId="0" borderId="19" xfId="7" applyFont="1" applyFill="1" applyBorder="1" applyAlignment="1">
      <alignment horizontal="center" vertical="center"/>
    </xf>
    <xf numFmtId="0" fontId="4" fillId="3" borderId="19" xfId="7" applyFont="1" applyFill="1" applyBorder="1" applyAlignment="1">
      <alignment horizontal="justify" vertical="center" wrapText="1"/>
    </xf>
    <xf numFmtId="0" fontId="3" fillId="0" borderId="19" xfId="7" applyFont="1" applyFill="1" applyBorder="1" applyAlignment="1">
      <alignment horizontal="center" vertical="center" wrapText="1"/>
    </xf>
    <xf numFmtId="170" fontId="3" fillId="0" borderId="19" xfId="2" applyNumberFormat="1" applyFont="1" applyFill="1" applyBorder="1" applyAlignment="1">
      <alignment horizontal="center" vertical="center" wrapText="1"/>
    </xf>
    <xf numFmtId="4" fontId="3" fillId="0" borderId="19" xfId="14" applyNumberFormat="1" applyFont="1" applyFill="1" applyBorder="1" applyAlignment="1">
      <alignment vertical="center" wrapText="1"/>
    </xf>
    <xf numFmtId="0" fontId="3" fillId="0" borderId="21" xfId="7" applyFont="1" applyFill="1" applyBorder="1" applyAlignment="1">
      <alignment horizontal="center" vertical="center"/>
    </xf>
    <xf numFmtId="0" fontId="3" fillId="0" borderId="22" xfId="7" applyFont="1" applyFill="1" applyBorder="1" applyAlignment="1">
      <alignment horizontal="center" vertical="center"/>
    </xf>
    <xf numFmtId="0" fontId="3" fillId="0" borderId="22" xfId="7" applyFont="1" applyFill="1" applyBorder="1" applyAlignment="1">
      <alignment horizontal="justify" vertical="center" wrapText="1"/>
    </xf>
    <xf numFmtId="0" fontId="3" fillId="0" borderId="22" xfId="7" applyFont="1" applyFill="1" applyBorder="1" applyAlignment="1">
      <alignment horizontal="center" vertical="center" wrapText="1"/>
    </xf>
    <xf numFmtId="172" fontId="3" fillId="0" borderId="22" xfId="2" applyNumberFormat="1" applyFont="1" applyFill="1" applyBorder="1" applyAlignment="1">
      <alignment horizontal="center" vertical="center" wrapText="1"/>
    </xf>
    <xf numFmtId="4" fontId="3" fillId="3" borderId="22" xfId="7" applyNumberFormat="1" applyFont="1" applyFill="1" applyBorder="1" applyAlignment="1">
      <alignment vertical="center" wrapText="1"/>
    </xf>
    <xf numFmtId="4" fontId="3" fillId="0" borderId="23" xfId="3" applyNumberFormat="1" applyFont="1" applyFill="1" applyBorder="1" applyAlignment="1">
      <alignment vertical="center" wrapText="1"/>
    </xf>
    <xf numFmtId="0" fontId="4" fillId="0" borderId="22" xfId="7" applyFont="1" applyFill="1" applyBorder="1" applyAlignment="1">
      <alignment horizontal="justify" vertical="center" wrapText="1"/>
    </xf>
    <xf numFmtId="4" fontId="3" fillId="0" borderId="22" xfId="12" applyNumberFormat="1" applyFont="1" applyFill="1" applyBorder="1" applyAlignment="1">
      <alignment vertical="center"/>
    </xf>
    <xf numFmtId="4" fontId="4" fillId="0" borderId="23" xfId="14" applyNumberFormat="1" applyFont="1" applyFill="1" applyBorder="1" applyAlignment="1">
      <alignment vertical="center" wrapText="1"/>
    </xf>
    <xf numFmtId="4" fontId="3" fillId="0" borderId="22" xfId="7" applyNumberFormat="1" applyFont="1" applyFill="1" applyBorder="1" applyAlignment="1">
      <alignment vertical="center" wrapText="1"/>
    </xf>
    <xf numFmtId="0" fontId="4" fillId="3" borderId="22" xfId="7" applyFont="1" applyFill="1" applyBorder="1" applyAlignment="1">
      <alignment horizontal="justify" vertical="center" wrapText="1"/>
    </xf>
    <xf numFmtId="4" fontId="4" fillId="0" borderId="23" xfId="3" applyNumberFormat="1" applyFont="1" applyFill="1" applyBorder="1" applyAlignment="1">
      <alignment vertical="center" wrapText="1"/>
    </xf>
    <xf numFmtId="0" fontId="3" fillId="3" borderId="22" xfId="7" applyFont="1" applyFill="1" applyBorder="1" applyAlignment="1">
      <alignment horizontal="justify" vertical="center" wrapText="1"/>
    </xf>
    <xf numFmtId="0" fontId="3" fillId="3" borderId="22" xfId="7" applyFont="1" applyFill="1" applyBorder="1" applyAlignment="1">
      <alignment horizontal="center" vertical="center" wrapText="1"/>
    </xf>
    <xf numFmtId="4" fontId="3" fillId="0" borderId="20"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19" xfId="7" applyFont="1" applyFill="1" applyBorder="1" applyAlignment="1">
      <alignment horizontal="justify" vertical="center" wrapText="1"/>
    </xf>
    <xf numFmtId="0" fontId="3" fillId="0" borderId="22" xfId="0" applyFont="1" applyBorder="1" applyAlignment="1">
      <alignment horizontal="center" vertical="center"/>
    </xf>
    <xf numFmtId="4" fontId="3" fillId="0" borderId="22" xfId="0" applyNumberFormat="1" applyFont="1" applyBorder="1" applyAlignment="1">
      <alignment vertical="center"/>
    </xf>
    <xf numFmtId="0" fontId="3" fillId="0" borderId="22" xfId="0" applyFont="1" applyBorder="1" applyAlignment="1"/>
    <xf numFmtId="0" fontId="3" fillId="0" borderId="21" xfId="0" applyFont="1" applyBorder="1" applyAlignment="1">
      <alignment horizontal="center" vertical="center"/>
    </xf>
    <xf numFmtId="4" fontId="4" fillId="0" borderId="23" xfId="3" applyNumberFormat="1" applyFont="1" applyFill="1" applyBorder="1" applyAlignment="1">
      <alignment vertical="center"/>
    </xf>
    <xf numFmtId="2" fontId="3" fillId="0" borderId="21" xfId="0" applyNumberFormat="1" applyFont="1" applyBorder="1" applyAlignment="1">
      <alignment horizontal="center" vertical="center"/>
    </xf>
    <xf numFmtId="2" fontId="3" fillId="0" borderId="22" xfId="0" applyNumberFormat="1" applyFont="1" applyBorder="1" applyAlignment="1">
      <alignment horizontal="center" vertical="center"/>
    </xf>
    <xf numFmtId="4" fontId="3" fillId="3" borderId="22" xfId="12" applyNumberFormat="1" applyFont="1" applyFill="1" applyBorder="1" applyAlignment="1">
      <alignment vertical="center"/>
    </xf>
    <xf numFmtId="0" fontId="3" fillId="0" borderId="18" xfId="0" applyFont="1" applyBorder="1" applyAlignment="1">
      <alignment horizontal="center" vertical="center"/>
    </xf>
    <xf numFmtId="0" fontId="3" fillId="0" borderId="19" xfId="0" applyFont="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4" fontId="3" fillId="3" borderId="22" xfId="0" applyNumberFormat="1" applyFont="1" applyFill="1" applyBorder="1" applyAlignment="1">
      <alignment vertical="center"/>
    </xf>
    <xf numFmtId="4" fontId="3" fillId="3" borderId="23" xfId="3" applyNumberFormat="1" applyFont="1" applyFill="1" applyBorder="1" applyAlignment="1">
      <alignment vertical="center" wrapText="1"/>
    </xf>
    <xf numFmtId="4" fontId="3" fillId="3" borderId="22" xfId="2" applyNumberFormat="1" applyFont="1" applyFill="1" applyBorder="1" applyAlignment="1">
      <alignment vertical="center" wrapText="1"/>
    </xf>
    <xf numFmtId="0" fontId="3" fillId="0" borderId="22" xfId="0" applyFont="1" applyBorder="1" applyAlignment="1">
      <alignment horizontal="center" vertical="center" wrapText="1"/>
    </xf>
    <xf numFmtId="0" fontId="3" fillId="3" borderId="22"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2" xfId="0" applyFont="1" applyFill="1" applyBorder="1" applyAlignment="1">
      <alignment horizontal="justify" vertical="center" wrapText="1"/>
    </xf>
    <xf numFmtId="0" fontId="3" fillId="3" borderId="21" xfId="0" quotePrefix="1" applyFont="1" applyFill="1" applyBorder="1" applyAlignment="1">
      <alignment horizontal="center" vertical="center"/>
    </xf>
    <xf numFmtId="4" fontId="3" fillId="0" borderId="19" xfId="12" applyNumberFormat="1" applyFont="1" applyFill="1" applyBorder="1" applyAlignment="1">
      <alignment vertical="center"/>
    </xf>
    <xf numFmtId="0" fontId="3" fillId="0" borderId="25" xfId="7" applyFont="1" applyFill="1" applyBorder="1" applyAlignment="1">
      <alignment horizontal="center" vertical="center"/>
    </xf>
    <xf numFmtId="0" fontId="4" fillId="0" borderId="25"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7" xfId="0" applyFont="1" applyFill="1" applyBorder="1" applyAlignment="1">
      <alignment vertical="center" wrapText="1"/>
    </xf>
    <xf numFmtId="4" fontId="4" fillId="3" borderId="27" xfId="0" applyNumberFormat="1" applyFont="1" applyFill="1" applyBorder="1" applyAlignment="1">
      <alignment vertical="center" wrapText="1"/>
    </xf>
    <xf numFmtId="0" fontId="4" fillId="3" borderId="22" xfId="0" applyFont="1" applyFill="1" applyBorder="1" applyAlignment="1">
      <alignment vertical="center" wrapText="1"/>
    </xf>
    <xf numFmtId="0" fontId="3" fillId="3" borderId="22" xfId="0" applyFont="1" applyFill="1" applyBorder="1" applyAlignment="1">
      <alignment horizontal="center" vertical="center" wrapText="1"/>
    </xf>
    <xf numFmtId="4" fontId="4" fillId="3" borderId="22" xfId="0" applyNumberFormat="1" applyFont="1" applyFill="1" applyBorder="1" applyAlignment="1">
      <alignment vertical="center" wrapText="1"/>
    </xf>
    <xf numFmtId="0" fontId="4" fillId="3" borderId="22" xfId="0" applyFont="1" applyFill="1" applyBorder="1" applyAlignment="1">
      <alignment horizontal="left" vertical="center" wrapText="1"/>
    </xf>
    <xf numFmtId="0" fontId="4" fillId="0" borderId="22" xfId="7" applyFont="1" applyFill="1" applyBorder="1" applyAlignment="1">
      <alignment vertical="center" wrapText="1"/>
    </xf>
    <xf numFmtId="0" fontId="4" fillId="0" borderId="22" xfId="7" applyFont="1" applyFill="1" applyBorder="1" applyAlignment="1">
      <alignment vertical="center"/>
    </xf>
    <xf numFmtId="4" fontId="4" fillId="0" borderId="22" xfId="7" applyNumberFormat="1" applyFont="1" applyFill="1" applyBorder="1" applyAlignment="1">
      <alignment vertical="center" wrapText="1"/>
    </xf>
    <xf numFmtId="0" fontId="4" fillId="0" borderId="28" xfId="7" applyFont="1" applyFill="1" applyBorder="1" applyAlignment="1">
      <alignment vertical="center"/>
    </xf>
    <xf numFmtId="4" fontId="4" fillId="0" borderId="28"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19" xfId="0" applyFont="1" applyFill="1" applyBorder="1" applyAlignment="1">
      <alignment vertical="center" wrapText="1"/>
    </xf>
    <xf numFmtId="4" fontId="4" fillId="3" borderId="19" xfId="0" applyNumberFormat="1" applyFont="1" applyFill="1" applyBorder="1" applyAlignment="1">
      <alignment vertical="center" wrapText="1"/>
    </xf>
    <xf numFmtId="0" fontId="4" fillId="0" borderId="25" xfId="7" applyFont="1" applyFill="1" applyBorder="1" applyAlignment="1">
      <alignment vertical="center"/>
    </xf>
    <xf numFmtId="4" fontId="4" fillId="0" borderId="25"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2" xfId="7" applyFont="1" applyFill="1" applyBorder="1" applyAlignment="1">
      <alignment vertical="center" wrapText="1"/>
    </xf>
    <xf numFmtId="0" fontId="4" fillId="3" borderId="22" xfId="7" applyFont="1" applyFill="1" applyBorder="1" applyAlignment="1">
      <alignment vertical="center"/>
    </xf>
    <xf numFmtId="4" fontId="4" fillId="3" borderId="22" xfId="7" applyNumberFormat="1" applyFont="1" applyFill="1" applyBorder="1" applyAlignment="1">
      <alignment vertical="center" wrapText="1"/>
    </xf>
    <xf numFmtId="0" fontId="4" fillId="3" borderId="25" xfId="7" applyFont="1" applyFill="1" applyBorder="1" applyAlignment="1">
      <alignment vertical="center"/>
    </xf>
    <xf numFmtId="4" fontId="4" fillId="3" borderId="25" xfId="7" applyNumberFormat="1" applyFont="1" applyFill="1" applyBorder="1" applyAlignment="1">
      <alignment vertical="center" wrapText="1"/>
    </xf>
    <xf numFmtId="0" fontId="3" fillId="3" borderId="21" xfId="7" applyFont="1" applyFill="1" applyBorder="1" applyAlignment="1">
      <alignment horizontal="center" vertical="center"/>
    </xf>
    <xf numFmtId="0" fontId="3" fillId="3" borderId="22" xfId="0" applyFont="1" applyFill="1" applyBorder="1" applyAlignment="1"/>
    <xf numFmtId="0" fontId="3" fillId="3" borderId="22" xfId="0" applyFont="1" applyFill="1" applyBorder="1" applyAlignment="1">
      <alignment horizontal="center" vertical="top" wrapText="1"/>
    </xf>
    <xf numFmtId="0" fontId="3" fillId="3" borderId="22" xfId="0" applyFont="1" applyFill="1" applyBorder="1" applyAlignment="1">
      <alignment horizontal="left" vertical="top" wrapText="1"/>
    </xf>
    <xf numFmtId="4" fontId="3" fillId="3" borderId="22" xfId="0" applyNumberFormat="1" applyFont="1" applyFill="1" applyBorder="1" applyAlignment="1">
      <alignment vertical="top" wrapText="1"/>
    </xf>
    <xf numFmtId="0" fontId="3" fillId="3" borderId="18" xfId="7" applyFont="1" applyFill="1" applyBorder="1" applyAlignment="1">
      <alignment horizontal="center" vertical="center"/>
    </xf>
    <xf numFmtId="0" fontId="3" fillId="3" borderId="19" xfId="0" applyFont="1" applyFill="1" applyBorder="1" applyAlignment="1">
      <alignment horizontal="center" vertical="center"/>
    </xf>
    <xf numFmtId="4" fontId="3" fillId="3" borderId="19" xfId="0" applyNumberFormat="1" applyFont="1" applyFill="1" applyBorder="1" applyAlignment="1">
      <alignment vertical="center"/>
    </xf>
    <xf numFmtId="0" fontId="4" fillId="3" borderId="19" xfId="7" applyFont="1" applyFill="1" applyBorder="1" applyAlignment="1">
      <alignment vertical="center" wrapText="1"/>
    </xf>
    <xf numFmtId="4" fontId="4" fillId="3" borderId="19"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19" xfId="7" applyFont="1" applyFill="1" applyBorder="1" applyAlignment="1">
      <alignment horizontal="center" vertical="center" wrapText="1"/>
    </xf>
    <xf numFmtId="4" fontId="4" fillId="3" borderId="19" xfId="1" applyNumberFormat="1" applyFont="1" applyFill="1" applyBorder="1" applyAlignment="1">
      <alignment vertical="center" wrapText="1"/>
    </xf>
    <xf numFmtId="0" fontId="3" fillId="0" borderId="22" xfId="0" applyFont="1" applyBorder="1"/>
    <xf numFmtId="0" fontId="3" fillId="0" borderId="0" xfId="0" applyFont="1" applyBorder="1" applyAlignment="1">
      <alignment horizontal="left"/>
    </xf>
    <xf numFmtId="0" fontId="3" fillId="0" borderId="22" xfId="0" applyFont="1" applyBorder="1" applyAlignment="1">
      <alignment horizontal="center"/>
    </xf>
    <xf numFmtId="4" fontId="3" fillId="3" borderId="22" xfId="0" applyNumberFormat="1" applyFont="1" applyFill="1" applyBorder="1" applyAlignment="1"/>
    <xf numFmtId="164" fontId="3" fillId="0" borderId="0" xfId="0" applyNumberFormat="1" applyFont="1"/>
    <xf numFmtId="0" fontId="3" fillId="0" borderId="19" xfId="0" applyFont="1" applyBorder="1"/>
    <xf numFmtId="0" fontId="3" fillId="0" borderId="19" xfId="0" applyFont="1" applyBorder="1" applyAlignment="1">
      <alignment horizontal="center"/>
    </xf>
    <xf numFmtId="4" fontId="3" fillId="0" borderId="19" xfId="0" applyNumberFormat="1" applyFont="1" applyBorder="1" applyAlignment="1"/>
    <xf numFmtId="0" fontId="3" fillId="0" borderId="22" xfId="0" applyFont="1" applyBorder="1" applyAlignment="1">
      <alignment vertical="center"/>
    </xf>
    <xf numFmtId="0" fontId="3" fillId="0" borderId="25" xfId="0" applyFont="1" applyBorder="1" applyAlignment="1">
      <alignment horizontal="center"/>
    </xf>
    <xf numFmtId="4" fontId="3" fillId="0" borderId="25" xfId="0" applyNumberFormat="1" applyFont="1" applyBorder="1" applyAlignment="1"/>
    <xf numFmtId="0" fontId="3" fillId="0" borderId="0" xfId="0" applyFont="1" applyAlignment="1">
      <alignment horizontal="right"/>
    </xf>
    <xf numFmtId="0" fontId="4" fillId="3" borderId="22" xfId="7" applyFont="1" applyFill="1" applyBorder="1" applyAlignment="1">
      <alignment horizontal="center" vertical="center" wrapText="1"/>
    </xf>
    <xf numFmtId="0" fontId="4" fillId="3" borderId="27"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1"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2" xfId="0" applyFont="1" applyBorder="1" applyAlignment="1">
      <alignment horizontal="left"/>
    </xf>
    <xf numFmtId="4" fontId="3" fillId="0" borderId="0" xfId="0" applyNumberFormat="1" applyFont="1" applyAlignment="1"/>
    <xf numFmtId="4" fontId="4" fillId="0" borderId="31" xfId="3" applyNumberFormat="1" applyFont="1" applyFill="1" applyBorder="1" applyAlignment="1">
      <alignment vertical="center" wrapText="1"/>
    </xf>
    <xf numFmtId="4" fontId="4" fillId="0" borderId="26" xfId="3" applyNumberFormat="1" applyFont="1" applyFill="1" applyBorder="1" applyAlignment="1">
      <alignment vertical="center" wrapText="1"/>
    </xf>
    <xf numFmtId="0" fontId="4" fillId="0" borderId="0" xfId="0" applyFont="1" applyAlignment="1">
      <alignment horizontal="center" vertical="center"/>
    </xf>
    <xf numFmtId="0" fontId="3" fillId="6" borderId="25" xfId="7" applyFont="1" applyFill="1" applyBorder="1" applyAlignment="1">
      <alignment horizontal="center" vertical="center" wrapText="1"/>
    </xf>
    <xf numFmtId="0" fontId="4" fillId="6" borderId="25" xfId="7" applyFont="1" applyFill="1" applyBorder="1" applyAlignment="1">
      <alignment horizontal="justify" vertical="center" wrapText="1"/>
    </xf>
    <xf numFmtId="169" fontId="3" fillId="6" borderId="25" xfId="2" applyNumberFormat="1" applyFont="1" applyFill="1" applyBorder="1" applyAlignment="1">
      <alignment horizontal="center" vertical="center" wrapText="1"/>
    </xf>
    <xf numFmtId="4" fontId="3" fillId="6" borderId="25" xfId="12" applyNumberFormat="1" applyFont="1" applyFill="1" applyBorder="1" applyAlignment="1">
      <alignment vertical="center"/>
    </xf>
    <xf numFmtId="4" fontId="4" fillId="6" borderId="26"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2" xfId="7" applyFont="1" applyFill="1" applyBorder="1" applyAlignment="1">
      <alignment horizontal="center" vertical="center" wrapText="1"/>
    </xf>
    <xf numFmtId="0" fontId="4" fillId="0" borderId="28" xfId="7" applyFont="1" applyFill="1" applyBorder="1" applyAlignment="1">
      <alignment horizontal="center" vertical="center" wrapText="1"/>
    </xf>
    <xf numFmtId="0" fontId="4" fillId="0" borderId="25"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5"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2" xfId="0" applyFont="1" applyFill="1" applyBorder="1" applyAlignment="1">
      <alignment horizontal="center"/>
    </xf>
    <xf numFmtId="0" fontId="2" fillId="0" borderId="0" xfId="5" applyAlignment="1">
      <alignment wrapText="1"/>
    </xf>
    <xf numFmtId="0" fontId="15" fillId="0" borderId="22" xfId="0" applyFont="1" applyBorder="1" applyAlignment="1">
      <alignment horizontal="center" vertical="center"/>
    </xf>
    <xf numFmtId="0" fontId="15" fillId="3" borderId="22" xfId="0" applyFont="1" applyFill="1" applyBorder="1" applyAlignment="1">
      <alignment horizontal="justify" vertical="center" wrapText="1"/>
    </xf>
    <xf numFmtId="0" fontId="15" fillId="3" borderId="22" xfId="0" applyFont="1" applyFill="1" applyBorder="1" applyAlignment="1">
      <alignment horizontal="left" vertical="center" wrapText="1"/>
    </xf>
    <xf numFmtId="4" fontId="4" fillId="0" borderId="32" xfId="3" applyNumberFormat="1" applyFont="1" applyFill="1" applyBorder="1" applyAlignment="1">
      <alignment vertical="center" wrapText="1"/>
    </xf>
    <xf numFmtId="172" fontId="3" fillId="6" borderId="25" xfId="2" applyNumberFormat="1" applyFont="1" applyFill="1" applyBorder="1" applyAlignment="1">
      <alignment horizontal="center" vertical="center" wrapText="1"/>
    </xf>
    <xf numFmtId="172" fontId="3" fillId="0" borderId="27" xfId="2" applyNumberFormat="1" applyFont="1" applyFill="1" applyBorder="1" applyAlignment="1">
      <alignment horizontal="center" vertical="center" wrapText="1"/>
    </xf>
    <xf numFmtId="172" fontId="3" fillId="0" borderId="15" xfId="2" applyNumberFormat="1" applyFont="1" applyFill="1" applyBorder="1" applyAlignment="1">
      <alignment horizontal="center" vertical="center" wrapText="1"/>
    </xf>
    <xf numFmtId="0" fontId="3" fillId="0" borderId="24" xfId="0" applyFont="1" applyBorder="1" applyAlignment="1">
      <alignment horizontal="center" vertical="center"/>
    </xf>
    <xf numFmtId="0" fontId="3" fillId="3" borderId="18" xfId="0" applyFont="1" applyFill="1" applyBorder="1" applyAlignment="1">
      <alignment horizontal="center" vertical="center"/>
    </xf>
    <xf numFmtId="172" fontId="3" fillId="0" borderId="19" xfId="2" applyNumberFormat="1" applyFont="1" applyFill="1" applyBorder="1" applyAlignment="1">
      <alignment horizontal="center" vertical="center" wrapText="1"/>
    </xf>
    <xf numFmtId="172" fontId="3" fillId="0" borderId="25" xfId="2" applyNumberFormat="1" applyFont="1" applyFill="1" applyBorder="1" applyAlignment="1">
      <alignment horizontal="center" vertical="center" wrapText="1"/>
    </xf>
    <xf numFmtId="0" fontId="15" fillId="0" borderId="22" xfId="7" applyFont="1" applyFill="1" applyBorder="1" applyAlignment="1">
      <alignment horizontal="center" vertical="center" wrapText="1"/>
    </xf>
    <xf numFmtId="0" fontId="15" fillId="0" borderId="22" xfId="7" applyFont="1" applyFill="1" applyBorder="1" applyAlignment="1">
      <alignment horizontal="justify" vertical="center" wrapText="1"/>
    </xf>
    <xf numFmtId="167" fontId="15" fillId="3" borderId="22" xfId="0" applyNumberFormat="1" applyFont="1" applyFill="1" applyBorder="1" applyAlignment="1">
      <alignment vertical="center" wrapText="1"/>
    </xf>
    <xf numFmtId="0" fontId="15" fillId="0" borderId="22" xfId="0" applyFont="1" applyFill="1" applyBorder="1" applyAlignment="1">
      <alignment horizontal="justify" vertical="center" wrapText="1"/>
    </xf>
    <xf numFmtId="0" fontId="15" fillId="3" borderId="22" xfId="0" applyFont="1" applyFill="1" applyBorder="1" applyAlignment="1">
      <alignment horizontal="center" vertical="center"/>
    </xf>
    <xf numFmtId="0" fontId="15" fillId="0" borderId="22" xfId="0" applyFont="1" applyBorder="1" applyAlignment="1">
      <alignment vertical="center"/>
    </xf>
    <xf numFmtId="0" fontId="15" fillId="0" borderId="22" xfId="0" applyFont="1" applyBorder="1" applyAlignment="1"/>
    <xf numFmtId="0" fontId="8" fillId="10" borderId="33" xfId="5" applyFont="1" applyFill="1" applyBorder="1" applyAlignment="1" applyProtection="1">
      <alignment horizontal="center" vertical="center" wrapText="1"/>
    </xf>
    <xf numFmtId="0" fontId="9" fillId="0" borderId="33" xfId="5" applyFont="1" applyBorder="1" applyAlignment="1" applyProtection="1">
      <alignment horizontal="center" vertical="center" wrapText="1"/>
    </xf>
    <xf numFmtId="4" fontId="9" fillId="0" borderId="33"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6" xfId="5" applyFont="1" applyFill="1" applyBorder="1" applyAlignment="1" applyProtection="1">
      <alignment vertical="top" wrapText="1"/>
    </xf>
    <xf numFmtId="0" fontId="8" fillId="10" borderId="34" xfId="5" applyFont="1" applyFill="1" applyBorder="1" applyAlignment="1" applyProtection="1">
      <alignment vertical="center" wrapText="1"/>
    </xf>
    <xf numFmtId="0" fontId="9" fillId="0" borderId="34" xfId="5" applyFont="1" applyBorder="1" applyAlignment="1" applyProtection="1">
      <alignment vertical="center" wrapText="1"/>
    </xf>
    <xf numFmtId="0" fontId="9" fillId="0" borderId="35" xfId="5" applyFont="1" applyBorder="1" applyAlignment="1" applyProtection="1">
      <alignment vertical="center" wrapText="1"/>
    </xf>
    <xf numFmtId="4" fontId="9" fillId="0" borderId="36" xfId="5" applyNumberFormat="1" applyFont="1" applyBorder="1" applyAlignment="1" applyProtection="1">
      <alignment vertical="center" wrapText="1"/>
    </xf>
    <xf numFmtId="0" fontId="3" fillId="0" borderId="22" xfId="7" applyNumberFormat="1" applyFont="1" applyFill="1" applyBorder="1" applyAlignment="1">
      <alignment horizontal="justify" vertical="center" wrapText="1"/>
    </xf>
    <xf numFmtId="0" fontId="3" fillId="0" borderId="22" xfId="7" applyNumberFormat="1" applyFont="1" applyFill="1" applyBorder="1" applyAlignment="1">
      <alignment horizontal="center" vertical="center" wrapText="1"/>
    </xf>
    <xf numFmtId="4" fontId="3" fillId="0" borderId="22" xfId="7" applyNumberFormat="1" applyFont="1" applyFill="1" applyBorder="1" applyAlignment="1">
      <alignment horizontal="right" vertical="center" wrapText="1"/>
    </xf>
    <xf numFmtId="0" fontId="3" fillId="0" borderId="19" xfId="7" applyNumberFormat="1" applyFont="1" applyFill="1" applyBorder="1" applyAlignment="1">
      <alignment horizontal="justify" vertical="center" wrapText="1"/>
    </xf>
    <xf numFmtId="0" fontId="3" fillId="0" borderId="19" xfId="7" applyNumberFormat="1" applyFont="1" applyFill="1" applyBorder="1" applyAlignment="1">
      <alignment horizontal="center" vertical="center" wrapText="1"/>
    </xf>
    <xf numFmtId="4" fontId="3" fillId="0" borderId="19" xfId="7" applyNumberFormat="1" applyFont="1" applyFill="1" applyBorder="1" applyAlignment="1">
      <alignment horizontal="right" vertical="center" wrapText="1"/>
    </xf>
    <xf numFmtId="0" fontId="3" fillId="0" borderId="37" xfId="7" applyNumberFormat="1" applyFont="1" applyFill="1" applyBorder="1" applyAlignment="1">
      <alignment horizontal="justify" vertical="center" wrapText="1"/>
    </xf>
    <xf numFmtId="0" fontId="3" fillId="0" borderId="37" xfId="7" applyNumberFormat="1" applyFont="1" applyFill="1" applyBorder="1" applyAlignment="1">
      <alignment horizontal="center" vertical="center" wrapText="1"/>
    </xf>
    <xf numFmtId="172" fontId="3" fillId="0" borderId="37" xfId="2" applyNumberFormat="1" applyFont="1" applyFill="1" applyBorder="1" applyAlignment="1">
      <alignment horizontal="center" vertical="center" wrapText="1"/>
    </xf>
    <xf numFmtId="4" fontId="3" fillId="0" borderId="37" xfId="7" applyNumberFormat="1" applyFont="1" applyFill="1" applyBorder="1" applyAlignment="1">
      <alignment horizontal="right" vertical="center" wrapText="1"/>
    </xf>
    <xf numFmtId="171" fontId="3" fillId="0" borderId="0" xfId="0" applyNumberFormat="1" applyFont="1"/>
    <xf numFmtId="0" fontId="3" fillId="0" borderId="22" xfId="0" applyFont="1" applyFill="1" applyBorder="1" applyAlignment="1">
      <alignment horizontal="center"/>
    </xf>
    <xf numFmtId="0" fontId="3" fillId="0" borderId="21" xfId="0" applyFont="1" applyFill="1" applyBorder="1" applyAlignment="1">
      <alignment horizontal="center" vertical="center"/>
    </xf>
    <xf numFmtId="0" fontId="3" fillId="0" borderId="22" xfId="0" quotePrefix="1" applyFont="1" applyFill="1" applyBorder="1" applyAlignment="1">
      <alignment horizontal="center" vertical="center"/>
    </xf>
    <xf numFmtId="0" fontId="3" fillId="3" borderId="22" xfId="0" quotePrefix="1" applyFont="1" applyFill="1" applyBorder="1" applyAlignment="1">
      <alignment horizontal="center" vertical="center"/>
    </xf>
    <xf numFmtId="0" fontId="3" fillId="3" borderId="22" xfId="7" applyFont="1" applyFill="1" applyBorder="1" applyAlignment="1">
      <alignment horizontal="center" vertical="center"/>
    </xf>
    <xf numFmtId="0" fontId="3" fillId="0" borderId="27" xfId="7" applyNumberFormat="1" applyFont="1" applyFill="1" applyBorder="1" applyAlignment="1">
      <alignment horizontal="justify" vertical="center" wrapText="1"/>
    </xf>
    <xf numFmtId="0" fontId="3" fillId="0" borderId="27" xfId="7" applyNumberFormat="1" applyFont="1" applyFill="1" applyBorder="1" applyAlignment="1">
      <alignment horizontal="center" vertical="center" wrapText="1"/>
    </xf>
    <xf numFmtId="0" fontId="3" fillId="3" borderId="19" xfId="7" applyFont="1" applyFill="1" applyBorder="1" applyAlignment="1">
      <alignment horizontal="center" vertical="center"/>
    </xf>
    <xf numFmtId="0" fontId="3" fillId="0" borderId="19" xfId="0" applyFont="1" applyFill="1" applyBorder="1" applyAlignment="1">
      <alignment horizontal="center" vertical="center"/>
    </xf>
    <xf numFmtId="0" fontId="3" fillId="0" borderId="22" xfId="0" applyFont="1" applyFill="1" applyBorder="1" applyAlignment="1">
      <alignment horizontal="center" vertical="center"/>
    </xf>
    <xf numFmtId="0" fontId="4" fillId="3" borderId="18" xfId="7" applyFont="1" applyFill="1" applyBorder="1" applyAlignment="1">
      <alignment horizontal="center" vertical="center"/>
    </xf>
    <xf numFmtId="0" fontId="4" fillId="3" borderId="21" xfId="7" applyFont="1" applyFill="1" applyBorder="1" applyAlignment="1">
      <alignment horizontal="center" vertical="center"/>
    </xf>
    <xf numFmtId="0" fontId="4" fillId="3" borderId="30" xfId="7" applyFont="1" applyFill="1" applyBorder="1" applyAlignment="1">
      <alignment horizontal="center" vertical="center"/>
    </xf>
    <xf numFmtId="0" fontId="3" fillId="6" borderId="24"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4"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1" xfId="15" applyFont="1" applyFill="1" applyBorder="1" applyAlignment="1">
      <alignment horizontal="center" vertical="top"/>
    </xf>
    <xf numFmtId="0" fontId="3" fillId="0" borderId="24" xfId="0" applyFont="1" applyFill="1" applyBorder="1" applyAlignment="1">
      <alignment horizontal="center" vertical="center"/>
    </xf>
    <xf numFmtId="0" fontId="3" fillId="0" borderId="29" xfId="0" applyFont="1" applyBorder="1" applyAlignment="1">
      <alignment horizontal="center" vertical="center"/>
    </xf>
    <xf numFmtId="0" fontId="3" fillId="0" borderId="17"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18" fillId="0" borderId="22" xfId="7" applyNumberFormat="1" applyFont="1" applyFill="1" applyBorder="1" applyAlignment="1">
      <alignment horizontal="justify" vertical="center" wrapText="1"/>
    </xf>
    <xf numFmtId="0" fontId="18" fillId="0" borderId="22"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4" fontId="3" fillId="3" borderId="0" xfId="9" applyNumberFormat="1" applyFont="1" applyFill="1" applyBorder="1" applyAlignment="1">
      <alignment horizontal="center" vertical="center"/>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4" fillId="3" borderId="0" xfId="0" applyFont="1" applyFill="1" applyBorder="1" applyAlignment="1">
      <alignment vertical="center"/>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3" borderId="3" xfId="7" applyNumberFormat="1" applyFont="1" applyFill="1" applyBorder="1" applyAlignment="1">
      <alignment horizontal="justify" vertical="center" wrapText="1"/>
    </xf>
    <xf numFmtId="168" fontId="3" fillId="3" borderId="0" xfId="0" applyNumberFormat="1" applyFont="1" applyFill="1" applyAlignment="1">
      <alignment horizontal="left" vertical="center"/>
    </xf>
    <xf numFmtId="168" fontId="4" fillId="3" borderId="0" xfId="0" applyNumberFormat="1" applyFont="1" applyFill="1" applyAlignment="1">
      <alignment vertical="center"/>
    </xf>
    <xf numFmtId="0" fontId="3" fillId="3" borderId="3" xfId="0" applyFont="1" applyFill="1" applyBorder="1" applyAlignment="1">
      <alignment horizontal="center" vertical="center" wrapText="1"/>
    </xf>
    <xf numFmtId="0" fontId="3" fillId="0" borderId="0" xfId="19" applyFont="1" applyBorder="1"/>
    <xf numFmtId="0" fontId="3" fillId="0" borderId="0" xfId="19" applyFont="1" applyFill="1" applyBorder="1"/>
    <xf numFmtId="0" fontId="3" fillId="0" borderId="0" xfId="19" applyFont="1" applyFill="1"/>
    <xf numFmtId="14" fontId="3" fillId="0" borderId="0" xfId="19" applyNumberFormat="1" applyFont="1"/>
    <xf numFmtId="0" fontId="3" fillId="0" borderId="0" xfId="19" applyFont="1" applyFill="1" applyBorder="1" applyAlignment="1" applyProtection="1">
      <alignment vertical="center"/>
    </xf>
    <xf numFmtId="0" fontId="10" fillId="3" borderId="0" xfId="19" applyFont="1" applyFill="1" applyBorder="1" applyAlignment="1" applyProtection="1">
      <alignment horizontal="left" vertical="center"/>
    </xf>
    <xf numFmtId="0" fontId="10" fillId="0" borderId="0" xfId="19" applyFont="1" applyBorder="1" applyAlignment="1">
      <alignment vertical="center"/>
    </xf>
    <xf numFmtId="0" fontId="10" fillId="3" borderId="0" xfId="19" applyFont="1" applyFill="1" applyBorder="1" applyAlignment="1">
      <alignment horizontal="center" vertical="center"/>
    </xf>
    <xf numFmtId="0" fontId="10" fillId="3" borderId="0" xfId="19" applyFont="1" applyFill="1" applyBorder="1" applyAlignment="1">
      <alignment vertical="center"/>
    </xf>
    <xf numFmtId="0" fontId="10" fillId="0" borderId="0" xfId="19" applyFont="1" applyFill="1" applyBorder="1" applyAlignment="1" applyProtection="1">
      <alignment vertical="center"/>
    </xf>
    <xf numFmtId="49" fontId="10" fillId="3" borderId="0" xfId="19" applyNumberFormat="1" applyFont="1" applyFill="1" applyBorder="1" applyAlignment="1" applyProtection="1">
      <alignment horizontal="left" vertical="center"/>
    </xf>
    <xf numFmtId="0" fontId="10" fillId="3" borderId="6" xfId="19" applyFont="1" applyFill="1" applyBorder="1" applyAlignment="1" applyProtection="1">
      <alignment horizontal="left" vertical="center"/>
    </xf>
    <xf numFmtId="0" fontId="10" fillId="3" borderId="2" xfId="19" applyFont="1" applyFill="1" applyBorder="1" applyAlignment="1" applyProtection="1">
      <alignment horizontal="left" vertical="center"/>
    </xf>
    <xf numFmtId="0" fontId="10" fillId="3" borderId="8" xfId="19" applyFont="1" applyFill="1" applyBorder="1" applyAlignment="1" applyProtection="1">
      <alignment horizontal="left" vertical="center"/>
    </xf>
    <xf numFmtId="49" fontId="10" fillId="3" borderId="10" xfId="19" applyNumberFormat="1" applyFont="1" applyFill="1" applyBorder="1" applyAlignment="1" applyProtection="1">
      <alignment horizontal="left" vertical="center"/>
    </xf>
    <xf numFmtId="0" fontId="10" fillId="3" borderId="1" xfId="19" applyFont="1" applyFill="1" applyBorder="1" applyAlignment="1" applyProtection="1">
      <alignment horizontal="left" vertical="center"/>
    </xf>
    <xf numFmtId="10" fontId="3" fillId="3" borderId="0" xfId="20" applyNumberFormat="1" applyFont="1" applyFill="1" applyBorder="1" applyAlignment="1">
      <alignment horizontal="center"/>
    </xf>
    <xf numFmtId="10" fontId="3" fillId="3" borderId="0" xfId="20" applyNumberFormat="1" applyFont="1" applyFill="1" applyBorder="1" applyAlignment="1">
      <alignment horizontal="center" vertical="top"/>
    </xf>
    <xf numFmtId="10" fontId="3" fillId="3" borderId="3" xfId="20" applyNumberFormat="1" applyFont="1" applyFill="1" applyBorder="1" applyAlignment="1">
      <alignment horizontal="center"/>
    </xf>
    <xf numFmtId="10" fontId="3" fillId="3" borderId="3" xfId="20" applyNumberFormat="1" applyFont="1" applyFill="1" applyBorder="1" applyAlignment="1">
      <alignment horizontal="center" vertical="top"/>
    </xf>
    <xf numFmtId="173" fontId="3" fillId="3" borderId="0" xfId="20" applyNumberFormat="1" applyFont="1" applyFill="1" applyBorder="1" applyAlignment="1">
      <alignment horizontal="center"/>
    </xf>
    <xf numFmtId="174" fontId="3" fillId="0" borderId="3" xfId="19" applyNumberFormat="1" applyFont="1" applyBorder="1" applyAlignment="1">
      <alignment horizontal="center" vertical="center"/>
    </xf>
    <xf numFmtId="10" fontId="3" fillId="0" borderId="3" xfId="19" applyNumberFormat="1" applyFont="1" applyBorder="1" applyAlignment="1">
      <alignment horizontal="center" vertical="center"/>
    </xf>
    <xf numFmtId="0" fontId="10" fillId="0" borderId="0" xfId="0" applyFont="1" applyAlignment="1">
      <alignment vertical="center"/>
    </xf>
    <xf numFmtId="0" fontId="4" fillId="0" borderId="0" xfId="0" applyFont="1"/>
    <xf numFmtId="0" fontId="11" fillId="3" borderId="2" xfId="19" applyFont="1" applyFill="1" applyBorder="1" applyAlignment="1" applyProtection="1">
      <alignment horizontal="left" vertical="center"/>
    </xf>
    <xf numFmtId="0" fontId="10" fillId="3" borderId="0" xfId="0" applyFont="1" applyFill="1" applyBorder="1" applyAlignment="1">
      <alignment vertical="center"/>
    </xf>
    <xf numFmtId="0" fontId="10" fillId="3" borderId="0" xfId="19" applyFont="1" applyFill="1" applyBorder="1" applyAlignment="1" applyProtection="1">
      <alignment vertical="center"/>
    </xf>
    <xf numFmtId="43" fontId="3" fillId="0" borderId="0" xfId="0" applyNumberFormat="1" applyFont="1"/>
    <xf numFmtId="0" fontId="15" fillId="0" borderId="22"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0" xfId="7" applyFont="1" applyFill="1" applyBorder="1" applyAlignment="1">
      <alignment horizontal="center" vertical="center"/>
    </xf>
    <xf numFmtId="0" fontId="3" fillId="0" borderId="27"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8" xfId="3" applyNumberFormat="1" applyFont="1" applyFill="1" applyBorder="1" applyAlignment="1">
      <alignment vertical="center" wrapText="1"/>
    </xf>
    <xf numFmtId="0" fontId="3" fillId="3" borderId="0" xfId="0" applyFont="1" applyFill="1" applyBorder="1" applyAlignment="1">
      <alignment horizontal="center"/>
    </xf>
    <xf numFmtId="0" fontId="4" fillId="3" borderId="19" xfId="0" applyFont="1" applyFill="1" applyBorder="1" applyAlignment="1">
      <alignment horizontal="center" vertical="center" wrapText="1"/>
    </xf>
    <xf numFmtId="0" fontId="4" fillId="3" borderId="22" xfId="0" applyFont="1" applyFill="1" applyBorder="1" applyAlignment="1">
      <alignment horizontal="center" vertical="center" wrapText="1"/>
    </xf>
    <xf numFmtId="0" fontId="4" fillId="3" borderId="27"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3" borderId="3" xfId="0" applyFont="1" applyFill="1" applyBorder="1" applyAlignment="1">
      <alignment horizontal="center" vertical="center" wrapText="1"/>
    </xf>
    <xf numFmtId="0" fontId="3" fillId="0" borderId="0" xfId="17" applyNumberFormat="1" applyFont="1" applyFill="1" applyBorder="1" applyAlignment="1" applyProtection="1">
      <alignment horizontal="left" vertical="center" wrapText="1" indent="1"/>
    </xf>
    <xf numFmtId="0" fontId="3" fillId="3" borderId="0" xfId="17" applyNumberFormat="1" applyFont="1" applyFill="1" applyBorder="1" applyAlignment="1" applyProtection="1">
      <alignment horizontal="center" vertical="center" wrapText="1"/>
    </xf>
    <xf numFmtId="10" fontId="3" fillId="3" borderId="0" xfId="20" applyNumberFormat="1" applyFont="1" applyFill="1" applyBorder="1" applyAlignment="1">
      <alignment horizontal="center" vertical="center"/>
    </xf>
    <xf numFmtId="10" fontId="3" fillId="9" borderId="0" xfId="20" applyNumberFormat="1" applyFont="1" applyFill="1" applyBorder="1" applyAlignment="1">
      <alignment horizontal="center"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10" fontId="10" fillId="3" borderId="0" xfId="20" applyNumberFormat="1" applyFont="1" applyFill="1" applyBorder="1" applyAlignment="1">
      <alignment horizontal="center" vertical="center"/>
    </xf>
    <xf numFmtId="0" fontId="3" fillId="0" borderId="0" xfId="19" applyFont="1" applyBorder="1" applyAlignment="1">
      <alignment horizontal="center" vertical="center"/>
    </xf>
    <xf numFmtId="39" fontId="3" fillId="0" borderId="0" xfId="17" applyNumberFormat="1" applyFont="1" applyBorder="1" applyAlignment="1" applyProtection="1">
      <alignment horizontal="center" vertical="center" wrapText="1"/>
    </xf>
    <xf numFmtId="4" fontId="4" fillId="3" borderId="22" xfId="1" applyNumberFormat="1" applyFont="1" applyFill="1" applyBorder="1" applyAlignment="1">
      <alignment vertical="center" wrapText="1"/>
    </xf>
    <xf numFmtId="4" fontId="3" fillId="0" borderId="23" xfId="0" applyNumberFormat="1" applyFont="1" applyBorder="1" applyAlignment="1">
      <alignment vertical="center"/>
    </xf>
    <xf numFmtId="0" fontId="4" fillId="7" borderId="3" xfId="0" applyFont="1" applyFill="1" applyBorder="1" applyAlignment="1">
      <alignment horizontal="right" vertical="center"/>
    </xf>
    <xf numFmtId="4" fontId="3" fillId="0" borderId="12" xfId="0" applyNumberFormat="1" applyFont="1" applyBorder="1" applyAlignment="1">
      <alignment horizontal="center" vertical="center" wrapText="1"/>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 vertical="center" wrapText="1"/>
    </xf>
    <xf numFmtId="0" fontId="4" fillId="0" borderId="3"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3" xfId="0" applyNumberFormat="1" applyFont="1" applyFill="1" applyBorder="1" applyAlignment="1">
      <alignment horizontal="center" vertical="center" wrapText="1"/>
    </xf>
    <xf numFmtId="0" fontId="4" fillId="3" borderId="3" xfId="0" applyFont="1" applyFill="1" applyBorder="1" applyAlignment="1">
      <alignment horizontal="center" vertical="center" wrapText="1"/>
    </xf>
    <xf numFmtId="0" fontId="3" fillId="0" borderId="3" xfId="4" applyFont="1" applyFill="1" applyBorder="1" applyAlignment="1">
      <alignment horizontal="center" vertical="center" wrapText="1"/>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4" fontId="4" fillId="4" borderId="3" xfId="5" applyNumberFormat="1" applyFont="1" applyFill="1" applyBorder="1" applyAlignment="1">
      <alignment horizontal="center" vertical="center"/>
    </xf>
    <xf numFmtId="0" fontId="4" fillId="4"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3" fillId="3" borderId="0" xfId="19" applyFont="1" applyFill="1" applyBorder="1" applyAlignment="1">
      <alignment horizontal="center" vertical="center"/>
    </xf>
    <xf numFmtId="0" fontId="3" fillId="0" borderId="0" xfId="19" applyFont="1" applyBorder="1" applyAlignment="1">
      <alignment horizontal="center" vertical="center"/>
    </xf>
    <xf numFmtId="0" fontId="10" fillId="0" borderId="0" xfId="17" applyNumberFormat="1" applyFont="1" applyBorder="1" applyAlignment="1" applyProtection="1">
      <alignment horizontal="left" vertical="center" wrapText="1"/>
    </xf>
    <xf numFmtId="39" fontId="10" fillId="0" borderId="0" xfId="17" applyNumberFormat="1" applyFont="1" applyBorder="1" applyAlignment="1" applyProtection="1">
      <alignment horizontal="center" vertical="center" wrapText="1"/>
    </xf>
    <xf numFmtId="10" fontId="10" fillId="3" borderId="0" xfId="20" applyNumberFormat="1" applyFont="1" applyFill="1" applyBorder="1" applyAlignment="1">
      <alignment horizontal="center" vertical="center"/>
    </xf>
    <xf numFmtId="4" fontId="10" fillId="0" borderId="0" xfId="20" applyNumberFormat="1" applyFont="1" applyFill="1" applyBorder="1" applyAlignment="1">
      <alignment horizontal="center" vertical="center"/>
    </xf>
    <xf numFmtId="0" fontId="10" fillId="3" borderId="3" xfId="19" applyFont="1" applyFill="1" applyBorder="1" applyAlignment="1">
      <alignment horizontal="center" vertical="center"/>
    </xf>
    <xf numFmtId="0" fontId="10" fillId="0" borderId="3" xfId="19" applyFont="1" applyBorder="1" applyAlignment="1">
      <alignment horizontal="center" vertical="center"/>
    </xf>
    <xf numFmtId="0" fontId="3" fillId="0" borderId="0" xfId="17" applyNumberFormat="1" applyFont="1" applyFill="1" applyBorder="1" applyAlignment="1" applyProtection="1">
      <alignment horizontal="left" vertical="center" wrapText="1" indent="1"/>
    </xf>
    <xf numFmtId="10" fontId="10" fillId="0" borderId="0" xfId="20" applyNumberFormat="1" applyFont="1" applyFill="1" applyBorder="1" applyAlignment="1">
      <alignment horizontal="center" vertical="center"/>
    </xf>
    <xf numFmtId="10" fontId="3" fillId="0" borderId="3" xfId="20" applyNumberFormat="1" applyFont="1" applyFill="1" applyBorder="1" applyAlignment="1">
      <alignment horizontal="center" vertical="center"/>
    </xf>
    <xf numFmtId="10" fontId="3" fillId="8" borderId="3" xfId="20" applyNumberFormat="1" applyFont="1" applyFill="1" applyBorder="1" applyAlignment="1">
      <alignment horizontal="center" vertical="center"/>
    </xf>
    <xf numFmtId="4" fontId="3" fillId="0" borderId="3" xfId="20" applyNumberFormat="1" applyFont="1" applyFill="1" applyBorder="1" applyAlignment="1">
      <alignment horizontal="center" vertical="center"/>
    </xf>
    <xf numFmtId="0" fontId="3" fillId="0" borderId="3" xfId="17" applyNumberFormat="1" applyFont="1" applyFill="1" applyBorder="1" applyAlignment="1" applyProtection="1">
      <alignment horizontal="left" vertical="center" wrapText="1"/>
    </xf>
    <xf numFmtId="4" fontId="3" fillId="3" borderId="3" xfId="17" applyNumberFormat="1" applyFont="1" applyFill="1" applyBorder="1" applyAlignment="1" applyProtection="1">
      <alignment horizontal="center" vertical="center" wrapText="1"/>
    </xf>
    <xf numFmtId="10" fontId="3" fillId="3" borderId="3" xfId="20" applyNumberFormat="1" applyFont="1" applyFill="1" applyBorder="1" applyAlignment="1">
      <alignment horizontal="center" vertical="center"/>
    </xf>
    <xf numFmtId="4" fontId="3" fillId="3" borderId="0" xfId="20" applyNumberFormat="1" applyFont="1" applyFill="1" applyBorder="1" applyAlignment="1">
      <alignment horizontal="center" vertical="center"/>
    </xf>
    <xf numFmtId="39" fontId="3" fillId="3" borderId="0" xfId="17" applyNumberFormat="1" applyFont="1" applyFill="1" applyBorder="1" applyAlignment="1" applyProtection="1">
      <alignment horizontal="center" vertical="center" wrapText="1"/>
    </xf>
    <xf numFmtId="0" fontId="3" fillId="3" borderId="0" xfId="17" applyNumberFormat="1" applyFont="1" applyFill="1" applyBorder="1" applyAlignment="1" applyProtection="1">
      <alignment horizontal="center" vertical="center" wrapText="1"/>
    </xf>
    <xf numFmtId="10" fontId="3" fillId="9" borderId="0" xfId="20" applyNumberFormat="1" applyFont="1" applyFill="1" applyBorder="1" applyAlignment="1">
      <alignment horizontal="center" vertical="center"/>
    </xf>
    <xf numFmtId="10" fontId="3" fillId="0" borderId="0" xfId="20" applyNumberFormat="1" applyFont="1" applyFill="1" applyBorder="1" applyAlignment="1">
      <alignment horizontal="center" vertical="center"/>
    </xf>
    <xf numFmtId="4" fontId="3" fillId="3" borderId="3" xfId="20" applyNumberFormat="1" applyFont="1" applyFill="1" applyBorder="1" applyAlignment="1">
      <alignment horizontal="center" vertical="center"/>
    </xf>
    <xf numFmtId="0" fontId="4" fillId="0" borderId="3" xfId="17" applyNumberFormat="1" applyFont="1" applyBorder="1" applyAlignment="1" applyProtection="1">
      <alignment horizontal="center" vertical="center"/>
    </xf>
    <xf numFmtId="0" fontId="3" fillId="0" borderId="6" xfId="17" applyNumberFormat="1" applyFont="1" applyFill="1" applyBorder="1" applyAlignment="1" applyProtection="1">
      <alignment vertical="center" wrapText="1"/>
    </xf>
    <xf numFmtId="0" fontId="3" fillId="0" borderId="7" xfId="17" applyNumberFormat="1" applyFont="1" applyFill="1" applyBorder="1" applyAlignment="1" applyProtection="1">
      <alignment vertical="center" wrapText="1"/>
    </xf>
    <xf numFmtId="0" fontId="3" fillId="0" borderId="8" xfId="17" applyNumberFormat="1" applyFont="1" applyFill="1" applyBorder="1" applyAlignment="1" applyProtection="1">
      <alignment vertical="center" wrapText="1"/>
    </xf>
    <xf numFmtId="0" fontId="3" fillId="0" borderId="9" xfId="17" applyNumberFormat="1" applyFont="1" applyFill="1" applyBorder="1" applyAlignment="1" applyProtection="1">
      <alignment vertical="center" wrapText="1"/>
    </xf>
    <xf numFmtId="0" fontId="3" fillId="0" borderId="10" xfId="17" applyNumberFormat="1" applyFont="1" applyFill="1" applyBorder="1" applyAlignment="1" applyProtection="1">
      <alignment vertical="center" wrapText="1"/>
    </xf>
    <xf numFmtId="0" fontId="3" fillId="0" borderId="11" xfId="17" applyNumberFormat="1" applyFont="1" applyFill="1" applyBorder="1" applyAlignment="1" applyProtection="1">
      <alignment vertical="center" wrapText="1"/>
    </xf>
    <xf numFmtId="39" fontId="3" fillId="3" borderId="3" xfId="17" applyNumberFormat="1" applyFont="1" applyFill="1" applyBorder="1" applyAlignment="1" applyProtection="1">
      <alignment horizontal="center" vertical="center" wrapText="1"/>
    </xf>
    <xf numFmtId="0" fontId="3" fillId="3" borderId="3" xfId="17" applyNumberFormat="1" applyFont="1" applyFill="1" applyBorder="1" applyAlignment="1" applyProtection="1">
      <alignment horizontal="center" vertical="center" wrapText="1"/>
    </xf>
    <xf numFmtId="10" fontId="3" fillId="3" borderId="0" xfId="20" applyNumberFormat="1" applyFont="1" applyFill="1" applyBorder="1" applyAlignment="1">
      <alignment horizontal="center" vertical="center"/>
    </xf>
    <xf numFmtId="165" fontId="4" fillId="0" borderId="3" xfId="17" applyFont="1" applyBorder="1" applyAlignment="1">
      <alignment vertical="center"/>
    </xf>
    <xf numFmtId="165" fontId="4" fillId="0" borderId="3" xfId="17" applyFont="1" applyBorder="1" applyAlignment="1">
      <alignment horizontal="center" vertical="center"/>
    </xf>
    <xf numFmtId="10" fontId="4" fillId="0" borderId="3" xfId="20" applyNumberFormat="1" applyFont="1" applyBorder="1" applyAlignment="1">
      <alignment horizontal="center" vertical="center"/>
    </xf>
    <xf numFmtId="0" fontId="3" fillId="0" borderId="3" xfId="19" applyFont="1" applyBorder="1" applyAlignment="1">
      <alignment horizontal="center" vertical="center"/>
    </xf>
    <xf numFmtId="4" fontId="3" fillId="0" borderId="3" xfId="19" applyNumberFormat="1" applyFont="1" applyBorder="1" applyAlignment="1">
      <alignment horizontal="center"/>
    </xf>
    <xf numFmtId="0" fontId="3" fillId="0" borderId="3" xfId="19" applyFont="1" applyBorder="1" applyAlignment="1">
      <alignment horizontal="center"/>
    </xf>
    <xf numFmtId="0" fontId="4" fillId="0" borderId="3" xfId="19" applyFont="1" applyBorder="1" applyAlignment="1">
      <alignment horizontal="center" vertical="center" wrapText="1"/>
    </xf>
  </cellXfs>
  <cellStyles count="21">
    <cellStyle name="Moeda" xfId="3" builtinId="4"/>
    <cellStyle name="Moeda 2 11" xfId="10"/>
    <cellStyle name="NívelCol_1" xfId="2" builtinId="2" iLevel="0"/>
    <cellStyle name="NívelLinha_1" xfId="1" builtinId="1" iLevel="0"/>
    <cellStyle name="Normal" xfId="0" builtinId="0"/>
    <cellStyle name="Normal 11 2" xfId="5"/>
    <cellStyle name="Normal 2" xfId="4"/>
    <cellStyle name="Normal 2 3" xfId="16"/>
    <cellStyle name="Normal 3" xfId="19"/>
    <cellStyle name="Normal 3 2" xfId="7"/>
    <cellStyle name="Normal 30" xfId="8"/>
    <cellStyle name="Normal 4" xfId="15"/>
    <cellStyle name="Normal 6" xfId="11"/>
    <cellStyle name="Normal_Planilha Casa A=50,00 m²" xfId="12"/>
    <cellStyle name="Porcentagem 2" xfId="20"/>
    <cellStyle name="Separador de milhares 2" xfId="6"/>
    <cellStyle name="Separador de milhares 3" xfId="13"/>
    <cellStyle name="Separador de milhares 4" xfId="14"/>
    <cellStyle name="Vírgula 3" xfId="9"/>
    <cellStyle name="Vírgula 5" xfId="17"/>
    <cellStyle name="Vírgula 5 2" xfId="18"/>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67235</xdr:colOff>
      <xdr:row>0</xdr:row>
      <xdr:rowOff>91670</xdr:rowOff>
    </xdr:from>
    <xdr:to>
      <xdr:col>3</xdr:col>
      <xdr:colOff>739587</xdr:colOff>
      <xdr:row>0</xdr:row>
      <xdr:rowOff>838200</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1147" y="91670"/>
          <a:ext cx="2095499"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134470</xdr:colOff>
      <xdr:row>1</xdr:row>
      <xdr:rowOff>100853</xdr:rowOff>
    </xdr:from>
    <xdr:ext cx="2043393" cy="582706"/>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9295" y="253253"/>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62" customWidth="1"/>
    <col min="2" max="2" width="56.5546875" style="62" customWidth="1"/>
    <col min="3" max="3" width="10.109375" style="62" customWidth="1"/>
    <col min="4" max="4" width="11.6640625" style="62" customWidth="1"/>
    <col min="5" max="253" width="9.109375" style="62"/>
    <col min="254" max="255" width="6.6640625" style="62" customWidth="1"/>
    <col min="256" max="256" width="8" style="62" customWidth="1"/>
    <col min="257" max="257" width="47.6640625" style="62" customWidth="1"/>
    <col min="258" max="258" width="2.109375" style="62" customWidth="1"/>
    <col min="259" max="259" width="10.109375" style="62" customWidth="1"/>
    <col min="260" max="260" width="11.6640625" style="62" customWidth="1"/>
    <col min="261" max="509" width="9.109375" style="62"/>
    <col min="510" max="511" width="6.6640625" style="62" customWidth="1"/>
    <col min="512" max="512" width="8" style="62" customWidth="1"/>
    <col min="513" max="513" width="47.6640625" style="62" customWidth="1"/>
    <col min="514" max="514" width="2.109375" style="62" customWidth="1"/>
    <col min="515" max="515" width="10.109375" style="62" customWidth="1"/>
    <col min="516" max="516" width="11.6640625" style="62" customWidth="1"/>
    <col min="517" max="765" width="9.109375" style="62"/>
    <col min="766" max="767" width="6.6640625" style="62" customWidth="1"/>
    <col min="768" max="768" width="8" style="62" customWidth="1"/>
    <col min="769" max="769" width="47.6640625" style="62" customWidth="1"/>
    <col min="770" max="770" width="2.109375" style="62" customWidth="1"/>
    <col min="771" max="771" width="10.109375" style="62" customWidth="1"/>
    <col min="772" max="772" width="11.6640625" style="62" customWidth="1"/>
    <col min="773" max="1021" width="9.109375" style="62"/>
    <col min="1022" max="1023" width="6.6640625" style="62" customWidth="1"/>
    <col min="1024" max="1024" width="8" style="62" customWidth="1"/>
    <col min="1025" max="1025" width="47.6640625" style="62" customWidth="1"/>
    <col min="1026" max="1026" width="2.109375" style="62" customWidth="1"/>
    <col min="1027" max="1027" width="10.109375" style="62" customWidth="1"/>
    <col min="1028" max="1028" width="11.6640625" style="62" customWidth="1"/>
    <col min="1029" max="1277" width="9.109375" style="62"/>
    <col min="1278" max="1279" width="6.6640625" style="62" customWidth="1"/>
    <col min="1280" max="1280" width="8" style="62" customWidth="1"/>
    <col min="1281" max="1281" width="47.6640625" style="62" customWidth="1"/>
    <col min="1282" max="1282" width="2.109375" style="62" customWidth="1"/>
    <col min="1283" max="1283" width="10.109375" style="62" customWidth="1"/>
    <col min="1284" max="1284" width="11.6640625" style="62" customWidth="1"/>
    <col min="1285" max="1533" width="9.109375" style="62"/>
    <col min="1534" max="1535" width="6.6640625" style="62" customWidth="1"/>
    <col min="1536" max="1536" width="8" style="62" customWidth="1"/>
    <col min="1537" max="1537" width="47.6640625" style="62" customWidth="1"/>
    <col min="1538" max="1538" width="2.109375" style="62" customWidth="1"/>
    <col min="1539" max="1539" width="10.109375" style="62" customWidth="1"/>
    <col min="1540" max="1540" width="11.6640625" style="62" customWidth="1"/>
    <col min="1541" max="1789" width="9.109375" style="62"/>
    <col min="1790" max="1791" width="6.6640625" style="62" customWidth="1"/>
    <col min="1792" max="1792" width="8" style="62" customWidth="1"/>
    <col min="1793" max="1793" width="47.6640625" style="62" customWidth="1"/>
    <col min="1794" max="1794" width="2.109375" style="62" customWidth="1"/>
    <col min="1795" max="1795" width="10.109375" style="62" customWidth="1"/>
    <col min="1796" max="1796" width="11.6640625" style="62" customWidth="1"/>
    <col min="1797" max="2045" width="9.109375" style="62"/>
    <col min="2046" max="2047" width="6.6640625" style="62" customWidth="1"/>
    <col min="2048" max="2048" width="8" style="62" customWidth="1"/>
    <col min="2049" max="2049" width="47.6640625" style="62" customWidth="1"/>
    <col min="2050" max="2050" width="2.109375" style="62" customWidth="1"/>
    <col min="2051" max="2051" width="10.109375" style="62" customWidth="1"/>
    <col min="2052" max="2052" width="11.6640625" style="62" customWidth="1"/>
    <col min="2053" max="2301" width="9.109375" style="62"/>
    <col min="2302" max="2303" width="6.6640625" style="62" customWidth="1"/>
    <col min="2304" max="2304" width="8" style="62" customWidth="1"/>
    <col min="2305" max="2305" width="47.6640625" style="62" customWidth="1"/>
    <col min="2306" max="2306" width="2.109375" style="62" customWidth="1"/>
    <col min="2307" max="2307" width="10.109375" style="62" customWidth="1"/>
    <col min="2308" max="2308" width="11.6640625" style="62" customWidth="1"/>
    <col min="2309" max="2557" width="9.109375" style="62"/>
    <col min="2558" max="2559" width="6.6640625" style="62" customWidth="1"/>
    <col min="2560" max="2560" width="8" style="62" customWidth="1"/>
    <col min="2561" max="2561" width="47.6640625" style="62" customWidth="1"/>
    <col min="2562" max="2562" width="2.109375" style="62" customWidth="1"/>
    <col min="2563" max="2563" width="10.109375" style="62" customWidth="1"/>
    <col min="2564" max="2564" width="11.6640625" style="62" customWidth="1"/>
    <col min="2565" max="2813" width="9.109375" style="62"/>
    <col min="2814" max="2815" width="6.6640625" style="62" customWidth="1"/>
    <col min="2816" max="2816" width="8" style="62" customWidth="1"/>
    <col min="2817" max="2817" width="47.6640625" style="62" customWidth="1"/>
    <col min="2818" max="2818" width="2.109375" style="62" customWidth="1"/>
    <col min="2819" max="2819" width="10.109375" style="62" customWidth="1"/>
    <col min="2820" max="2820" width="11.6640625" style="62" customWidth="1"/>
    <col min="2821" max="3069" width="9.109375" style="62"/>
    <col min="3070" max="3071" width="6.6640625" style="62" customWidth="1"/>
    <col min="3072" max="3072" width="8" style="62" customWidth="1"/>
    <col min="3073" max="3073" width="47.6640625" style="62" customWidth="1"/>
    <col min="3074" max="3074" width="2.109375" style="62" customWidth="1"/>
    <col min="3075" max="3075" width="10.109375" style="62" customWidth="1"/>
    <col min="3076" max="3076" width="11.6640625" style="62" customWidth="1"/>
    <col min="3077" max="3325" width="9.109375" style="62"/>
    <col min="3326" max="3327" width="6.6640625" style="62" customWidth="1"/>
    <col min="3328" max="3328" width="8" style="62" customWidth="1"/>
    <col min="3329" max="3329" width="47.6640625" style="62" customWidth="1"/>
    <col min="3330" max="3330" width="2.109375" style="62" customWidth="1"/>
    <col min="3331" max="3331" width="10.109375" style="62" customWidth="1"/>
    <col min="3332" max="3332" width="11.6640625" style="62" customWidth="1"/>
    <col min="3333" max="3581" width="9.109375" style="62"/>
    <col min="3582" max="3583" width="6.6640625" style="62" customWidth="1"/>
    <col min="3584" max="3584" width="8" style="62" customWidth="1"/>
    <col min="3585" max="3585" width="47.6640625" style="62" customWidth="1"/>
    <col min="3586" max="3586" width="2.109375" style="62" customWidth="1"/>
    <col min="3587" max="3587" width="10.109375" style="62" customWidth="1"/>
    <col min="3588" max="3588" width="11.6640625" style="62" customWidth="1"/>
    <col min="3589" max="3837" width="9.109375" style="62"/>
    <col min="3838" max="3839" width="6.6640625" style="62" customWidth="1"/>
    <col min="3840" max="3840" width="8" style="62" customWidth="1"/>
    <col min="3841" max="3841" width="47.6640625" style="62" customWidth="1"/>
    <col min="3842" max="3842" width="2.109375" style="62" customWidth="1"/>
    <col min="3843" max="3843" width="10.109375" style="62" customWidth="1"/>
    <col min="3844" max="3844" width="11.6640625" style="62" customWidth="1"/>
    <col min="3845" max="4093" width="9.109375" style="62"/>
    <col min="4094" max="4095" width="6.6640625" style="62" customWidth="1"/>
    <col min="4096" max="4096" width="8" style="62" customWidth="1"/>
    <col min="4097" max="4097" width="47.6640625" style="62" customWidth="1"/>
    <col min="4098" max="4098" width="2.109375" style="62" customWidth="1"/>
    <col min="4099" max="4099" width="10.109375" style="62" customWidth="1"/>
    <col min="4100" max="4100" width="11.6640625" style="62" customWidth="1"/>
    <col min="4101" max="4349" width="9.109375" style="62"/>
    <col min="4350" max="4351" width="6.6640625" style="62" customWidth="1"/>
    <col min="4352" max="4352" width="8" style="62" customWidth="1"/>
    <col min="4353" max="4353" width="47.6640625" style="62" customWidth="1"/>
    <col min="4354" max="4354" width="2.109375" style="62" customWidth="1"/>
    <col min="4355" max="4355" width="10.109375" style="62" customWidth="1"/>
    <col min="4356" max="4356" width="11.6640625" style="62" customWidth="1"/>
    <col min="4357" max="4605" width="9.109375" style="62"/>
    <col min="4606" max="4607" width="6.6640625" style="62" customWidth="1"/>
    <col min="4608" max="4608" width="8" style="62" customWidth="1"/>
    <col min="4609" max="4609" width="47.6640625" style="62" customWidth="1"/>
    <col min="4610" max="4610" width="2.109375" style="62" customWidth="1"/>
    <col min="4611" max="4611" width="10.109375" style="62" customWidth="1"/>
    <col min="4612" max="4612" width="11.6640625" style="62" customWidth="1"/>
    <col min="4613" max="4861" width="9.109375" style="62"/>
    <col min="4862" max="4863" width="6.6640625" style="62" customWidth="1"/>
    <col min="4864" max="4864" width="8" style="62" customWidth="1"/>
    <col min="4865" max="4865" width="47.6640625" style="62" customWidth="1"/>
    <col min="4866" max="4866" width="2.109375" style="62" customWidth="1"/>
    <col min="4867" max="4867" width="10.109375" style="62" customWidth="1"/>
    <col min="4868" max="4868" width="11.6640625" style="62" customWidth="1"/>
    <col min="4869" max="5117" width="9.109375" style="62"/>
    <col min="5118" max="5119" width="6.6640625" style="62" customWidth="1"/>
    <col min="5120" max="5120" width="8" style="62" customWidth="1"/>
    <col min="5121" max="5121" width="47.6640625" style="62" customWidth="1"/>
    <col min="5122" max="5122" width="2.109375" style="62" customWidth="1"/>
    <col min="5123" max="5123" width="10.109375" style="62" customWidth="1"/>
    <col min="5124" max="5124" width="11.6640625" style="62" customWidth="1"/>
    <col min="5125" max="5373" width="9.109375" style="62"/>
    <col min="5374" max="5375" width="6.6640625" style="62" customWidth="1"/>
    <col min="5376" max="5376" width="8" style="62" customWidth="1"/>
    <col min="5377" max="5377" width="47.6640625" style="62" customWidth="1"/>
    <col min="5378" max="5378" width="2.109375" style="62" customWidth="1"/>
    <col min="5379" max="5379" width="10.109375" style="62" customWidth="1"/>
    <col min="5380" max="5380" width="11.6640625" style="62" customWidth="1"/>
    <col min="5381" max="5629" width="9.109375" style="62"/>
    <col min="5630" max="5631" width="6.6640625" style="62" customWidth="1"/>
    <col min="5632" max="5632" width="8" style="62" customWidth="1"/>
    <col min="5633" max="5633" width="47.6640625" style="62" customWidth="1"/>
    <col min="5634" max="5634" width="2.109375" style="62" customWidth="1"/>
    <col min="5635" max="5635" width="10.109375" style="62" customWidth="1"/>
    <col min="5636" max="5636" width="11.6640625" style="62" customWidth="1"/>
    <col min="5637" max="5885" width="9.109375" style="62"/>
    <col min="5886" max="5887" width="6.6640625" style="62" customWidth="1"/>
    <col min="5888" max="5888" width="8" style="62" customWidth="1"/>
    <col min="5889" max="5889" width="47.6640625" style="62" customWidth="1"/>
    <col min="5890" max="5890" width="2.109375" style="62" customWidth="1"/>
    <col min="5891" max="5891" width="10.109375" style="62" customWidth="1"/>
    <col min="5892" max="5892" width="11.6640625" style="62" customWidth="1"/>
    <col min="5893" max="6141" width="9.109375" style="62"/>
    <col min="6142" max="6143" width="6.6640625" style="62" customWidth="1"/>
    <col min="6144" max="6144" width="8" style="62" customWidth="1"/>
    <col min="6145" max="6145" width="47.6640625" style="62" customWidth="1"/>
    <col min="6146" max="6146" width="2.109375" style="62" customWidth="1"/>
    <col min="6147" max="6147" width="10.109375" style="62" customWidth="1"/>
    <col min="6148" max="6148" width="11.6640625" style="62" customWidth="1"/>
    <col min="6149" max="6397" width="9.109375" style="62"/>
    <col min="6398" max="6399" width="6.6640625" style="62" customWidth="1"/>
    <col min="6400" max="6400" width="8" style="62" customWidth="1"/>
    <col min="6401" max="6401" width="47.6640625" style="62" customWidth="1"/>
    <col min="6402" max="6402" width="2.109375" style="62" customWidth="1"/>
    <col min="6403" max="6403" width="10.109375" style="62" customWidth="1"/>
    <col min="6404" max="6404" width="11.6640625" style="62" customWidth="1"/>
    <col min="6405" max="6653" width="9.109375" style="62"/>
    <col min="6654" max="6655" width="6.6640625" style="62" customWidth="1"/>
    <col min="6656" max="6656" width="8" style="62" customWidth="1"/>
    <col min="6657" max="6657" width="47.6640625" style="62" customWidth="1"/>
    <col min="6658" max="6658" width="2.109375" style="62" customWidth="1"/>
    <col min="6659" max="6659" width="10.109375" style="62" customWidth="1"/>
    <col min="6660" max="6660" width="11.6640625" style="62" customWidth="1"/>
    <col min="6661" max="6909" width="9.109375" style="62"/>
    <col min="6910" max="6911" width="6.6640625" style="62" customWidth="1"/>
    <col min="6912" max="6912" width="8" style="62" customWidth="1"/>
    <col min="6913" max="6913" width="47.6640625" style="62" customWidth="1"/>
    <col min="6914" max="6914" width="2.109375" style="62" customWidth="1"/>
    <col min="6915" max="6915" width="10.109375" style="62" customWidth="1"/>
    <col min="6916" max="6916" width="11.6640625" style="62" customWidth="1"/>
    <col min="6917" max="7165" width="9.109375" style="62"/>
    <col min="7166" max="7167" width="6.6640625" style="62" customWidth="1"/>
    <col min="7168" max="7168" width="8" style="62" customWidth="1"/>
    <col min="7169" max="7169" width="47.6640625" style="62" customWidth="1"/>
    <col min="7170" max="7170" width="2.109375" style="62" customWidth="1"/>
    <col min="7171" max="7171" width="10.109375" style="62" customWidth="1"/>
    <col min="7172" max="7172" width="11.6640625" style="62" customWidth="1"/>
    <col min="7173" max="7421" width="9.109375" style="62"/>
    <col min="7422" max="7423" width="6.6640625" style="62" customWidth="1"/>
    <col min="7424" max="7424" width="8" style="62" customWidth="1"/>
    <col min="7425" max="7425" width="47.6640625" style="62" customWidth="1"/>
    <col min="7426" max="7426" width="2.109375" style="62" customWidth="1"/>
    <col min="7427" max="7427" width="10.109375" style="62" customWidth="1"/>
    <col min="7428" max="7428" width="11.6640625" style="62" customWidth="1"/>
    <col min="7429" max="7677" width="9.109375" style="62"/>
    <col min="7678" max="7679" width="6.6640625" style="62" customWidth="1"/>
    <col min="7680" max="7680" width="8" style="62" customWidth="1"/>
    <col min="7681" max="7681" width="47.6640625" style="62" customWidth="1"/>
    <col min="7682" max="7682" width="2.109375" style="62" customWidth="1"/>
    <col min="7683" max="7683" width="10.109375" style="62" customWidth="1"/>
    <col min="7684" max="7684" width="11.6640625" style="62" customWidth="1"/>
    <col min="7685" max="7933" width="9.109375" style="62"/>
    <col min="7934" max="7935" width="6.6640625" style="62" customWidth="1"/>
    <col min="7936" max="7936" width="8" style="62" customWidth="1"/>
    <col min="7937" max="7937" width="47.6640625" style="62" customWidth="1"/>
    <col min="7938" max="7938" width="2.109375" style="62" customWidth="1"/>
    <col min="7939" max="7939" width="10.109375" style="62" customWidth="1"/>
    <col min="7940" max="7940" width="11.6640625" style="62" customWidth="1"/>
    <col min="7941" max="8189" width="9.109375" style="62"/>
    <col min="8190" max="8191" width="6.6640625" style="62" customWidth="1"/>
    <col min="8192" max="8192" width="8" style="62" customWidth="1"/>
    <col min="8193" max="8193" width="47.6640625" style="62" customWidth="1"/>
    <col min="8194" max="8194" width="2.109375" style="62" customWidth="1"/>
    <col min="8195" max="8195" width="10.109375" style="62" customWidth="1"/>
    <col min="8196" max="8196" width="11.6640625" style="62" customWidth="1"/>
    <col min="8197" max="8445" width="9.109375" style="62"/>
    <col min="8446" max="8447" width="6.6640625" style="62" customWidth="1"/>
    <col min="8448" max="8448" width="8" style="62" customWidth="1"/>
    <col min="8449" max="8449" width="47.6640625" style="62" customWidth="1"/>
    <col min="8450" max="8450" width="2.109375" style="62" customWidth="1"/>
    <col min="8451" max="8451" width="10.109375" style="62" customWidth="1"/>
    <col min="8452" max="8452" width="11.6640625" style="62" customWidth="1"/>
    <col min="8453" max="8701" width="9.109375" style="62"/>
    <col min="8702" max="8703" width="6.6640625" style="62" customWidth="1"/>
    <col min="8704" max="8704" width="8" style="62" customWidth="1"/>
    <col min="8705" max="8705" width="47.6640625" style="62" customWidth="1"/>
    <col min="8706" max="8706" width="2.109375" style="62" customWidth="1"/>
    <col min="8707" max="8707" width="10.109375" style="62" customWidth="1"/>
    <col min="8708" max="8708" width="11.6640625" style="62" customWidth="1"/>
    <col min="8709" max="8957" width="9.109375" style="62"/>
    <col min="8958" max="8959" width="6.6640625" style="62" customWidth="1"/>
    <col min="8960" max="8960" width="8" style="62" customWidth="1"/>
    <col min="8961" max="8961" width="47.6640625" style="62" customWidth="1"/>
    <col min="8962" max="8962" width="2.109375" style="62" customWidth="1"/>
    <col min="8963" max="8963" width="10.109375" style="62" customWidth="1"/>
    <col min="8964" max="8964" width="11.6640625" style="62" customWidth="1"/>
    <col min="8965" max="9213" width="9.109375" style="62"/>
    <col min="9214" max="9215" width="6.6640625" style="62" customWidth="1"/>
    <col min="9216" max="9216" width="8" style="62" customWidth="1"/>
    <col min="9217" max="9217" width="47.6640625" style="62" customWidth="1"/>
    <col min="9218" max="9218" width="2.109375" style="62" customWidth="1"/>
    <col min="9219" max="9219" width="10.109375" style="62" customWidth="1"/>
    <col min="9220" max="9220" width="11.6640625" style="62" customWidth="1"/>
    <col min="9221" max="9469" width="9.109375" style="62"/>
    <col min="9470" max="9471" width="6.6640625" style="62" customWidth="1"/>
    <col min="9472" max="9472" width="8" style="62" customWidth="1"/>
    <col min="9473" max="9473" width="47.6640625" style="62" customWidth="1"/>
    <col min="9474" max="9474" width="2.109375" style="62" customWidth="1"/>
    <col min="9475" max="9475" width="10.109375" style="62" customWidth="1"/>
    <col min="9476" max="9476" width="11.6640625" style="62" customWidth="1"/>
    <col min="9477" max="9725" width="9.109375" style="62"/>
    <col min="9726" max="9727" width="6.6640625" style="62" customWidth="1"/>
    <col min="9728" max="9728" width="8" style="62" customWidth="1"/>
    <col min="9729" max="9729" width="47.6640625" style="62" customWidth="1"/>
    <col min="9730" max="9730" width="2.109375" style="62" customWidth="1"/>
    <col min="9731" max="9731" width="10.109375" style="62" customWidth="1"/>
    <col min="9732" max="9732" width="11.6640625" style="62" customWidth="1"/>
    <col min="9733" max="9981" width="9.109375" style="62"/>
    <col min="9982" max="9983" width="6.6640625" style="62" customWidth="1"/>
    <col min="9984" max="9984" width="8" style="62" customWidth="1"/>
    <col min="9985" max="9985" width="47.6640625" style="62" customWidth="1"/>
    <col min="9986" max="9986" width="2.109375" style="62" customWidth="1"/>
    <col min="9987" max="9987" width="10.109375" style="62" customWidth="1"/>
    <col min="9988" max="9988" width="11.6640625" style="62" customWidth="1"/>
    <col min="9989" max="10237" width="9.109375" style="62"/>
    <col min="10238" max="10239" width="6.6640625" style="62" customWidth="1"/>
    <col min="10240" max="10240" width="8" style="62" customWidth="1"/>
    <col min="10241" max="10241" width="47.6640625" style="62" customWidth="1"/>
    <col min="10242" max="10242" width="2.109375" style="62" customWidth="1"/>
    <col min="10243" max="10243" width="10.109375" style="62" customWidth="1"/>
    <col min="10244" max="10244" width="11.6640625" style="62" customWidth="1"/>
    <col min="10245" max="10493" width="9.109375" style="62"/>
    <col min="10494" max="10495" width="6.6640625" style="62" customWidth="1"/>
    <col min="10496" max="10496" width="8" style="62" customWidth="1"/>
    <col min="10497" max="10497" width="47.6640625" style="62" customWidth="1"/>
    <col min="10498" max="10498" width="2.109375" style="62" customWidth="1"/>
    <col min="10499" max="10499" width="10.109375" style="62" customWidth="1"/>
    <col min="10500" max="10500" width="11.6640625" style="62" customWidth="1"/>
    <col min="10501" max="10749" width="9.109375" style="62"/>
    <col min="10750" max="10751" width="6.6640625" style="62" customWidth="1"/>
    <col min="10752" max="10752" width="8" style="62" customWidth="1"/>
    <col min="10753" max="10753" width="47.6640625" style="62" customWidth="1"/>
    <col min="10754" max="10754" width="2.109375" style="62" customWidth="1"/>
    <col min="10755" max="10755" width="10.109375" style="62" customWidth="1"/>
    <col min="10756" max="10756" width="11.6640625" style="62" customWidth="1"/>
    <col min="10757" max="11005" width="9.109375" style="62"/>
    <col min="11006" max="11007" width="6.6640625" style="62" customWidth="1"/>
    <col min="11008" max="11008" width="8" style="62" customWidth="1"/>
    <col min="11009" max="11009" width="47.6640625" style="62" customWidth="1"/>
    <col min="11010" max="11010" width="2.109375" style="62" customWidth="1"/>
    <col min="11011" max="11011" width="10.109375" style="62" customWidth="1"/>
    <col min="11012" max="11012" width="11.6640625" style="62" customWidth="1"/>
    <col min="11013" max="11261" width="9.109375" style="62"/>
    <col min="11262" max="11263" width="6.6640625" style="62" customWidth="1"/>
    <col min="11264" max="11264" width="8" style="62" customWidth="1"/>
    <col min="11265" max="11265" width="47.6640625" style="62" customWidth="1"/>
    <col min="11266" max="11266" width="2.109375" style="62" customWidth="1"/>
    <col min="11267" max="11267" width="10.109375" style="62" customWidth="1"/>
    <col min="11268" max="11268" width="11.6640625" style="62" customWidth="1"/>
    <col min="11269" max="11517" width="9.109375" style="62"/>
    <col min="11518" max="11519" width="6.6640625" style="62" customWidth="1"/>
    <col min="11520" max="11520" width="8" style="62" customWidth="1"/>
    <col min="11521" max="11521" width="47.6640625" style="62" customWidth="1"/>
    <col min="11522" max="11522" width="2.109375" style="62" customWidth="1"/>
    <col min="11523" max="11523" width="10.109375" style="62" customWidth="1"/>
    <col min="11524" max="11524" width="11.6640625" style="62" customWidth="1"/>
    <col min="11525" max="11773" width="9.109375" style="62"/>
    <col min="11774" max="11775" width="6.6640625" style="62" customWidth="1"/>
    <col min="11776" max="11776" width="8" style="62" customWidth="1"/>
    <col min="11777" max="11777" width="47.6640625" style="62" customWidth="1"/>
    <col min="11778" max="11778" width="2.109375" style="62" customWidth="1"/>
    <col min="11779" max="11779" width="10.109375" style="62" customWidth="1"/>
    <col min="11780" max="11780" width="11.6640625" style="62" customWidth="1"/>
    <col min="11781" max="12029" width="9.109375" style="62"/>
    <col min="12030" max="12031" width="6.6640625" style="62" customWidth="1"/>
    <col min="12032" max="12032" width="8" style="62" customWidth="1"/>
    <col min="12033" max="12033" width="47.6640625" style="62" customWidth="1"/>
    <col min="12034" max="12034" width="2.109375" style="62" customWidth="1"/>
    <col min="12035" max="12035" width="10.109375" style="62" customWidth="1"/>
    <col min="12036" max="12036" width="11.6640625" style="62" customWidth="1"/>
    <col min="12037" max="12285" width="9.109375" style="62"/>
    <col min="12286" max="12287" width="6.6640625" style="62" customWidth="1"/>
    <col min="12288" max="12288" width="8" style="62" customWidth="1"/>
    <col min="12289" max="12289" width="47.6640625" style="62" customWidth="1"/>
    <col min="12290" max="12290" width="2.109375" style="62" customWidth="1"/>
    <col min="12291" max="12291" width="10.109375" style="62" customWidth="1"/>
    <col min="12292" max="12292" width="11.6640625" style="62" customWidth="1"/>
    <col min="12293" max="12541" width="9.109375" style="62"/>
    <col min="12542" max="12543" width="6.6640625" style="62" customWidth="1"/>
    <col min="12544" max="12544" width="8" style="62" customWidth="1"/>
    <col min="12545" max="12545" width="47.6640625" style="62" customWidth="1"/>
    <col min="12546" max="12546" width="2.109375" style="62" customWidth="1"/>
    <col min="12547" max="12547" width="10.109375" style="62" customWidth="1"/>
    <col min="12548" max="12548" width="11.6640625" style="62" customWidth="1"/>
    <col min="12549" max="12797" width="9.109375" style="62"/>
    <col min="12798" max="12799" width="6.6640625" style="62" customWidth="1"/>
    <col min="12800" max="12800" width="8" style="62" customWidth="1"/>
    <col min="12801" max="12801" width="47.6640625" style="62" customWidth="1"/>
    <col min="12802" max="12802" width="2.109375" style="62" customWidth="1"/>
    <col min="12803" max="12803" width="10.109375" style="62" customWidth="1"/>
    <col min="12804" max="12804" width="11.6640625" style="62" customWidth="1"/>
    <col min="12805" max="13053" width="9.109375" style="62"/>
    <col min="13054" max="13055" width="6.6640625" style="62" customWidth="1"/>
    <col min="13056" max="13056" width="8" style="62" customWidth="1"/>
    <col min="13057" max="13057" width="47.6640625" style="62" customWidth="1"/>
    <col min="13058" max="13058" width="2.109375" style="62" customWidth="1"/>
    <col min="13059" max="13059" width="10.109375" style="62" customWidth="1"/>
    <col min="13060" max="13060" width="11.6640625" style="62" customWidth="1"/>
    <col min="13061" max="13309" width="9.109375" style="62"/>
    <col min="13310" max="13311" width="6.6640625" style="62" customWidth="1"/>
    <col min="13312" max="13312" width="8" style="62" customWidth="1"/>
    <col min="13313" max="13313" width="47.6640625" style="62" customWidth="1"/>
    <col min="13314" max="13314" width="2.109375" style="62" customWidth="1"/>
    <col min="13315" max="13315" width="10.109375" style="62" customWidth="1"/>
    <col min="13316" max="13316" width="11.6640625" style="62" customWidth="1"/>
    <col min="13317" max="13565" width="9.109375" style="62"/>
    <col min="13566" max="13567" width="6.6640625" style="62" customWidth="1"/>
    <col min="13568" max="13568" width="8" style="62" customWidth="1"/>
    <col min="13569" max="13569" width="47.6640625" style="62" customWidth="1"/>
    <col min="13570" max="13570" width="2.109375" style="62" customWidth="1"/>
    <col min="13571" max="13571" width="10.109375" style="62" customWidth="1"/>
    <col min="13572" max="13572" width="11.6640625" style="62" customWidth="1"/>
    <col min="13573" max="13821" width="9.109375" style="62"/>
    <col min="13822" max="13823" width="6.6640625" style="62" customWidth="1"/>
    <col min="13824" max="13824" width="8" style="62" customWidth="1"/>
    <col min="13825" max="13825" width="47.6640625" style="62" customWidth="1"/>
    <col min="13826" max="13826" width="2.109375" style="62" customWidth="1"/>
    <col min="13827" max="13827" width="10.109375" style="62" customWidth="1"/>
    <col min="13828" max="13828" width="11.6640625" style="62" customWidth="1"/>
    <col min="13829" max="14077" width="9.109375" style="62"/>
    <col min="14078" max="14079" width="6.6640625" style="62" customWidth="1"/>
    <col min="14080" max="14080" width="8" style="62" customWidth="1"/>
    <col min="14081" max="14081" width="47.6640625" style="62" customWidth="1"/>
    <col min="14082" max="14082" width="2.109375" style="62" customWidth="1"/>
    <col min="14083" max="14083" width="10.109375" style="62" customWidth="1"/>
    <col min="14084" max="14084" width="11.6640625" style="62" customWidth="1"/>
    <col min="14085" max="14333" width="9.109375" style="62"/>
    <col min="14334" max="14335" width="6.6640625" style="62" customWidth="1"/>
    <col min="14336" max="14336" width="8" style="62" customWidth="1"/>
    <col min="14337" max="14337" width="47.6640625" style="62" customWidth="1"/>
    <col min="14338" max="14338" width="2.109375" style="62" customWidth="1"/>
    <col min="14339" max="14339" width="10.109375" style="62" customWidth="1"/>
    <col min="14340" max="14340" width="11.6640625" style="62" customWidth="1"/>
    <col min="14341" max="14589" width="9.109375" style="62"/>
    <col min="14590" max="14591" width="6.6640625" style="62" customWidth="1"/>
    <col min="14592" max="14592" width="8" style="62" customWidth="1"/>
    <col min="14593" max="14593" width="47.6640625" style="62" customWidth="1"/>
    <col min="14594" max="14594" width="2.109375" style="62" customWidth="1"/>
    <col min="14595" max="14595" width="10.109375" style="62" customWidth="1"/>
    <col min="14596" max="14596" width="11.6640625" style="62" customWidth="1"/>
    <col min="14597" max="14845" width="9.109375" style="62"/>
    <col min="14846" max="14847" width="6.6640625" style="62" customWidth="1"/>
    <col min="14848" max="14848" width="8" style="62" customWidth="1"/>
    <col min="14849" max="14849" width="47.6640625" style="62" customWidth="1"/>
    <col min="14850" max="14850" width="2.109375" style="62" customWidth="1"/>
    <col min="14851" max="14851" width="10.109375" style="62" customWidth="1"/>
    <col min="14852" max="14852" width="11.6640625" style="62" customWidth="1"/>
    <col min="14853" max="15101" width="9.109375" style="62"/>
    <col min="15102" max="15103" width="6.6640625" style="62" customWidth="1"/>
    <col min="15104" max="15104" width="8" style="62" customWidth="1"/>
    <col min="15105" max="15105" width="47.6640625" style="62" customWidth="1"/>
    <col min="15106" max="15106" width="2.109375" style="62" customWidth="1"/>
    <col min="15107" max="15107" width="10.109375" style="62" customWidth="1"/>
    <col min="15108" max="15108" width="11.6640625" style="62" customWidth="1"/>
    <col min="15109" max="15357" width="9.109375" style="62"/>
    <col min="15358" max="15359" width="6.6640625" style="62" customWidth="1"/>
    <col min="15360" max="15360" width="8" style="62" customWidth="1"/>
    <col min="15361" max="15361" width="47.6640625" style="62" customWidth="1"/>
    <col min="15362" max="15362" width="2.109375" style="62" customWidth="1"/>
    <col min="15363" max="15363" width="10.109375" style="62" customWidth="1"/>
    <col min="15364" max="15364" width="11.6640625" style="62" customWidth="1"/>
    <col min="15365" max="15613" width="9.109375" style="62"/>
    <col min="15614" max="15615" width="6.6640625" style="62" customWidth="1"/>
    <col min="15616" max="15616" width="8" style="62" customWidth="1"/>
    <col min="15617" max="15617" width="47.6640625" style="62" customWidth="1"/>
    <col min="15618" max="15618" width="2.109375" style="62" customWidth="1"/>
    <col min="15619" max="15619" width="10.109375" style="62" customWidth="1"/>
    <col min="15620" max="15620" width="11.6640625" style="62" customWidth="1"/>
    <col min="15621" max="15869" width="9.109375" style="62"/>
    <col min="15870" max="15871" width="6.6640625" style="62" customWidth="1"/>
    <col min="15872" max="15872" width="8" style="62" customWidth="1"/>
    <col min="15873" max="15873" width="47.6640625" style="62" customWidth="1"/>
    <col min="15874" max="15874" width="2.109375" style="62" customWidth="1"/>
    <col min="15875" max="15875" width="10.109375" style="62" customWidth="1"/>
    <col min="15876" max="15876" width="11.6640625" style="62" customWidth="1"/>
    <col min="15877" max="16125" width="9.109375" style="62"/>
    <col min="16126" max="16127" width="6.6640625" style="62" customWidth="1"/>
    <col min="16128" max="16128" width="8" style="62" customWidth="1"/>
    <col min="16129" max="16129" width="47.6640625" style="62" customWidth="1"/>
    <col min="16130" max="16130" width="2.109375" style="62" customWidth="1"/>
    <col min="16131" max="16131" width="10.109375" style="62" customWidth="1"/>
    <col min="16132" max="16132" width="11.6640625" style="62" customWidth="1"/>
    <col min="16133" max="16384" width="9.109375" style="62"/>
  </cols>
  <sheetData>
    <row r="1" spans="1:4" x14ac:dyDescent="0.25">
      <c r="A1" s="249"/>
      <c r="B1" s="249"/>
      <c r="C1" s="249"/>
      <c r="D1" s="249"/>
    </row>
    <row r="2" spans="1:4" x14ac:dyDescent="0.25">
      <c r="A2" s="248"/>
      <c r="B2" s="248"/>
      <c r="C2" s="248"/>
      <c r="D2" s="248"/>
    </row>
    <row r="3" spans="1:4" ht="20.399999999999999" x14ac:dyDescent="0.25">
      <c r="A3" s="245" t="s">
        <v>8593</v>
      </c>
      <c r="B3" s="250" t="s">
        <v>4911</v>
      </c>
      <c r="C3" s="245" t="s">
        <v>4912</v>
      </c>
      <c r="D3" s="245" t="s">
        <v>12087</v>
      </c>
    </row>
    <row r="4" spans="1:4" x14ac:dyDescent="0.25">
      <c r="A4" s="246" t="s">
        <v>12088</v>
      </c>
      <c r="B4" s="251" t="s">
        <v>12089</v>
      </c>
      <c r="C4" s="246" t="s">
        <v>16</v>
      </c>
      <c r="D4" s="247">
        <v>1.26</v>
      </c>
    </row>
    <row r="5" spans="1:4" x14ac:dyDescent="0.25">
      <c r="A5" s="246" t="s">
        <v>12090</v>
      </c>
      <c r="B5" s="251" t="s">
        <v>12091</v>
      </c>
      <c r="C5" s="246" t="s">
        <v>22</v>
      </c>
      <c r="D5" s="247">
        <v>2.52</v>
      </c>
    </row>
    <row r="6" spans="1:4" x14ac:dyDescent="0.25">
      <c r="A6" s="246" t="s">
        <v>12092</v>
      </c>
      <c r="B6" s="251" t="s">
        <v>12093</v>
      </c>
      <c r="C6" s="246" t="s">
        <v>18</v>
      </c>
      <c r="D6" s="247">
        <v>38.72</v>
      </c>
    </row>
    <row r="7" spans="1:4" x14ac:dyDescent="0.25">
      <c r="A7" s="246" t="s">
        <v>12094</v>
      </c>
      <c r="B7" s="251" t="s">
        <v>12095</v>
      </c>
      <c r="C7" s="246" t="s">
        <v>16</v>
      </c>
      <c r="D7" s="247">
        <v>1</v>
      </c>
    </row>
    <row r="8" spans="1:4" ht="20.399999999999999" x14ac:dyDescent="0.25">
      <c r="A8" s="246" t="s">
        <v>12096</v>
      </c>
      <c r="B8" s="251" t="s">
        <v>12097</v>
      </c>
      <c r="C8" s="246" t="s">
        <v>16</v>
      </c>
      <c r="D8" s="247">
        <v>1.48</v>
      </c>
    </row>
    <row r="9" spans="1:4" x14ac:dyDescent="0.25">
      <c r="A9" s="246" t="s">
        <v>12098</v>
      </c>
      <c r="B9" s="251" t="s">
        <v>12099</v>
      </c>
      <c r="C9" s="246" t="s">
        <v>8121</v>
      </c>
      <c r="D9" s="247">
        <v>26.95</v>
      </c>
    </row>
    <row r="10" spans="1:4" x14ac:dyDescent="0.25">
      <c r="A10" s="246" t="s">
        <v>12100</v>
      </c>
      <c r="B10" s="251" t="s">
        <v>12101</v>
      </c>
      <c r="C10" s="246" t="s">
        <v>12102</v>
      </c>
      <c r="D10" s="247">
        <v>8.83</v>
      </c>
    </row>
    <row r="11" spans="1:4" x14ac:dyDescent="0.25">
      <c r="A11" s="246" t="s">
        <v>12103</v>
      </c>
      <c r="B11" s="251" t="s">
        <v>12104</v>
      </c>
      <c r="C11" s="246" t="s">
        <v>12102</v>
      </c>
      <c r="D11" s="247">
        <v>7.78</v>
      </c>
    </row>
    <row r="12" spans="1:4" x14ac:dyDescent="0.25">
      <c r="A12" s="246" t="s">
        <v>12105</v>
      </c>
      <c r="B12" s="251" t="s">
        <v>12106</v>
      </c>
      <c r="C12" s="246" t="s">
        <v>12102</v>
      </c>
      <c r="D12" s="247">
        <v>6.74</v>
      </c>
    </row>
    <row r="13" spans="1:4" x14ac:dyDescent="0.25">
      <c r="A13" s="246" t="s">
        <v>12107</v>
      </c>
      <c r="B13" s="251" t="s">
        <v>12108</v>
      </c>
      <c r="C13" s="246" t="s">
        <v>12102</v>
      </c>
      <c r="D13" s="247">
        <v>7.78</v>
      </c>
    </row>
    <row r="14" spans="1:4" ht="20.399999999999999" x14ac:dyDescent="0.25">
      <c r="A14" s="246" t="s">
        <v>12109</v>
      </c>
      <c r="B14" s="251" t="s">
        <v>12110</v>
      </c>
      <c r="C14" s="246" t="s">
        <v>12111</v>
      </c>
      <c r="D14" s="247">
        <v>62.12</v>
      </c>
    </row>
    <row r="15" spans="1:4" x14ac:dyDescent="0.25">
      <c r="A15" s="246" t="s">
        <v>12112</v>
      </c>
      <c r="B15" s="251" t="s">
        <v>12113</v>
      </c>
      <c r="C15" s="246" t="s">
        <v>12111</v>
      </c>
      <c r="D15" s="247">
        <v>43.98</v>
      </c>
    </row>
    <row r="16" spans="1:4" x14ac:dyDescent="0.25">
      <c r="A16" s="246" t="s">
        <v>12114</v>
      </c>
      <c r="B16" s="251" t="s">
        <v>12115</v>
      </c>
      <c r="C16" s="246" t="s">
        <v>22</v>
      </c>
      <c r="D16" s="247">
        <v>398.9</v>
      </c>
    </row>
    <row r="17" spans="1:4" x14ac:dyDescent="0.25">
      <c r="A17" s="246" t="s">
        <v>12116</v>
      </c>
      <c r="B17" s="251" t="s">
        <v>12117</v>
      </c>
      <c r="C17" s="246" t="s">
        <v>22</v>
      </c>
      <c r="D17" s="247">
        <v>509.17</v>
      </c>
    </row>
    <row r="18" spans="1:4" x14ac:dyDescent="0.25">
      <c r="A18" s="246" t="s">
        <v>12118</v>
      </c>
      <c r="B18" s="251" t="s">
        <v>12119</v>
      </c>
      <c r="C18" s="246" t="s">
        <v>22</v>
      </c>
      <c r="D18" s="247">
        <v>651.94000000000005</v>
      </c>
    </row>
    <row r="19" spans="1:4" x14ac:dyDescent="0.25">
      <c r="A19" s="246" t="s">
        <v>12120</v>
      </c>
      <c r="B19" s="251" t="s">
        <v>12121</v>
      </c>
      <c r="C19" s="246" t="s">
        <v>22</v>
      </c>
      <c r="D19" s="247">
        <v>282.56</v>
      </c>
    </row>
    <row r="20" spans="1:4" x14ac:dyDescent="0.25">
      <c r="A20" s="246" t="s">
        <v>12122</v>
      </c>
      <c r="B20" s="251" t="s">
        <v>8442</v>
      </c>
      <c r="C20" s="246" t="s">
        <v>18</v>
      </c>
      <c r="D20" s="247">
        <v>0.44</v>
      </c>
    </row>
    <row r="21" spans="1:4" x14ac:dyDescent="0.25">
      <c r="A21" s="246" t="s">
        <v>12123</v>
      </c>
      <c r="B21" s="251" t="s">
        <v>12124</v>
      </c>
      <c r="C21" s="246" t="s">
        <v>22</v>
      </c>
      <c r="D21" s="247">
        <v>847.68</v>
      </c>
    </row>
    <row r="22" spans="1:4" x14ac:dyDescent="0.25">
      <c r="A22" s="246" t="s">
        <v>12125</v>
      </c>
      <c r="B22" s="251" t="s">
        <v>8432</v>
      </c>
      <c r="C22" s="246" t="s">
        <v>16</v>
      </c>
      <c r="D22" s="247">
        <v>981.33</v>
      </c>
    </row>
    <row r="23" spans="1:4" x14ac:dyDescent="0.25">
      <c r="A23" s="246" t="s">
        <v>12126</v>
      </c>
      <c r="B23" s="251" t="s">
        <v>8450</v>
      </c>
      <c r="C23" s="246" t="s">
        <v>16</v>
      </c>
      <c r="D23" s="247">
        <v>235.12</v>
      </c>
    </row>
    <row r="24" spans="1:4" x14ac:dyDescent="0.25">
      <c r="A24" s="246" t="s">
        <v>12127</v>
      </c>
      <c r="B24" s="251" t="s">
        <v>12128</v>
      </c>
      <c r="C24" s="246" t="s">
        <v>16</v>
      </c>
      <c r="D24" s="247">
        <v>54.52</v>
      </c>
    </row>
    <row r="25" spans="1:4" x14ac:dyDescent="0.25">
      <c r="A25" s="246" t="s">
        <v>12129</v>
      </c>
      <c r="B25" s="251" t="s">
        <v>12130</v>
      </c>
      <c r="C25" s="246" t="s">
        <v>16</v>
      </c>
      <c r="D25" s="247">
        <v>306.67</v>
      </c>
    </row>
    <row r="26" spans="1:4" ht="20.399999999999999" x14ac:dyDescent="0.25">
      <c r="A26" s="246" t="s">
        <v>12131</v>
      </c>
      <c r="B26" s="251" t="s">
        <v>12132</v>
      </c>
      <c r="C26" s="246" t="s">
        <v>12133</v>
      </c>
      <c r="D26" s="247">
        <v>28.8</v>
      </c>
    </row>
    <row r="27" spans="1:4" ht="22.5" customHeight="1" x14ac:dyDescent="0.25">
      <c r="A27" s="246" t="s">
        <v>12134</v>
      </c>
      <c r="B27" s="252" t="s">
        <v>12135</v>
      </c>
      <c r="C27" s="246" t="s">
        <v>12133</v>
      </c>
      <c r="D27" s="253">
        <v>12.85</v>
      </c>
    </row>
    <row r="28" spans="1:4" x14ac:dyDescent="0.25">
      <c r="A28" s="246" t="s">
        <v>12136</v>
      </c>
      <c r="B28" s="251" t="s">
        <v>12137</v>
      </c>
      <c r="C28" s="246" t="s">
        <v>8121</v>
      </c>
      <c r="D28" s="247">
        <v>26.95</v>
      </c>
    </row>
    <row r="29" spans="1:4" x14ac:dyDescent="0.25">
      <c r="A29" s="246" t="s">
        <v>12138</v>
      </c>
      <c r="B29" s="251" t="s">
        <v>12139</v>
      </c>
      <c r="C29" s="246" t="s">
        <v>8121</v>
      </c>
      <c r="D29" s="247">
        <v>26.95</v>
      </c>
    </row>
    <row r="30" spans="1:4" x14ac:dyDescent="0.25">
      <c r="A30" s="246" t="s">
        <v>12140</v>
      </c>
      <c r="B30" s="251" t="s">
        <v>12141</v>
      </c>
      <c r="C30" s="246" t="s">
        <v>8121</v>
      </c>
      <c r="D30" s="247">
        <v>26.95</v>
      </c>
    </row>
    <row r="31" spans="1:4" x14ac:dyDescent="0.25">
      <c r="A31" s="246" t="s">
        <v>12142</v>
      </c>
      <c r="B31" s="251" t="s">
        <v>12143</v>
      </c>
      <c r="C31" s="246" t="s">
        <v>8121</v>
      </c>
      <c r="D31" s="247">
        <v>26.95</v>
      </c>
    </row>
    <row r="32" spans="1:4" x14ac:dyDescent="0.25">
      <c r="A32" s="246" t="s">
        <v>12144</v>
      </c>
      <c r="B32" s="251" t="s">
        <v>4799</v>
      </c>
      <c r="C32" s="246" t="s">
        <v>18</v>
      </c>
      <c r="D32" s="247">
        <v>1.02</v>
      </c>
    </row>
    <row r="33" spans="1:4" ht="22.5" customHeight="1" x14ac:dyDescent="0.25">
      <c r="A33" s="246" t="s">
        <v>12145</v>
      </c>
      <c r="B33" s="252" t="s">
        <v>12146</v>
      </c>
      <c r="C33" s="246" t="s">
        <v>18</v>
      </c>
      <c r="D33" s="253">
        <v>0.17</v>
      </c>
    </row>
    <row r="34" spans="1:4" x14ac:dyDescent="0.25">
      <c r="A34" s="246" t="s">
        <v>12147</v>
      </c>
      <c r="B34" s="251" t="s">
        <v>12148</v>
      </c>
      <c r="C34" s="246" t="s">
        <v>18</v>
      </c>
      <c r="D34" s="247">
        <v>3.3</v>
      </c>
    </row>
    <row r="35" spans="1:4" x14ac:dyDescent="0.25">
      <c r="A35" s="246" t="s">
        <v>12149</v>
      </c>
      <c r="B35" s="251" t="s">
        <v>12150</v>
      </c>
      <c r="C35" s="246" t="s">
        <v>22</v>
      </c>
      <c r="D35" s="247">
        <v>317.04000000000002</v>
      </c>
    </row>
    <row r="36" spans="1:4" x14ac:dyDescent="0.25">
      <c r="A36" s="246" t="s">
        <v>12151</v>
      </c>
      <c r="B36" s="251" t="s">
        <v>12152</v>
      </c>
      <c r="C36" s="246" t="s">
        <v>18</v>
      </c>
      <c r="D36" s="247">
        <v>740.82</v>
      </c>
    </row>
    <row r="37" spans="1:4" x14ac:dyDescent="0.25">
      <c r="A37" s="246" t="s">
        <v>12153</v>
      </c>
      <c r="B37" s="251" t="s">
        <v>12154</v>
      </c>
      <c r="C37" s="246" t="s">
        <v>18</v>
      </c>
      <c r="D37" s="247">
        <v>665.82</v>
      </c>
    </row>
    <row r="38" spans="1:4" x14ac:dyDescent="0.25">
      <c r="A38" s="246" t="s">
        <v>12155</v>
      </c>
      <c r="B38" s="251" t="s">
        <v>12156</v>
      </c>
      <c r="C38" s="246" t="s">
        <v>18</v>
      </c>
      <c r="D38" s="247">
        <v>224.61</v>
      </c>
    </row>
    <row r="39" spans="1:4" x14ac:dyDescent="0.25">
      <c r="A39" s="246" t="s">
        <v>12157</v>
      </c>
      <c r="B39" s="251" t="s">
        <v>12158</v>
      </c>
      <c r="C39" s="246" t="s">
        <v>18</v>
      </c>
      <c r="D39" s="247">
        <v>110.06</v>
      </c>
    </row>
    <row r="40" spans="1:4" x14ac:dyDescent="0.25">
      <c r="A40" s="246" t="s">
        <v>12159</v>
      </c>
      <c r="B40" s="251" t="s">
        <v>12160</v>
      </c>
      <c r="C40" s="246" t="s">
        <v>22</v>
      </c>
      <c r="D40" s="247">
        <v>4497.17</v>
      </c>
    </row>
    <row r="41" spans="1:4" x14ac:dyDescent="0.25">
      <c r="A41" s="246" t="s">
        <v>12161</v>
      </c>
      <c r="B41" s="251" t="s">
        <v>12162</v>
      </c>
      <c r="C41" s="246" t="s">
        <v>22</v>
      </c>
      <c r="D41" s="247">
        <v>7617.04</v>
      </c>
    </row>
    <row r="42" spans="1:4" x14ac:dyDescent="0.25">
      <c r="A42" s="246" t="s">
        <v>12163</v>
      </c>
      <c r="B42" s="251" t="s">
        <v>12164</v>
      </c>
      <c r="C42" s="246" t="s">
        <v>22</v>
      </c>
      <c r="D42" s="247">
        <v>12094.76</v>
      </c>
    </row>
    <row r="43" spans="1:4" x14ac:dyDescent="0.25">
      <c r="A43" s="246" t="s">
        <v>12165</v>
      </c>
      <c r="B43" s="251" t="s">
        <v>12166</v>
      </c>
      <c r="C43" s="246" t="s">
        <v>22</v>
      </c>
      <c r="D43" s="247">
        <v>16574.13</v>
      </c>
    </row>
    <row r="44" spans="1:4" x14ac:dyDescent="0.25">
      <c r="A44" s="246" t="s">
        <v>12167</v>
      </c>
      <c r="B44" s="251" t="s">
        <v>12168</v>
      </c>
      <c r="C44" s="246" t="s">
        <v>22</v>
      </c>
      <c r="D44" s="247">
        <v>22748.43</v>
      </c>
    </row>
    <row r="45" spans="1:4" ht="20.399999999999999" x14ac:dyDescent="0.25">
      <c r="A45" s="246" t="s">
        <v>12169</v>
      </c>
      <c r="B45" s="251" t="s">
        <v>12170</v>
      </c>
      <c r="C45" s="246" t="s">
        <v>8166</v>
      </c>
      <c r="D45" s="247">
        <v>2.15</v>
      </c>
    </row>
    <row r="46" spans="1:4" ht="22.5" customHeight="1" x14ac:dyDescent="0.25">
      <c r="A46" s="246" t="s">
        <v>12171</v>
      </c>
      <c r="B46" s="252" t="s">
        <v>12172</v>
      </c>
      <c r="C46" s="246" t="s">
        <v>8166</v>
      </c>
      <c r="D46" s="253">
        <v>2.9</v>
      </c>
    </row>
    <row r="47" spans="1:4" x14ac:dyDescent="0.25">
      <c r="A47" s="246" t="s">
        <v>12173</v>
      </c>
      <c r="B47" s="251" t="s">
        <v>12174</v>
      </c>
      <c r="C47" s="246" t="s">
        <v>22</v>
      </c>
      <c r="D47" s="247">
        <v>1829.58</v>
      </c>
    </row>
    <row r="48" spans="1:4" x14ac:dyDescent="0.25">
      <c r="A48" s="246" t="s">
        <v>12175</v>
      </c>
      <c r="B48" s="251" t="s">
        <v>12176</v>
      </c>
      <c r="C48" s="246" t="s">
        <v>22</v>
      </c>
      <c r="D48" s="247">
        <v>899.1</v>
      </c>
    </row>
    <row r="49" spans="1:4" x14ac:dyDescent="0.25">
      <c r="A49" s="246" t="s">
        <v>12177</v>
      </c>
      <c r="B49" s="251" t="s">
        <v>12178</v>
      </c>
      <c r="C49" s="246" t="s">
        <v>22</v>
      </c>
      <c r="D49" s="247">
        <v>206</v>
      </c>
    </row>
    <row r="50" spans="1:4" x14ac:dyDescent="0.25">
      <c r="A50" s="246" t="s">
        <v>12179</v>
      </c>
      <c r="B50" s="251" t="s">
        <v>12180</v>
      </c>
      <c r="C50" s="246" t="s">
        <v>22</v>
      </c>
      <c r="D50" s="247">
        <v>1585.06</v>
      </c>
    </row>
    <row r="51" spans="1:4" x14ac:dyDescent="0.25">
      <c r="A51" s="246" t="s">
        <v>12181</v>
      </c>
      <c r="B51" s="251" t="s">
        <v>12182</v>
      </c>
      <c r="C51" s="246" t="s">
        <v>22</v>
      </c>
      <c r="D51" s="247">
        <v>2307.85</v>
      </c>
    </row>
    <row r="52" spans="1:4" ht="20.399999999999999" x14ac:dyDescent="0.25">
      <c r="A52" s="246" t="s">
        <v>12183</v>
      </c>
      <c r="B52" s="251" t="s">
        <v>12184</v>
      </c>
      <c r="C52" s="246" t="s">
        <v>8166</v>
      </c>
      <c r="D52" s="247">
        <v>2.15</v>
      </c>
    </row>
    <row r="53" spans="1:4" ht="20.399999999999999" x14ac:dyDescent="0.25">
      <c r="A53" s="246" t="s">
        <v>12185</v>
      </c>
      <c r="B53" s="251" t="s">
        <v>12186</v>
      </c>
      <c r="C53" s="246" t="s">
        <v>8166</v>
      </c>
      <c r="D53" s="247">
        <v>2.9</v>
      </c>
    </row>
    <row r="54" spans="1:4" x14ac:dyDescent="0.25">
      <c r="A54" s="246" t="s">
        <v>12187</v>
      </c>
      <c r="B54" s="251" t="s">
        <v>12188</v>
      </c>
      <c r="C54" s="246" t="s">
        <v>18</v>
      </c>
      <c r="D54" s="247">
        <v>279.77999999999997</v>
      </c>
    </row>
    <row r="55" spans="1:4" x14ac:dyDescent="0.25">
      <c r="A55" s="246" t="s">
        <v>12189</v>
      </c>
      <c r="B55" s="251" t="s">
        <v>12190</v>
      </c>
      <c r="C55" s="246" t="s">
        <v>18</v>
      </c>
      <c r="D55" s="247">
        <v>157.37</v>
      </c>
    </row>
    <row r="56" spans="1:4" x14ac:dyDescent="0.25">
      <c r="A56" s="246" t="s">
        <v>12191</v>
      </c>
      <c r="B56" s="251" t="s">
        <v>12192</v>
      </c>
      <c r="C56" s="246" t="s">
        <v>18</v>
      </c>
      <c r="D56" s="247">
        <v>244.13</v>
      </c>
    </row>
    <row r="57" spans="1:4" x14ac:dyDescent="0.25">
      <c r="A57" s="246" t="s">
        <v>12193</v>
      </c>
      <c r="B57" s="251" t="s">
        <v>12194</v>
      </c>
      <c r="C57" s="246" t="s">
        <v>18</v>
      </c>
      <c r="D57" s="247">
        <v>179.17</v>
      </c>
    </row>
    <row r="58" spans="1:4" ht="20.399999999999999" x14ac:dyDescent="0.25">
      <c r="A58" s="246" t="s">
        <v>12195</v>
      </c>
      <c r="B58" s="251" t="s">
        <v>12196</v>
      </c>
      <c r="C58" s="246" t="s">
        <v>18</v>
      </c>
      <c r="D58" s="247">
        <v>93.39</v>
      </c>
    </row>
    <row r="59" spans="1:4" ht="22.5" customHeight="1" x14ac:dyDescent="0.25">
      <c r="A59" s="246" t="s">
        <v>12197</v>
      </c>
      <c r="B59" s="252" t="s">
        <v>12198</v>
      </c>
      <c r="C59" s="246" t="s">
        <v>18</v>
      </c>
      <c r="D59" s="253">
        <v>163.63999999999999</v>
      </c>
    </row>
    <row r="60" spans="1:4" x14ac:dyDescent="0.25">
      <c r="A60" s="246" t="s">
        <v>12199</v>
      </c>
      <c r="B60" s="251" t="s">
        <v>12200</v>
      </c>
      <c r="C60" s="246" t="s">
        <v>18</v>
      </c>
      <c r="D60" s="247">
        <v>103.1</v>
      </c>
    </row>
    <row r="61" spans="1:4" x14ac:dyDescent="0.25">
      <c r="A61" s="246" t="s">
        <v>12201</v>
      </c>
      <c r="B61" s="251" t="s">
        <v>12202</v>
      </c>
      <c r="C61" s="246" t="s">
        <v>18</v>
      </c>
      <c r="D61" s="247">
        <v>88.66</v>
      </c>
    </row>
    <row r="62" spans="1:4" x14ac:dyDescent="0.25">
      <c r="A62" s="246" t="s">
        <v>12203</v>
      </c>
      <c r="B62" s="251" t="s">
        <v>12204</v>
      </c>
      <c r="C62" s="246" t="s">
        <v>8267</v>
      </c>
      <c r="D62" s="247">
        <v>500</v>
      </c>
    </row>
    <row r="63" spans="1:4" ht="22.5" customHeight="1" x14ac:dyDescent="0.25">
      <c r="A63" s="246" t="s">
        <v>12205</v>
      </c>
      <c r="B63" s="252" t="s">
        <v>12206</v>
      </c>
      <c r="C63" s="246" t="s">
        <v>8267</v>
      </c>
      <c r="D63" s="253">
        <v>795</v>
      </c>
    </row>
    <row r="64" spans="1:4" ht="22.5" customHeight="1" x14ac:dyDescent="0.25">
      <c r="A64" s="246" t="s">
        <v>12207</v>
      </c>
      <c r="B64" s="252" t="s">
        <v>12208</v>
      </c>
      <c r="C64" s="246" t="s">
        <v>8267</v>
      </c>
      <c r="D64" s="253">
        <v>850</v>
      </c>
    </row>
    <row r="65" spans="1:4" ht="45" customHeight="1" x14ac:dyDescent="0.25">
      <c r="A65" s="246" t="s">
        <v>12209</v>
      </c>
      <c r="B65" s="252" t="s">
        <v>12210</v>
      </c>
      <c r="C65" s="246" t="s">
        <v>8267</v>
      </c>
      <c r="D65" s="253">
        <v>750</v>
      </c>
    </row>
    <row r="66" spans="1:4" x14ac:dyDescent="0.25">
      <c r="A66" s="246" t="s">
        <v>12211</v>
      </c>
      <c r="B66" s="251" t="s">
        <v>12212</v>
      </c>
      <c r="C66" s="246" t="s">
        <v>18</v>
      </c>
      <c r="D66" s="247">
        <v>5.28</v>
      </c>
    </row>
    <row r="67" spans="1:4" x14ac:dyDescent="0.25">
      <c r="A67" s="246" t="s">
        <v>12213</v>
      </c>
      <c r="B67" s="251" t="s">
        <v>12214</v>
      </c>
      <c r="C67" s="246" t="s">
        <v>8454</v>
      </c>
      <c r="D67" s="247">
        <v>434.74</v>
      </c>
    </row>
    <row r="68" spans="1:4" x14ac:dyDescent="0.25">
      <c r="A68" s="246" t="s">
        <v>12215</v>
      </c>
      <c r="B68" s="251" t="s">
        <v>12216</v>
      </c>
      <c r="C68" s="246" t="s">
        <v>18</v>
      </c>
      <c r="D68" s="247">
        <v>0.23</v>
      </c>
    </row>
    <row r="69" spans="1:4" x14ac:dyDescent="0.25">
      <c r="A69" s="246" t="s">
        <v>12217</v>
      </c>
      <c r="B69" s="251" t="s">
        <v>12218</v>
      </c>
      <c r="C69" s="246" t="s">
        <v>16</v>
      </c>
      <c r="D69" s="247">
        <v>0.22</v>
      </c>
    </row>
    <row r="70" spans="1:4" x14ac:dyDescent="0.25">
      <c r="A70" s="246" t="s">
        <v>12219</v>
      </c>
      <c r="B70" s="251" t="s">
        <v>8081</v>
      </c>
      <c r="C70" s="246" t="s">
        <v>18</v>
      </c>
      <c r="D70" s="247">
        <v>0.44</v>
      </c>
    </row>
    <row r="71" spans="1:4" x14ac:dyDescent="0.25">
      <c r="A71" s="246" t="s">
        <v>12220</v>
      </c>
      <c r="B71" s="251" t="s">
        <v>8080</v>
      </c>
      <c r="C71" s="246" t="s">
        <v>18</v>
      </c>
      <c r="D71" s="247">
        <v>0.51</v>
      </c>
    </row>
    <row r="72" spans="1:4" x14ac:dyDescent="0.25">
      <c r="A72" s="246" t="s">
        <v>12221</v>
      </c>
      <c r="B72" s="251" t="s">
        <v>12222</v>
      </c>
      <c r="C72" s="246" t="s">
        <v>16</v>
      </c>
      <c r="D72" s="247">
        <v>1.44</v>
      </c>
    </row>
    <row r="73" spans="1:4" x14ac:dyDescent="0.25">
      <c r="A73" s="246" t="s">
        <v>12223</v>
      </c>
      <c r="B73" s="251" t="s">
        <v>12224</v>
      </c>
      <c r="C73" s="246" t="s">
        <v>16</v>
      </c>
      <c r="D73" s="247">
        <v>1.96</v>
      </c>
    </row>
    <row r="74" spans="1:4" x14ac:dyDescent="0.25">
      <c r="A74" s="246" t="s">
        <v>12225</v>
      </c>
      <c r="B74" s="251" t="s">
        <v>12226</v>
      </c>
      <c r="C74" s="246" t="s">
        <v>18</v>
      </c>
      <c r="D74" s="247">
        <v>3.57</v>
      </c>
    </row>
    <row r="75" spans="1:4" x14ac:dyDescent="0.25">
      <c r="A75" s="246" t="s">
        <v>12227</v>
      </c>
      <c r="B75" s="251" t="s">
        <v>12228</v>
      </c>
      <c r="C75" s="246" t="s">
        <v>19</v>
      </c>
      <c r="D75" s="247">
        <v>133.55000000000001</v>
      </c>
    </row>
    <row r="76" spans="1:4" x14ac:dyDescent="0.25">
      <c r="A76" s="246" t="s">
        <v>12229</v>
      </c>
      <c r="B76" s="251" t="s">
        <v>12230</v>
      </c>
      <c r="C76" s="246" t="s">
        <v>19</v>
      </c>
      <c r="D76" s="247">
        <v>89.96</v>
      </c>
    </row>
    <row r="77" spans="1:4" x14ac:dyDescent="0.25">
      <c r="A77" s="246" t="s">
        <v>7963</v>
      </c>
      <c r="B77" s="251" t="s">
        <v>7964</v>
      </c>
      <c r="C77" s="246" t="s">
        <v>19</v>
      </c>
      <c r="D77" s="247">
        <v>44.98</v>
      </c>
    </row>
    <row r="78" spans="1:4" x14ac:dyDescent="0.25">
      <c r="A78" s="246" t="s">
        <v>12231</v>
      </c>
      <c r="B78" s="251" t="s">
        <v>12232</v>
      </c>
      <c r="C78" s="246" t="s">
        <v>16</v>
      </c>
      <c r="D78" s="247">
        <v>16.78</v>
      </c>
    </row>
    <row r="79" spans="1:4" x14ac:dyDescent="0.25">
      <c r="A79" s="246" t="s">
        <v>12233</v>
      </c>
      <c r="B79" s="251" t="s">
        <v>12234</v>
      </c>
      <c r="C79" s="246" t="s">
        <v>18</v>
      </c>
      <c r="D79" s="247">
        <v>9</v>
      </c>
    </row>
    <row r="80" spans="1:4" x14ac:dyDescent="0.25">
      <c r="A80" s="246" t="s">
        <v>12235</v>
      </c>
      <c r="B80" s="251" t="s">
        <v>12236</v>
      </c>
      <c r="C80" s="246" t="s">
        <v>18</v>
      </c>
      <c r="D80" s="247">
        <v>3.75</v>
      </c>
    </row>
    <row r="81" spans="1:4" x14ac:dyDescent="0.25">
      <c r="A81" s="246" t="s">
        <v>12237</v>
      </c>
      <c r="B81" s="251" t="s">
        <v>12238</v>
      </c>
      <c r="C81" s="246" t="s">
        <v>18</v>
      </c>
      <c r="D81" s="247">
        <v>25.16</v>
      </c>
    </row>
    <row r="82" spans="1:4" x14ac:dyDescent="0.25">
      <c r="A82" s="246" t="s">
        <v>8167</v>
      </c>
      <c r="B82" s="251" t="s">
        <v>8168</v>
      </c>
      <c r="C82" s="246" t="s">
        <v>19</v>
      </c>
      <c r="D82" s="247">
        <v>384.51</v>
      </c>
    </row>
    <row r="83" spans="1:4" x14ac:dyDescent="0.25">
      <c r="A83" s="246" t="s">
        <v>12239</v>
      </c>
      <c r="B83" s="251" t="s">
        <v>12240</v>
      </c>
      <c r="C83" s="246" t="s">
        <v>19</v>
      </c>
      <c r="D83" s="247">
        <v>194.91</v>
      </c>
    </row>
    <row r="84" spans="1:4" x14ac:dyDescent="0.25">
      <c r="A84" s="246" t="s">
        <v>12241</v>
      </c>
      <c r="B84" s="251" t="s">
        <v>12242</v>
      </c>
      <c r="C84" s="246" t="s">
        <v>16</v>
      </c>
      <c r="D84" s="247">
        <v>23.99</v>
      </c>
    </row>
    <row r="85" spans="1:4" x14ac:dyDescent="0.25">
      <c r="A85" s="246" t="s">
        <v>12243</v>
      </c>
      <c r="B85" s="251" t="s">
        <v>12244</v>
      </c>
      <c r="C85" s="246" t="s">
        <v>18</v>
      </c>
      <c r="D85" s="247">
        <v>22.13</v>
      </c>
    </row>
    <row r="86" spans="1:4" x14ac:dyDescent="0.25">
      <c r="A86" s="246" t="s">
        <v>12245</v>
      </c>
      <c r="B86" s="251" t="s">
        <v>12246</v>
      </c>
      <c r="C86" s="246" t="s">
        <v>18</v>
      </c>
      <c r="D86" s="247">
        <v>28.12</v>
      </c>
    </row>
    <row r="87" spans="1:4" x14ac:dyDescent="0.25">
      <c r="A87" s="246" t="s">
        <v>12247</v>
      </c>
      <c r="B87" s="251" t="s">
        <v>12248</v>
      </c>
      <c r="C87" s="246" t="s">
        <v>18</v>
      </c>
      <c r="D87" s="247">
        <v>21.19</v>
      </c>
    </row>
    <row r="88" spans="1:4" x14ac:dyDescent="0.25">
      <c r="A88" s="246" t="s">
        <v>12249</v>
      </c>
      <c r="B88" s="251" t="s">
        <v>12250</v>
      </c>
      <c r="C88" s="246" t="s">
        <v>18</v>
      </c>
      <c r="D88" s="247">
        <v>25.18</v>
      </c>
    </row>
    <row r="89" spans="1:4" x14ac:dyDescent="0.25">
      <c r="A89" s="246" t="s">
        <v>12251</v>
      </c>
      <c r="B89" s="251" t="s">
        <v>12252</v>
      </c>
      <c r="C89" s="246" t="s">
        <v>18</v>
      </c>
      <c r="D89" s="247">
        <v>11.24</v>
      </c>
    </row>
    <row r="90" spans="1:4" x14ac:dyDescent="0.25">
      <c r="A90" s="246" t="s">
        <v>12253</v>
      </c>
      <c r="B90" s="251" t="s">
        <v>12254</v>
      </c>
      <c r="C90" s="246" t="s">
        <v>18</v>
      </c>
      <c r="D90" s="247">
        <v>4.8899999999999997</v>
      </c>
    </row>
    <row r="91" spans="1:4" x14ac:dyDescent="0.25">
      <c r="A91" s="246" t="s">
        <v>12255</v>
      </c>
      <c r="B91" s="251" t="s">
        <v>12256</v>
      </c>
      <c r="C91" s="246" t="s">
        <v>18</v>
      </c>
      <c r="D91" s="247">
        <v>2.84</v>
      </c>
    </row>
    <row r="92" spans="1:4" x14ac:dyDescent="0.25">
      <c r="A92" s="246" t="s">
        <v>12257</v>
      </c>
      <c r="B92" s="251" t="s">
        <v>12258</v>
      </c>
      <c r="C92" s="246" t="s">
        <v>18</v>
      </c>
      <c r="D92" s="247">
        <v>7.5</v>
      </c>
    </row>
    <row r="93" spans="1:4" x14ac:dyDescent="0.25">
      <c r="A93" s="246" t="s">
        <v>12259</v>
      </c>
      <c r="B93" s="251" t="s">
        <v>12260</v>
      </c>
      <c r="C93" s="246" t="s">
        <v>18</v>
      </c>
      <c r="D93" s="247">
        <v>4.8899999999999997</v>
      </c>
    </row>
    <row r="94" spans="1:4" x14ac:dyDescent="0.25">
      <c r="A94" s="246" t="s">
        <v>12261</v>
      </c>
      <c r="B94" s="251" t="s">
        <v>12262</v>
      </c>
      <c r="C94" s="246" t="s">
        <v>22</v>
      </c>
      <c r="D94" s="247">
        <v>15.06</v>
      </c>
    </row>
    <row r="95" spans="1:4" x14ac:dyDescent="0.25">
      <c r="A95" s="246" t="s">
        <v>12263</v>
      </c>
      <c r="B95" s="251" t="s">
        <v>12264</v>
      </c>
      <c r="C95" s="246" t="s">
        <v>18</v>
      </c>
      <c r="D95" s="247">
        <v>15.91</v>
      </c>
    </row>
    <row r="96" spans="1:4" x14ac:dyDescent="0.25">
      <c r="A96" s="246" t="s">
        <v>12265</v>
      </c>
      <c r="B96" s="251" t="s">
        <v>12266</v>
      </c>
      <c r="C96" s="246" t="s">
        <v>19</v>
      </c>
      <c r="D96" s="247">
        <v>194.91</v>
      </c>
    </row>
    <row r="97" spans="1:4" x14ac:dyDescent="0.25">
      <c r="A97" s="246" t="s">
        <v>12267</v>
      </c>
      <c r="B97" s="251" t="s">
        <v>12268</v>
      </c>
      <c r="C97" s="246" t="s">
        <v>18</v>
      </c>
      <c r="D97" s="247">
        <v>10.5</v>
      </c>
    </row>
    <row r="98" spans="1:4" x14ac:dyDescent="0.25">
      <c r="A98" s="246" t="s">
        <v>12269</v>
      </c>
      <c r="B98" s="251" t="s">
        <v>12270</v>
      </c>
      <c r="C98" s="246" t="s">
        <v>18</v>
      </c>
      <c r="D98" s="247">
        <v>20.99</v>
      </c>
    </row>
    <row r="99" spans="1:4" x14ac:dyDescent="0.25">
      <c r="A99" s="246" t="s">
        <v>7965</v>
      </c>
      <c r="B99" s="251" t="s">
        <v>7966</v>
      </c>
      <c r="C99" s="246" t="s">
        <v>18</v>
      </c>
      <c r="D99" s="247">
        <v>19.489999999999998</v>
      </c>
    </row>
    <row r="100" spans="1:4" x14ac:dyDescent="0.25">
      <c r="A100" s="246" t="s">
        <v>12271</v>
      </c>
      <c r="B100" s="251" t="s">
        <v>12272</v>
      </c>
      <c r="C100" s="246" t="s">
        <v>18</v>
      </c>
      <c r="D100" s="247">
        <v>13.21</v>
      </c>
    </row>
    <row r="101" spans="1:4" x14ac:dyDescent="0.25">
      <c r="A101" s="246" t="s">
        <v>12273</v>
      </c>
      <c r="B101" s="251" t="s">
        <v>12274</v>
      </c>
      <c r="C101" s="246" t="s">
        <v>18</v>
      </c>
      <c r="D101" s="247">
        <v>14.67</v>
      </c>
    </row>
    <row r="102" spans="1:4" x14ac:dyDescent="0.25">
      <c r="A102" s="246" t="s">
        <v>12275</v>
      </c>
      <c r="B102" s="251" t="s">
        <v>12276</v>
      </c>
      <c r="C102" s="246" t="s">
        <v>18</v>
      </c>
      <c r="D102" s="247">
        <v>19.559999999999999</v>
      </c>
    </row>
    <row r="103" spans="1:4" x14ac:dyDescent="0.25">
      <c r="A103" s="246" t="s">
        <v>12277</v>
      </c>
      <c r="B103" s="251" t="s">
        <v>12278</v>
      </c>
      <c r="C103" s="246" t="s">
        <v>18</v>
      </c>
      <c r="D103" s="247">
        <v>39.979999999999997</v>
      </c>
    </row>
    <row r="104" spans="1:4" x14ac:dyDescent="0.25">
      <c r="A104" s="246" t="s">
        <v>12279</v>
      </c>
      <c r="B104" s="251" t="s">
        <v>12280</v>
      </c>
      <c r="C104" s="246" t="s">
        <v>18</v>
      </c>
      <c r="D104" s="247">
        <v>7.5</v>
      </c>
    </row>
    <row r="105" spans="1:4" x14ac:dyDescent="0.25">
      <c r="A105" s="246" t="s">
        <v>12281</v>
      </c>
      <c r="B105" s="251" t="s">
        <v>12282</v>
      </c>
      <c r="C105" s="246" t="s">
        <v>18</v>
      </c>
      <c r="D105" s="247">
        <v>37.479999999999997</v>
      </c>
    </row>
    <row r="106" spans="1:4" x14ac:dyDescent="0.25">
      <c r="A106" s="246" t="s">
        <v>12283</v>
      </c>
      <c r="B106" s="251" t="s">
        <v>12284</v>
      </c>
      <c r="C106" s="246" t="s">
        <v>18</v>
      </c>
      <c r="D106" s="247">
        <v>37.479999999999997</v>
      </c>
    </row>
    <row r="107" spans="1:4" x14ac:dyDescent="0.25">
      <c r="A107" s="246" t="s">
        <v>12285</v>
      </c>
      <c r="B107" s="251" t="s">
        <v>12286</v>
      </c>
      <c r="C107" s="246" t="s">
        <v>18</v>
      </c>
      <c r="D107" s="247">
        <v>37.479999999999997</v>
      </c>
    </row>
    <row r="108" spans="1:4" x14ac:dyDescent="0.25">
      <c r="A108" s="246" t="s">
        <v>12287</v>
      </c>
      <c r="B108" s="251" t="s">
        <v>12288</v>
      </c>
      <c r="C108" s="246" t="s">
        <v>18</v>
      </c>
      <c r="D108" s="247">
        <v>43.28</v>
      </c>
    </row>
    <row r="109" spans="1:4" x14ac:dyDescent="0.25">
      <c r="A109" s="246" t="s">
        <v>12289</v>
      </c>
      <c r="B109" s="251" t="s">
        <v>12290</v>
      </c>
      <c r="C109" s="246" t="s">
        <v>18</v>
      </c>
      <c r="D109" s="247">
        <v>11.99</v>
      </c>
    </row>
    <row r="110" spans="1:4" x14ac:dyDescent="0.25">
      <c r="A110" s="246" t="s">
        <v>12291</v>
      </c>
      <c r="B110" s="251" t="s">
        <v>12292</v>
      </c>
      <c r="C110" s="246" t="s">
        <v>16</v>
      </c>
      <c r="D110" s="247">
        <v>19.489999999999998</v>
      </c>
    </row>
    <row r="111" spans="1:4" x14ac:dyDescent="0.25">
      <c r="A111" s="246" t="s">
        <v>12293</v>
      </c>
      <c r="B111" s="251" t="s">
        <v>12294</v>
      </c>
      <c r="C111" s="246" t="s">
        <v>20</v>
      </c>
      <c r="D111" s="247">
        <v>0.23</v>
      </c>
    </row>
    <row r="112" spans="1:4" ht="20.399999999999999" x14ac:dyDescent="0.25">
      <c r="A112" s="246" t="s">
        <v>12295</v>
      </c>
      <c r="B112" s="251" t="s">
        <v>12296</v>
      </c>
      <c r="C112" s="246" t="s">
        <v>18</v>
      </c>
      <c r="D112" s="247">
        <v>6.61</v>
      </c>
    </row>
    <row r="113" spans="1:4" x14ac:dyDescent="0.25">
      <c r="A113" s="246" t="s">
        <v>12297</v>
      </c>
      <c r="B113" s="251" t="s">
        <v>12298</v>
      </c>
      <c r="C113" s="246" t="s">
        <v>18</v>
      </c>
      <c r="D113" s="247">
        <v>22.02</v>
      </c>
    </row>
    <row r="114" spans="1:4" x14ac:dyDescent="0.25">
      <c r="A114" s="246" t="s">
        <v>8074</v>
      </c>
      <c r="B114" s="251" t="s">
        <v>8075</v>
      </c>
      <c r="C114" s="246" t="s">
        <v>19</v>
      </c>
      <c r="D114" s="247">
        <v>359.83</v>
      </c>
    </row>
    <row r="115" spans="1:4" x14ac:dyDescent="0.25">
      <c r="A115" s="246" t="s">
        <v>12299</v>
      </c>
      <c r="B115" s="251" t="s">
        <v>12300</v>
      </c>
      <c r="C115" s="246" t="s">
        <v>16</v>
      </c>
      <c r="D115" s="247">
        <v>105.68</v>
      </c>
    </row>
    <row r="116" spans="1:4" x14ac:dyDescent="0.25">
      <c r="A116" s="246" t="s">
        <v>12301</v>
      </c>
      <c r="B116" s="251" t="s">
        <v>12302</v>
      </c>
      <c r="C116" s="246" t="s">
        <v>16</v>
      </c>
      <c r="D116" s="247">
        <v>0.33</v>
      </c>
    </row>
    <row r="117" spans="1:4" x14ac:dyDescent="0.25">
      <c r="A117" s="246" t="s">
        <v>12303</v>
      </c>
      <c r="B117" s="251" t="s">
        <v>12304</v>
      </c>
      <c r="C117" s="246" t="s">
        <v>18</v>
      </c>
      <c r="D117" s="247">
        <v>2.64</v>
      </c>
    </row>
    <row r="118" spans="1:4" x14ac:dyDescent="0.25">
      <c r="A118" s="246" t="s">
        <v>12305</v>
      </c>
      <c r="B118" s="251" t="s">
        <v>12306</v>
      </c>
      <c r="C118" s="246" t="s">
        <v>18</v>
      </c>
      <c r="D118" s="247">
        <v>3.96</v>
      </c>
    </row>
    <row r="119" spans="1:4" x14ac:dyDescent="0.25">
      <c r="A119" s="246" t="s">
        <v>12307</v>
      </c>
      <c r="B119" s="251" t="s">
        <v>12308</v>
      </c>
      <c r="C119" s="246" t="s">
        <v>18</v>
      </c>
      <c r="D119" s="247">
        <v>9.94</v>
      </c>
    </row>
    <row r="120" spans="1:4" ht="20.399999999999999" x14ac:dyDescent="0.25">
      <c r="A120" s="246" t="s">
        <v>12309</v>
      </c>
      <c r="B120" s="251" t="s">
        <v>12310</v>
      </c>
      <c r="C120" s="246" t="s">
        <v>18</v>
      </c>
      <c r="D120" s="247">
        <v>5.28</v>
      </c>
    </row>
    <row r="121" spans="1:4" x14ac:dyDescent="0.25">
      <c r="A121" s="246" t="s">
        <v>12311</v>
      </c>
      <c r="B121" s="251" t="s">
        <v>12312</v>
      </c>
      <c r="C121" s="246" t="s">
        <v>22</v>
      </c>
      <c r="D121" s="247">
        <v>62.08</v>
      </c>
    </row>
    <row r="122" spans="1:4" x14ac:dyDescent="0.25">
      <c r="A122" s="246" t="s">
        <v>12313</v>
      </c>
      <c r="B122" s="251" t="s">
        <v>12314</v>
      </c>
      <c r="C122" s="246" t="s">
        <v>18</v>
      </c>
      <c r="D122" s="247">
        <v>3.3</v>
      </c>
    </row>
    <row r="123" spans="1:4" x14ac:dyDescent="0.25">
      <c r="A123" s="246" t="s">
        <v>12315</v>
      </c>
      <c r="B123" s="251" t="s">
        <v>12316</v>
      </c>
      <c r="C123" s="246" t="s">
        <v>16</v>
      </c>
      <c r="D123" s="247">
        <v>31.96</v>
      </c>
    </row>
    <row r="124" spans="1:4" x14ac:dyDescent="0.25">
      <c r="A124" s="246" t="s">
        <v>12317</v>
      </c>
      <c r="B124" s="251" t="s">
        <v>12318</v>
      </c>
      <c r="C124" s="246" t="s">
        <v>18</v>
      </c>
      <c r="D124" s="247">
        <v>7.5</v>
      </c>
    </row>
    <row r="125" spans="1:4" x14ac:dyDescent="0.25">
      <c r="A125" s="246" t="s">
        <v>12319</v>
      </c>
      <c r="B125" s="251" t="s">
        <v>12320</v>
      </c>
      <c r="C125" s="246" t="s">
        <v>18</v>
      </c>
      <c r="D125" s="247">
        <v>6.21</v>
      </c>
    </row>
    <row r="126" spans="1:4" x14ac:dyDescent="0.25">
      <c r="A126" s="246" t="s">
        <v>12321</v>
      </c>
      <c r="B126" s="251" t="s">
        <v>12322</v>
      </c>
      <c r="C126" s="246" t="s">
        <v>16</v>
      </c>
      <c r="D126" s="247">
        <v>7.5</v>
      </c>
    </row>
    <row r="127" spans="1:4" x14ac:dyDescent="0.25">
      <c r="A127" s="246" t="s">
        <v>12323</v>
      </c>
      <c r="B127" s="251" t="s">
        <v>12324</v>
      </c>
      <c r="C127" s="246" t="s">
        <v>16</v>
      </c>
      <c r="D127" s="247">
        <v>7.5</v>
      </c>
    </row>
    <row r="128" spans="1:4" x14ac:dyDescent="0.25">
      <c r="A128" s="246" t="s">
        <v>8477</v>
      </c>
      <c r="B128" s="251" t="s">
        <v>8478</v>
      </c>
      <c r="C128" s="246" t="s">
        <v>18</v>
      </c>
      <c r="D128" s="247">
        <v>22.47</v>
      </c>
    </row>
    <row r="129" spans="1:4" x14ac:dyDescent="0.25">
      <c r="A129" s="246" t="s">
        <v>12325</v>
      </c>
      <c r="B129" s="251" t="s">
        <v>12326</v>
      </c>
      <c r="C129" s="246" t="s">
        <v>18</v>
      </c>
      <c r="D129" s="247">
        <v>8.59</v>
      </c>
    </row>
    <row r="130" spans="1:4" x14ac:dyDescent="0.25">
      <c r="A130" s="246" t="s">
        <v>12327</v>
      </c>
      <c r="B130" s="251" t="s">
        <v>12328</v>
      </c>
      <c r="C130" s="246" t="s">
        <v>18</v>
      </c>
      <c r="D130" s="247">
        <v>9</v>
      </c>
    </row>
    <row r="131" spans="1:4" x14ac:dyDescent="0.25">
      <c r="A131" s="246" t="s">
        <v>8475</v>
      </c>
      <c r="B131" s="251" t="s">
        <v>8476</v>
      </c>
      <c r="C131" s="246" t="s">
        <v>18</v>
      </c>
      <c r="D131" s="247">
        <v>7.93</v>
      </c>
    </row>
    <row r="132" spans="1:4" x14ac:dyDescent="0.25">
      <c r="A132" s="246" t="s">
        <v>12329</v>
      </c>
      <c r="B132" s="251" t="s">
        <v>12330</v>
      </c>
      <c r="C132" s="246" t="s">
        <v>18</v>
      </c>
      <c r="D132" s="247">
        <v>13.21</v>
      </c>
    </row>
    <row r="133" spans="1:4" x14ac:dyDescent="0.25">
      <c r="A133" s="246" t="s">
        <v>12331</v>
      </c>
      <c r="B133" s="251" t="s">
        <v>12332</v>
      </c>
      <c r="C133" s="246" t="s">
        <v>18</v>
      </c>
      <c r="D133" s="247">
        <v>6.61</v>
      </c>
    </row>
    <row r="134" spans="1:4" x14ac:dyDescent="0.25">
      <c r="A134" s="246" t="s">
        <v>12333</v>
      </c>
      <c r="B134" s="251" t="s">
        <v>12334</v>
      </c>
      <c r="C134" s="246" t="s">
        <v>18</v>
      </c>
      <c r="D134" s="247">
        <v>8.39</v>
      </c>
    </row>
    <row r="135" spans="1:4" x14ac:dyDescent="0.25">
      <c r="A135" s="246" t="s">
        <v>12335</v>
      </c>
      <c r="B135" s="251" t="s">
        <v>12336</v>
      </c>
      <c r="C135" s="246" t="s">
        <v>18</v>
      </c>
      <c r="D135" s="247">
        <v>11.99</v>
      </c>
    </row>
    <row r="136" spans="1:4" x14ac:dyDescent="0.25">
      <c r="A136" s="246" t="s">
        <v>12337</v>
      </c>
      <c r="B136" s="251" t="s">
        <v>12338</v>
      </c>
      <c r="C136" s="246" t="s">
        <v>16</v>
      </c>
      <c r="D136" s="247">
        <v>6.14</v>
      </c>
    </row>
    <row r="137" spans="1:4" x14ac:dyDescent="0.25">
      <c r="A137" s="246" t="s">
        <v>12339</v>
      </c>
      <c r="B137" s="251" t="s">
        <v>12340</v>
      </c>
      <c r="C137" s="246" t="s">
        <v>16</v>
      </c>
      <c r="D137" s="247">
        <v>7.59</v>
      </c>
    </row>
    <row r="138" spans="1:4" x14ac:dyDescent="0.25">
      <c r="A138" s="246" t="s">
        <v>12341</v>
      </c>
      <c r="B138" s="251" t="s">
        <v>12342</v>
      </c>
      <c r="C138" s="246" t="s">
        <v>16</v>
      </c>
      <c r="D138" s="247">
        <v>8.32</v>
      </c>
    </row>
    <row r="139" spans="1:4" x14ac:dyDescent="0.25">
      <c r="A139" s="246" t="s">
        <v>12343</v>
      </c>
      <c r="B139" s="251" t="s">
        <v>12344</v>
      </c>
      <c r="C139" s="246" t="s">
        <v>16</v>
      </c>
      <c r="D139" s="247">
        <v>9.0399999999999991</v>
      </c>
    </row>
    <row r="140" spans="1:4" x14ac:dyDescent="0.25">
      <c r="A140" s="246" t="s">
        <v>12345</v>
      </c>
      <c r="B140" s="251" t="s">
        <v>12346</v>
      </c>
      <c r="C140" s="246" t="s">
        <v>16</v>
      </c>
      <c r="D140" s="247">
        <v>12.28</v>
      </c>
    </row>
    <row r="141" spans="1:4" x14ac:dyDescent="0.25">
      <c r="A141" s="246" t="s">
        <v>12347</v>
      </c>
      <c r="B141" s="251" t="s">
        <v>12348</v>
      </c>
      <c r="C141" s="246" t="s">
        <v>16</v>
      </c>
      <c r="D141" s="247">
        <v>16.97</v>
      </c>
    </row>
    <row r="142" spans="1:4" x14ac:dyDescent="0.25">
      <c r="A142" s="246" t="s">
        <v>12349</v>
      </c>
      <c r="B142" s="251" t="s">
        <v>12350</v>
      </c>
      <c r="C142" s="246" t="s">
        <v>16</v>
      </c>
      <c r="D142" s="247">
        <v>19.87</v>
      </c>
    </row>
    <row r="143" spans="1:4" x14ac:dyDescent="0.25">
      <c r="A143" s="246" t="s">
        <v>12351</v>
      </c>
      <c r="B143" s="251" t="s">
        <v>12352</v>
      </c>
      <c r="C143" s="246" t="s">
        <v>16</v>
      </c>
      <c r="D143" s="247">
        <v>26.01</v>
      </c>
    </row>
    <row r="144" spans="1:4" x14ac:dyDescent="0.25">
      <c r="A144" s="246" t="s">
        <v>12353</v>
      </c>
      <c r="B144" s="251" t="s">
        <v>12354</v>
      </c>
      <c r="C144" s="246" t="s">
        <v>16</v>
      </c>
      <c r="D144" s="247">
        <v>25.44</v>
      </c>
    </row>
    <row r="145" spans="1:4" x14ac:dyDescent="0.25">
      <c r="A145" s="246" t="s">
        <v>12355</v>
      </c>
      <c r="B145" s="251" t="s">
        <v>12356</v>
      </c>
      <c r="C145" s="246" t="s">
        <v>16</v>
      </c>
      <c r="D145" s="247">
        <v>32.340000000000003</v>
      </c>
    </row>
    <row r="146" spans="1:4" x14ac:dyDescent="0.25">
      <c r="A146" s="246" t="s">
        <v>12357</v>
      </c>
      <c r="B146" s="251" t="s">
        <v>12358</v>
      </c>
      <c r="C146" s="246" t="s">
        <v>16</v>
      </c>
      <c r="D146" s="247">
        <v>42.4</v>
      </c>
    </row>
    <row r="147" spans="1:4" x14ac:dyDescent="0.25">
      <c r="A147" s="246" t="s">
        <v>12359</v>
      </c>
      <c r="B147" s="251" t="s">
        <v>12360</v>
      </c>
      <c r="C147" s="246" t="s">
        <v>16</v>
      </c>
      <c r="D147" s="247">
        <v>54.61</v>
      </c>
    </row>
    <row r="148" spans="1:4" x14ac:dyDescent="0.25">
      <c r="A148" s="246" t="s">
        <v>12361</v>
      </c>
      <c r="B148" s="251" t="s">
        <v>12362</v>
      </c>
      <c r="C148" s="246" t="s">
        <v>16</v>
      </c>
      <c r="D148" s="247">
        <v>78.459999999999994</v>
      </c>
    </row>
    <row r="149" spans="1:4" x14ac:dyDescent="0.25">
      <c r="A149" s="246" t="s">
        <v>12363</v>
      </c>
      <c r="B149" s="251" t="s">
        <v>12364</v>
      </c>
      <c r="C149" s="246" t="s">
        <v>16</v>
      </c>
      <c r="D149" s="247">
        <v>134.34</v>
      </c>
    </row>
    <row r="150" spans="1:4" x14ac:dyDescent="0.25">
      <c r="A150" s="246" t="s">
        <v>12365</v>
      </c>
      <c r="B150" s="251" t="s">
        <v>12366</v>
      </c>
      <c r="C150" s="246" t="s">
        <v>16</v>
      </c>
      <c r="D150" s="247">
        <v>190.21</v>
      </c>
    </row>
    <row r="151" spans="1:4" x14ac:dyDescent="0.25">
      <c r="A151" s="246" t="s">
        <v>12367</v>
      </c>
      <c r="B151" s="251" t="s">
        <v>12368</v>
      </c>
      <c r="C151" s="246" t="s">
        <v>16</v>
      </c>
      <c r="D151" s="247">
        <v>278.20999999999998</v>
      </c>
    </row>
    <row r="152" spans="1:4" x14ac:dyDescent="0.25">
      <c r="A152" s="246" t="s">
        <v>12369</v>
      </c>
      <c r="B152" s="251" t="s">
        <v>12370</v>
      </c>
      <c r="C152" s="246" t="s">
        <v>16</v>
      </c>
      <c r="D152" s="247">
        <v>2</v>
      </c>
    </row>
    <row r="153" spans="1:4" x14ac:dyDescent="0.25">
      <c r="A153" s="246" t="s">
        <v>12371</v>
      </c>
      <c r="B153" s="251" t="s">
        <v>12372</v>
      </c>
      <c r="C153" s="246" t="s">
        <v>16</v>
      </c>
      <c r="D153" s="247">
        <v>2.37</v>
      </c>
    </row>
    <row r="154" spans="1:4" x14ac:dyDescent="0.25">
      <c r="A154" s="246" t="s">
        <v>12373</v>
      </c>
      <c r="B154" s="251" t="s">
        <v>12374</v>
      </c>
      <c r="C154" s="246" t="s">
        <v>16</v>
      </c>
      <c r="D154" s="247">
        <v>3.18</v>
      </c>
    </row>
    <row r="155" spans="1:4" x14ac:dyDescent="0.25">
      <c r="A155" s="246" t="s">
        <v>12375</v>
      </c>
      <c r="B155" s="251" t="s">
        <v>12376</v>
      </c>
      <c r="C155" s="246" t="s">
        <v>16</v>
      </c>
      <c r="D155" s="247">
        <v>3.98</v>
      </c>
    </row>
    <row r="156" spans="1:4" x14ac:dyDescent="0.25">
      <c r="A156" s="246" t="s">
        <v>12377</v>
      </c>
      <c r="B156" s="251" t="s">
        <v>12378</v>
      </c>
      <c r="C156" s="246" t="s">
        <v>16</v>
      </c>
      <c r="D156" s="247">
        <v>4.57</v>
      </c>
    </row>
    <row r="157" spans="1:4" x14ac:dyDescent="0.25">
      <c r="A157" s="246" t="s">
        <v>12379</v>
      </c>
      <c r="B157" s="251" t="s">
        <v>12380</v>
      </c>
      <c r="C157" s="246" t="s">
        <v>16</v>
      </c>
      <c r="D157" s="247">
        <v>5.97</v>
      </c>
    </row>
    <row r="158" spans="1:4" x14ac:dyDescent="0.25">
      <c r="A158" s="246" t="s">
        <v>12381</v>
      </c>
      <c r="B158" s="251" t="s">
        <v>12382</v>
      </c>
      <c r="C158" s="246" t="s">
        <v>16</v>
      </c>
      <c r="D158" s="247">
        <v>6.88</v>
      </c>
    </row>
    <row r="159" spans="1:4" x14ac:dyDescent="0.25">
      <c r="A159" s="246" t="s">
        <v>12383</v>
      </c>
      <c r="B159" s="251" t="s">
        <v>12384</v>
      </c>
      <c r="C159" s="246" t="s">
        <v>16</v>
      </c>
      <c r="D159" s="247">
        <v>9.51</v>
      </c>
    </row>
    <row r="160" spans="1:4" x14ac:dyDescent="0.25">
      <c r="A160" s="246" t="s">
        <v>12385</v>
      </c>
      <c r="B160" s="251" t="s">
        <v>12386</v>
      </c>
      <c r="C160" s="246" t="s">
        <v>16</v>
      </c>
      <c r="D160" s="247">
        <v>10.53</v>
      </c>
    </row>
    <row r="161" spans="1:4" x14ac:dyDescent="0.25">
      <c r="A161" s="246" t="s">
        <v>12387</v>
      </c>
      <c r="B161" s="251" t="s">
        <v>12388</v>
      </c>
      <c r="C161" s="246" t="s">
        <v>16</v>
      </c>
      <c r="D161" s="247">
        <v>11.9</v>
      </c>
    </row>
    <row r="162" spans="1:4" x14ac:dyDescent="0.25">
      <c r="A162" s="246" t="s">
        <v>12389</v>
      </c>
      <c r="B162" s="251" t="s">
        <v>12390</v>
      </c>
      <c r="C162" s="246" t="s">
        <v>16</v>
      </c>
      <c r="D162" s="247">
        <v>4.97</v>
      </c>
    </row>
    <row r="163" spans="1:4" x14ac:dyDescent="0.25">
      <c r="A163" s="246" t="s">
        <v>12391</v>
      </c>
      <c r="B163" s="251" t="s">
        <v>12392</v>
      </c>
      <c r="C163" s="246" t="s">
        <v>16</v>
      </c>
      <c r="D163" s="247">
        <v>6.01</v>
      </c>
    </row>
    <row r="164" spans="1:4" x14ac:dyDescent="0.25">
      <c r="A164" s="246" t="s">
        <v>12393</v>
      </c>
      <c r="B164" s="251" t="s">
        <v>12394</v>
      </c>
      <c r="C164" s="246" t="s">
        <v>16</v>
      </c>
      <c r="D164" s="247">
        <v>9.93</v>
      </c>
    </row>
    <row r="165" spans="1:4" x14ac:dyDescent="0.25">
      <c r="A165" s="246" t="s">
        <v>12395</v>
      </c>
      <c r="B165" s="251" t="s">
        <v>12396</v>
      </c>
      <c r="C165" s="246" t="s">
        <v>16</v>
      </c>
      <c r="D165" s="247">
        <v>13.7</v>
      </c>
    </row>
    <row r="166" spans="1:4" x14ac:dyDescent="0.25">
      <c r="A166" s="246" t="s">
        <v>12397</v>
      </c>
      <c r="B166" s="251" t="s">
        <v>12398</v>
      </c>
      <c r="C166" s="246" t="s">
        <v>16</v>
      </c>
      <c r="D166" s="247">
        <v>15.75</v>
      </c>
    </row>
    <row r="167" spans="1:4" x14ac:dyDescent="0.25">
      <c r="A167" s="246" t="s">
        <v>12399</v>
      </c>
      <c r="B167" s="251" t="s">
        <v>12400</v>
      </c>
      <c r="C167" s="246" t="s">
        <v>16</v>
      </c>
      <c r="D167" s="247">
        <v>19.48</v>
      </c>
    </row>
    <row r="168" spans="1:4" x14ac:dyDescent="0.25">
      <c r="A168" s="246" t="s">
        <v>12401</v>
      </c>
      <c r="B168" s="251" t="s">
        <v>12402</v>
      </c>
      <c r="C168" s="246" t="s">
        <v>16</v>
      </c>
      <c r="D168" s="247">
        <v>24.68</v>
      </c>
    </row>
    <row r="169" spans="1:4" x14ac:dyDescent="0.25">
      <c r="A169" s="246" t="s">
        <v>12403</v>
      </c>
      <c r="B169" s="251" t="s">
        <v>12404</v>
      </c>
      <c r="C169" s="246" t="s">
        <v>16</v>
      </c>
      <c r="D169" s="247">
        <v>29.38</v>
      </c>
    </row>
    <row r="170" spans="1:4" x14ac:dyDescent="0.25">
      <c r="A170" s="246" t="s">
        <v>12405</v>
      </c>
      <c r="B170" s="251" t="s">
        <v>12406</v>
      </c>
      <c r="C170" s="246" t="s">
        <v>16</v>
      </c>
      <c r="D170" s="247">
        <v>33.659999999999997</v>
      </c>
    </row>
    <row r="171" spans="1:4" x14ac:dyDescent="0.25">
      <c r="A171" s="246" t="s">
        <v>12407</v>
      </c>
      <c r="B171" s="251" t="s">
        <v>12408</v>
      </c>
      <c r="C171" s="246" t="s">
        <v>16</v>
      </c>
      <c r="D171" s="247">
        <v>42.98</v>
      </c>
    </row>
    <row r="172" spans="1:4" x14ac:dyDescent="0.25">
      <c r="A172" s="246" t="s">
        <v>12409</v>
      </c>
      <c r="B172" s="251" t="s">
        <v>12410</v>
      </c>
      <c r="C172" s="246" t="s">
        <v>16</v>
      </c>
      <c r="D172" s="247">
        <v>52.22</v>
      </c>
    </row>
    <row r="173" spans="1:4" x14ac:dyDescent="0.25">
      <c r="A173" s="246" t="s">
        <v>12411</v>
      </c>
      <c r="B173" s="251" t="s">
        <v>12412</v>
      </c>
      <c r="C173" s="246" t="s">
        <v>16</v>
      </c>
      <c r="D173" s="247">
        <v>60.46</v>
      </c>
    </row>
    <row r="174" spans="1:4" x14ac:dyDescent="0.25">
      <c r="A174" s="246" t="s">
        <v>12413</v>
      </c>
      <c r="B174" s="251" t="s">
        <v>12414</v>
      </c>
      <c r="C174" s="246" t="s">
        <v>16</v>
      </c>
      <c r="D174" s="247">
        <v>78.16</v>
      </c>
    </row>
    <row r="175" spans="1:4" x14ac:dyDescent="0.25">
      <c r="A175" s="246" t="s">
        <v>12415</v>
      </c>
      <c r="B175" s="251" t="s">
        <v>12416</v>
      </c>
      <c r="C175" s="246" t="s">
        <v>18</v>
      </c>
      <c r="D175" s="247">
        <v>32.69</v>
      </c>
    </row>
    <row r="176" spans="1:4" x14ac:dyDescent="0.25">
      <c r="A176" s="246" t="s">
        <v>12417</v>
      </c>
      <c r="B176" s="251" t="s">
        <v>12418</v>
      </c>
      <c r="C176" s="246" t="s">
        <v>16</v>
      </c>
      <c r="D176" s="247">
        <v>296.14</v>
      </c>
    </row>
    <row r="177" spans="1:4" x14ac:dyDescent="0.25">
      <c r="A177" s="246" t="s">
        <v>12419</v>
      </c>
      <c r="B177" s="251" t="s">
        <v>12420</v>
      </c>
      <c r="C177" s="246" t="s">
        <v>18</v>
      </c>
      <c r="D177" s="247">
        <v>10.220000000000001</v>
      </c>
    </row>
    <row r="178" spans="1:4" x14ac:dyDescent="0.25">
      <c r="A178" s="246" t="s">
        <v>12421</v>
      </c>
      <c r="B178" s="251" t="s">
        <v>12422</v>
      </c>
      <c r="C178" s="246" t="s">
        <v>18</v>
      </c>
      <c r="D178" s="247">
        <v>38.380000000000003</v>
      </c>
    </row>
    <row r="179" spans="1:4" x14ac:dyDescent="0.25">
      <c r="A179" s="246" t="s">
        <v>8440</v>
      </c>
      <c r="B179" s="251" t="s">
        <v>8441</v>
      </c>
      <c r="C179" s="246" t="s">
        <v>22</v>
      </c>
      <c r="D179" s="247">
        <v>11.34</v>
      </c>
    </row>
    <row r="180" spans="1:4" x14ac:dyDescent="0.25">
      <c r="A180" s="246" t="s">
        <v>8177</v>
      </c>
      <c r="B180" s="251" t="s">
        <v>8178</v>
      </c>
      <c r="C180" s="246" t="s">
        <v>16</v>
      </c>
      <c r="D180" s="247">
        <v>4.45</v>
      </c>
    </row>
    <row r="181" spans="1:4" x14ac:dyDescent="0.25">
      <c r="A181" s="246" t="s">
        <v>8179</v>
      </c>
      <c r="B181" s="251" t="s">
        <v>8180</v>
      </c>
      <c r="C181" s="246" t="s">
        <v>16</v>
      </c>
      <c r="D181" s="247">
        <v>2.15</v>
      </c>
    </row>
    <row r="182" spans="1:4" x14ac:dyDescent="0.25">
      <c r="A182" s="246" t="s">
        <v>12423</v>
      </c>
      <c r="B182" s="251" t="s">
        <v>12424</v>
      </c>
      <c r="C182" s="246" t="s">
        <v>18</v>
      </c>
      <c r="D182" s="247">
        <v>5.98</v>
      </c>
    </row>
    <row r="183" spans="1:4" ht="20.399999999999999" x14ac:dyDescent="0.25">
      <c r="A183" s="246" t="s">
        <v>12425</v>
      </c>
      <c r="B183" s="251" t="s">
        <v>12426</v>
      </c>
      <c r="C183" s="246" t="s">
        <v>16</v>
      </c>
      <c r="D183" s="247">
        <v>3.74</v>
      </c>
    </row>
    <row r="184" spans="1:4" ht="22.5" customHeight="1" x14ac:dyDescent="0.25">
      <c r="A184" s="246" t="s">
        <v>12427</v>
      </c>
      <c r="B184" s="252" t="s">
        <v>12428</v>
      </c>
      <c r="C184" s="246" t="s">
        <v>19</v>
      </c>
      <c r="D184" s="253">
        <v>36.43</v>
      </c>
    </row>
    <row r="185" spans="1:4" x14ac:dyDescent="0.25">
      <c r="A185" s="246" t="s">
        <v>12429</v>
      </c>
      <c r="B185" s="251" t="s">
        <v>12430</v>
      </c>
      <c r="C185" s="246" t="s">
        <v>19</v>
      </c>
      <c r="D185" s="247">
        <v>149.54</v>
      </c>
    </row>
    <row r="186" spans="1:4" ht="20.399999999999999" x14ac:dyDescent="0.25">
      <c r="A186" s="246" t="s">
        <v>12431</v>
      </c>
      <c r="B186" s="251" t="s">
        <v>12432</v>
      </c>
      <c r="C186" s="246" t="s">
        <v>19</v>
      </c>
      <c r="D186" s="247">
        <v>282.63</v>
      </c>
    </row>
    <row r="187" spans="1:4" ht="20.399999999999999" x14ac:dyDescent="0.25">
      <c r="A187" s="246" t="s">
        <v>12433</v>
      </c>
      <c r="B187" s="251" t="s">
        <v>12434</v>
      </c>
      <c r="C187" s="246" t="s">
        <v>19</v>
      </c>
      <c r="D187" s="247">
        <v>300.45999999999998</v>
      </c>
    </row>
    <row r="188" spans="1:4" ht="20.399999999999999" x14ac:dyDescent="0.25">
      <c r="A188" s="246" t="s">
        <v>12435</v>
      </c>
      <c r="B188" s="251" t="s">
        <v>12436</v>
      </c>
      <c r="C188" s="246" t="s">
        <v>19</v>
      </c>
      <c r="D188" s="247">
        <v>318.3</v>
      </c>
    </row>
    <row r="189" spans="1:4" ht="20.399999999999999" x14ac:dyDescent="0.25">
      <c r="A189" s="246" t="s">
        <v>12437</v>
      </c>
      <c r="B189" s="251" t="s">
        <v>12438</v>
      </c>
      <c r="C189" s="246" t="s">
        <v>19</v>
      </c>
      <c r="D189" s="247">
        <v>336.13</v>
      </c>
    </row>
    <row r="190" spans="1:4" ht="20.399999999999999" x14ac:dyDescent="0.25">
      <c r="A190" s="246" t="s">
        <v>12439</v>
      </c>
      <c r="B190" s="251" t="s">
        <v>12440</v>
      </c>
      <c r="C190" s="246" t="s">
        <v>19</v>
      </c>
      <c r="D190" s="247">
        <v>219.07</v>
      </c>
    </row>
    <row r="191" spans="1:4" ht="20.399999999999999" x14ac:dyDescent="0.25">
      <c r="A191" s="246" t="s">
        <v>12441</v>
      </c>
      <c r="B191" s="251" t="s">
        <v>12442</v>
      </c>
      <c r="C191" s="246" t="s">
        <v>19</v>
      </c>
      <c r="D191" s="247">
        <v>237.4</v>
      </c>
    </row>
    <row r="192" spans="1:4" ht="20.399999999999999" x14ac:dyDescent="0.25">
      <c r="A192" s="246" t="s">
        <v>12443</v>
      </c>
      <c r="B192" s="251" t="s">
        <v>12444</v>
      </c>
      <c r="C192" s="246" t="s">
        <v>19</v>
      </c>
      <c r="D192" s="247">
        <v>255.71</v>
      </c>
    </row>
    <row r="193" spans="1:4" ht="20.399999999999999" x14ac:dyDescent="0.25">
      <c r="A193" s="246" t="s">
        <v>12445</v>
      </c>
      <c r="B193" s="251" t="s">
        <v>12446</v>
      </c>
      <c r="C193" s="246" t="s">
        <v>19</v>
      </c>
      <c r="D193" s="247">
        <v>274.04000000000002</v>
      </c>
    </row>
    <row r="194" spans="1:4" x14ac:dyDescent="0.25">
      <c r="A194" s="246" t="s">
        <v>8026</v>
      </c>
      <c r="B194" s="251" t="s">
        <v>8027</v>
      </c>
      <c r="C194" s="246" t="s">
        <v>19</v>
      </c>
      <c r="D194" s="247">
        <v>38.71</v>
      </c>
    </row>
    <row r="195" spans="1:4" x14ac:dyDescent="0.25">
      <c r="A195" s="246" t="s">
        <v>8483</v>
      </c>
      <c r="B195" s="251" t="s">
        <v>8484</v>
      </c>
      <c r="C195" s="246" t="s">
        <v>19</v>
      </c>
      <c r="D195" s="247">
        <v>46.1</v>
      </c>
    </row>
    <row r="196" spans="1:4" x14ac:dyDescent="0.25">
      <c r="A196" s="246" t="s">
        <v>12447</v>
      </c>
      <c r="B196" s="251" t="s">
        <v>12448</v>
      </c>
      <c r="C196" s="246" t="s">
        <v>19</v>
      </c>
      <c r="D196" s="247">
        <v>53.5</v>
      </c>
    </row>
    <row r="197" spans="1:4" x14ac:dyDescent="0.25">
      <c r="A197" s="246" t="s">
        <v>12449</v>
      </c>
      <c r="B197" s="251" t="s">
        <v>12450</v>
      </c>
      <c r="C197" s="246" t="s">
        <v>19</v>
      </c>
      <c r="D197" s="247">
        <v>61.69</v>
      </c>
    </row>
    <row r="198" spans="1:4" x14ac:dyDescent="0.25">
      <c r="A198" s="246" t="s">
        <v>12451</v>
      </c>
      <c r="B198" s="251" t="s">
        <v>12452</v>
      </c>
      <c r="C198" s="246" t="s">
        <v>19</v>
      </c>
      <c r="D198" s="247">
        <v>2.23</v>
      </c>
    </row>
    <row r="199" spans="1:4" x14ac:dyDescent="0.25">
      <c r="A199" s="246" t="s">
        <v>12453</v>
      </c>
      <c r="B199" s="251" t="s">
        <v>12454</v>
      </c>
      <c r="C199" s="246" t="s">
        <v>19</v>
      </c>
      <c r="D199" s="247">
        <v>2.57</v>
      </c>
    </row>
    <row r="200" spans="1:4" x14ac:dyDescent="0.25">
      <c r="A200" s="246" t="s">
        <v>12455</v>
      </c>
      <c r="B200" s="251" t="s">
        <v>12456</v>
      </c>
      <c r="C200" s="246" t="s">
        <v>19</v>
      </c>
      <c r="D200" s="247">
        <v>3.15</v>
      </c>
    </row>
    <row r="201" spans="1:4" x14ac:dyDescent="0.25">
      <c r="A201" s="246" t="s">
        <v>12457</v>
      </c>
      <c r="B201" s="251" t="s">
        <v>12458</v>
      </c>
      <c r="C201" s="246" t="s">
        <v>19</v>
      </c>
      <c r="D201" s="247">
        <v>3.73</v>
      </c>
    </row>
    <row r="202" spans="1:4" ht="20.399999999999999" x14ac:dyDescent="0.25">
      <c r="A202" s="246" t="s">
        <v>12459</v>
      </c>
      <c r="B202" s="251" t="s">
        <v>12460</v>
      </c>
      <c r="C202" s="246" t="s">
        <v>19</v>
      </c>
      <c r="D202" s="247">
        <v>4.67</v>
      </c>
    </row>
    <row r="203" spans="1:4" x14ac:dyDescent="0.25">
      <c r="A203" s="246" t="s">
        <v>12461</v>
      </c>
      <c r="B203" s="251" t="s">
        <v>12462</v>
      </c>
      <c r="C203" s="246" t="s">
        <v>19</v>
      </c>
      <c r="D203" s="247">
        <v>5.1100000000000003</v>
      </c>
    </row>
    <row r="204" spans="1:4" x14ac:dyDescent="0.25">
      <c r="A204" s="246" t="s">
        <v>12463</v>
      </c>
      <c r="B204" s="251" t="s">
        <v>12464</v>
      </c>
      <c r="C204" s="246" t="s">
        <v>19</v>
      </c>
      <c r="D204" s="247">
        <v>6.97</v>
      </c>
    </row>
    <row r="205" spans="1:4" x14ac:dyDescent="0.25">
      <c r="A205" s="246" t="s">
        <v>12465</v>
      </c>
      <c r="B205" s="251" t="s">
        <v>12466</v>
      </c>
      <c r="C205" s="246" t="s">
        <v>19</v>
      </c>
      <c r="D205" s="247">
        <v>34.68</v>
      </c>
    </row>
    <row r="206" spans="1:4" x14ac:dyDescent="0.25">
      <c r="A206" s="246" t="s">
        <v>12467</v>
      </c>
      <c r="B206" s="251" t="s">
        <v>12468</v>
      </c>
      <c r="C206" s="246" t="s">
        <v>19</v>
      </c>
      <c r="D206" s="247">
        <v>9.99</v>
      </c>
    </row>
    <row r="207" spans="1:4" x14ac:dyDescent="0.25">
      <c r="A207" s="246" t="s">
        <v>12469</v>
      </c>
      <c r="B207" s="251" t="s">
        <v>12470</v>
      </c>
      <c r="C207" s="246" t="s">
        <v>19</v>
      </c>
      <c r="D207" s="247">
        <v>40.29</v>
      </c>
    </row>
    <row r="208" spans="1:4" x14ac:dyDescent="0.25">
      <c r="A208" s="246" t="s">
        <v>7977</v>
      </c>
      <c r="B208" s="251" t="s">
        <v>7978</v>
      </c>
      <c r="C208" s="246" t="s">
        <v>19</v>
      </c>
      <c r="D208" s="247">
        <v>19.850000000000001</v>
      </c>
    </row>
    <row r="209" spans="1:4" x14ac:dyDescent="0.25">
      <c r="A209" s="246" t="s">
        <v>12471</v>
      </c>
      <c r="B209" s="251" t="s">
        <v>12472</v>
      </c>
      <c r="C209" s="246" t="s">
        <v>19</v>
      </c>
      <c r="D209" s="247">
        <v>20.68</v>
      </c>
    </row>
    <row r="210" spans="1:4" x14ac:dyDescent="0.25">
      <c r="A210" s="246" t="s">
        <v>8171</v>
      </c>
      <c r="B210" s="251" t="s">
        <v>8172</v>
      </c>
      <c r="C210" s="246" t="s">
        <v>19</v>
      </c>
      <c r="D210" s="247">
        <v>16.55</v>
      </c>
    </row>
    <row r="211" spans="1:4" x14ac:dyDescent="0.25">
      <c r="A211" s="246" t="s">
        <v>12473</v>
      </c>
      <c r="B211" s="251" t="s">
        <v>12474</v>
      </c>
      <c r="C211" s="246" t="s">
        <v>19</v>
      </c>
      <c r="D211" s="247">
        <v>3.12</v>
      </c>
    </row>
    <row r="212" spans="1:4" x14ac:dyDescent="0.25">
      <c r="A212" s="246" t="s">
        <v>12475</v>
      </c>
      <c r="B212" s="251" t="s">
        <v>12476</v>
      </c>
      <c r="C212" s="246" t="s">
        <v>19</v>
      </c>
      <c r="D212" s="247">
        <v>3.33</v>
      </c>
    </row>
    <row r="213" spans="1:4" x14ac:dyDescent="0.25">
      <c r="A213" s="246" t="s">
        <v>12477</v>
      </c>
      <c r="B213" s="251" t="s">
        <v>12478</v>
      </c>
      <c r="C213" s="246" t="s">
        <v>19</v>
      </c>
      <c r="D213" s="247">
        <v>2.94</v>
      </c>
    </row>
    <row r="214" spans="1:4" x14ac:dyDescent="0.25">
      <c r="A214" s="246" t="s">
        <v>8482</v>
      </c>
      <c r="B214" s="251" t="s">
        <v>12479</v>
      </c>
      <c r="C214" s="246" t="s">
        <v>12480</v>
      </c>
      <c r="D214" s="247">
        <v>0.92</v>
      </c>
    </row>
    <row r="215" spans="1:4" x14ac:dyDescent="0.25">
      <c r="A215" s="246" t="s">
        <v>12481</v>
      </c>
      <c r="B215" s="251" t="s">
        <v>12482</v>
      </c>
      <c r="C215" s="246" t="s">
        <v>19</v>
      </c>
      <c r="D215" s="247">
        <v>3.92</v>
      </c>
    </row>
    <row r="216" spans="1:4" x14ac:dyDescent="0.25">
      <c r="A216" s="246" t="s">
        <v>12483</v>
      </c>
      <c r="B216" s="251" t="s">
        <v>12484</v>
      </c>
      <c r="C216" s="246" t="s">
        <v>19</v>
      </c>
      <c r="D216" s="247">
        <v>4.3600000000000003</v>
      </c>
    </row>
    <row r="217" spans="1:4" x14ac:dyDescent="0.25">
      <c r="A217" s="246" t="s">
        <v>8173</v>
      </c>
      <c r="B217" s="251" t="s">
        <v>8174</v>
      </c>
      <c r="C217" s="246" t="s">
        <v>19</v>
      </c>
      <c r="D217" s="247">
        <v>21.83</v>
      </c>
    </row>
    <row r="218" spans="1:4" x14ac:dyDescent="0.25">
      <c r="A218" s="246" t="s">
        <v>12485</v>
      </c>
      <c r="B218" s="251" t="s">
        <v>12486</v>
      </c>
      <c r="C218" s="246" t="s">
        <v>19</v>
      </c>
      <c r="D218" s="247">
        <v>26.19</v>
      </c>
    </row>
    <row r="219" spans="1:4" x14ac:dyDescent="0.25">
      <c r="A219" s="246" t="s">
        <v>12487</v>
      </c>
      <c r="B219" s="251" t="s">
        <v>12488</v>
      </c>
      <c r="C219" s="246" t="s">
        <v>19</v>
      </c>
      <c r="D219" s="247">
        <v>39.28</v>
      </c>
    </row>
    <row r="220" spans="1:4" x14ac:dyDescent="0.25">
      <c r="A220" s="246" t="s">
        <v>12489</v>
      </c>
      <c r="B220" s="251" t="s">
        <v>12490</v>
      </c>
      <c r="C220" s="246" t="s">
        <v>19</v>
      </c>
      <c r="D220" s="247">
        <v>33.03</v>
      </c>
    </row>
    <row r="221" spans="1:4" x14ac:dyDescent="0.25">
      <c r="A221" s="246" t="s">
        <v>12491</v>
      </c>
      <c r="B221" s="251" t="s">
        <v>12492</v>
      </c>
      <c r="C221" s="246" t="s">
        <v>19</v>
      </c>
      <c r="D221" s="247">
        <v>40.950000000000003</v>
      </c>
    </row>
    <row r="222" spans="1:4" x14ac:dyDescent="0.25">
      <c r="A222" s="246" t="s">
        <v>12493</v>
      </c>
      <c r="B222" s="251" t="s">
        <v>12494</v>
      </c>
      <c r="C222" s="246" t="s">
        <v>19</v>
      </c>
      <c r="D222" s="247">
        <v>54.16</v>
      </c>
    </row>
    <row r="223" spans="1:4" x14ac:dyDescent="0.25">
      <c r="A223" s="246" t="s">
        <v>12495</v>
      </c>
      <c r="B223" s="251" t="s">
        <v>12496</v>
      </c>
      <c r="C223" s="246" t="s">
        <v>19</v>
      </c>
      <c r="D223" s="247">
        <v>23.78</v>
      </c>
    </row>
    <row r="224" spans="1:4" x14ac:dyDescent="0.25">
      <c r="A224" s="246" t="s">
        <v>12497</v>
      </c>
      <c r="B224" s="251" t="s">
        <v>12498</v>
      </c>
      <c r="C224" s="246" t="s">
        <v>19</v>
      </c>
      <c r="D224" s="247">
        <v>56.8</v>
      </c>
    </row>
    <row r="225" spans="1:4" x14ac:dyDescent="0.25">
      <c r="A225" s="246" t="s">
        <v>12499</v>
      </c>
      <c r="B225" s="251" t="s">
        <v>12500</v>
      </c>
      <c r="C225" s="246" t="s">
        <v>19</v>
      </c>
      <c r="D225" s="247">
        <v>5.51</v>
      </c>
    </row>
    <row r="226" spans="1:4" x14ac:dyDescent="0.25">
      <c r="A226" s="246" t="s">
        <v>12501</v>
      </c>
      <c r="B226" s="251" t="s">
        <v>12502</v>
      </c>
      <c r="C226" s="246" t="s">
        <v>19</v>
      </c>
      <c r="D226" s="247">
        <v>7.66</v>
      </c>
    </row>
    <row r="227" spans="1:4" x14ac:dyDescent="0.25">
      <c r="A227" s="246" t="s">
        <v>12503</v>
      </c>
      <c r="B227" s="251" t="s">
        <v>12504</v>
      </c>
      <c r="C227" s="246" t="s">
        <v>19</v>
      </c>
      <c r="D227" s="247">
        <v>8.48</v>
      </c>
    </row>
    <row r="228" spans="1:4" x14ac:dyDescent="0.25">
      <c r="A228" s="246" t="s">
        <v>12505</v>
      </c>
      <c r="B228" s="251" t="s">
        <v>12506</v>
      </c>
      <c r="C228" s="246" t="s">
        <v>19</v>
      </c>
      <c r="D228" s="247">
        <v>8.94</v>
      </c>
    </row>
    <row r="229" spans="1:4" x14ac:dyDescent="0.25">
      <c r="A229" s="246" t="s">
        <v>12507</v>
      </c>
      <c r="B229" s="251" t="s">
        <v>12508</v>
      </c>
      <c r="C229" s="246" t="s">
        <v>19</v>
      </c>
      <c r="D229" s="247">
        <v>9.83</v>
      </c>
    </row>
    <row r="230" spans="1:4" x14ac:dyDescent="0.25">
      <c r="A230" s="246" t="s">
        <v>12509</v>
      </c>
      <c r="B230" s="251" t="s">
        <v>12510</v>
      </c>
      <c r="C230" s="246" t="s">
        <v>19</v>
      </c>
      <c r="D230" s="247">
        <v>10.33</v>
      </c>
    </row>
    <row r="231" spans="1:4" x14ac:dyDescent="0.25">
      <c r="A231" s="246" t="s">
        <v>12511</v>
      </c>
      <c r="B231" s="251" t="s">
        <v>12512</v>
      </c>
      <c r="C231" s="246" t="s">
        <v>19</v>
      </c>
      <c r="D231" s="247">
        <v>10.51</v>
      </c>
    </row>
    <row r="232" spans="1:4" x14ac:dyDescent="0.25">
      <c r="A232" s="246" t="s">
        <v>12513</v>
      </c>
      <c r="B232" s="251" t="s">
        <v>12514</v>
      </c>
      <c r="C232" s="246" t="s">
        <v>19</v>
      </c>
      <c r="D232" s="247">
        <v>11.39</v>
      </c>
    </row>
    <row r="233" spans="1:4" x14ac:dyDescent="0.25">
      <c r="A233" s="246" t="s">
        <v>12515</v>
      </c>
      <c r="B233" s="251" t="s">
        <v>12516</v>
      </c>
      <c r="C233" s="246" t="s">
        <v>19</v>
      </c>
      <c r="D233" s="247">
        <v>11.82</v>
      </c>
    </row>
    <row r="234" spans="1:4" x14ac:dyDescent="0.25">
      <c r="A234" s="246" t="s">
        <v>12517</v>
      </c>
      <c r="B234" s="251" t="s">
        <v>12518</v>
      </c>
      <c r="C234" s="246" t="s">
        <v>19</v>
      </c>
      <c r="D234" s="247">
        <v>12.65</v>
      </c>
    </row>
    <row r="235" spans="1:4" x14ac:dyDescent="0.25">
      <c r="A235" s="246" t="s">
        <v>12519</v>
      </c>
      <c r="B235" s="251" t="s">
        <v>12520</v>
      </c>
      <c r="C235" s="246" t="s">
        <v>19</v>
      </c>
      <c r="D235" s="247">
        <v>13.1</v>
      </c>
    </row>
    <row r="236" spans="1:4" x14ac:dyDescent="0.25">
      <c r="A236" s="246" t="s">
        <v>12521</v>
      </c>
      <c r="B236" s="251" t="s">
        <v>12522</v>
      </c>
      <c r="C236" s="246" t="s">
        <v>19</v>
      </c>
      <c r="D236" s="247">
        <v>13.44</v>
      </c>
    </row>
    <row r="237" spans="1:4" x14ac:dyDescent="0.25">
      <c r="A237" s="246" t="s">
        <v>12523</v>
      </c>
      <c r="B237" s="251" t="s">
        <v>12524</v>
      </c>
      <c r="C237" s="246" t="s">
        <v>19</v>
      </c>
      <c r="D237" s="247">
        <v>15.47</v>
      </c>
    </row>
    <row r="238" spans="1:4" x14ac:dyDescent="0.25">
      <c r="A238" s="246" t="s">
        <v>12525</v>
      </c>
      <c r="B238" s="251" t="s">
        <v>12526</v>
      </c>
      <c r="C238" s="246" t="s">
        <v>19</v>
      </c>
      <c r="D238" s="247">
        <v>17.190000000000001</v>
      </c>
    </row>
    <row r="239" spans="1:4" x14ac:dyDescent="0.25">
      <c r="A239" s="246" t="s">
        <v>12527</v>
      </c>
      <c r="B239" s="251" t="s">
        <v>12528</v>
      </c>
      <c r="C239" s="246" t="s">
        <v>19</v>
      </c>
      <c r="D239" s="247">
        <v>10.130000000000001</v>
      </c>
    </row>
    <row r="240" spans="1:4" x14ac:dyDescent="0.25">
      <c r="A240" s="246" t="s">
        <v>12529</v>
      </c>
      <c r="B240" s="251" t="s">
        <v>12530</v>
      </c>
      <c r="C240" s="246" t="s">
        <v>19</v>
      </c>
      <c r="D240" s="247">
        <v>10.53</v>
      </c>
    </row>
    <row r="241" spans="1:4" x14ac:dyDescent="0.25">
      <c r="A241" s="246" t="s">
        <v>12531</v>
      </c>
      <c r="B241" s="251" t="s">
        <v>12532</v>
      </c>
      <c r="C241" s="246" t="s">
        <v>19</v>
      </c>
      <c r="D241" s="247">
        <v>11.71</v>
      </c>
    </row>
    <row r="242" spans="1:4" x14ac:dyDescent="0.25">
      <c r="A242" s="246" t="s">
        <v>12533</v>
      </c>
      <c r="B242" s="251" t="s">
        <v>12534</v>
      </c>
      <c r="C242" s="246" t="s">
        <v>19</v>
      </c>
      <c r="D242" s="247">
        <v>12.19</v>
      </c>
    </row>
    <row r="243" spans="1:4" x14ac:dyDescent="0.25">
      <c r="A243" s="246" t="s">
        <v>12535</v>
      </c>
      <c r="B243" s="251" t="s">
        <v>12536</v>
      </c>
      <c r="C243" s="246" t="s">
        <v>19</v>
      </c>
      <c r="D243" s="247">
        <v>12.72</v>
      </c>
    </row>
    <row r="244" spans="1:4" x14ac:dyDescent="0.25">
      <c r="A244" s="246" t="s">
        <v>12537</v>
      </c>
      <c r="B244" s="251" t="s">
        <v>12538</v>
      </c>
      <c r="C244" s="246" t="s">
        <v>19</v>
      </c>
      <c r="D244" s="247">
        <v>13.61</v>
      </c>
    </row>
    <row r="245" spans="1:4" x14ac:dyDescent="0.25">
      <c r="A245" s="246" t="s">
        <v>12539</v>
      </c>
      <c r="B245" s="251" t="s">
        <v>12540</v>
      </c>
      <c r="C245" s="246" t="s">
        <v>19</v>
      </c>
      <c r="D245" s="247">
        <v>14.1</v>
      </c>
    </row>
    <row r="246" spans="1:4" x14ac:dyDescent="0.25">
      <c r="A246" s="246" t="s">
        <v>12541</v>
      </c>
      <c r="B246" s="251" t="s">
        <v>12542</v>
      </c>
      <c r="C246" s="246" t="s">
        <v>19</v>
      </c>
      <c r="D246" s="247">
        <v>14.58</v>
      </c>
    </row>
    <row r="247" spans="1:4" x14ac:dyDescent="0.25">
      <c r="A247" s="246" t="s">
        <v>12543</v>
      </c>
      <c r="B247" s="251" t="s">
        <v>12544</v>
      </c>
      <c r="C247" s="246" t="s">
        <v>19</v>
      </c>
      <c r="D247" s="247">
        <v>15.68</v>
      </c>
    </row>
    <row r="248" spans="1:4" x14ac:dyDescent="0.25">
      <c r="A248" s="246" t="s">
        <v>12545</v>
      </c>
      <c r="B248" s="251" t="s">
        <v>12546</v>
      </c>
      <c r="C248" s="246" t="s">
        <v>19</v>
      </c>
      <c r="D248" s="247">
        <v>16.14</v>
      </c>
    </row>
    <row r="249" spans="1:4" x14ac:dyDescent="0.25">
      <c r="A249" s="246" t="s">
        <v>12547</v>
      </c>
      <c r="B249" s="251" t="s">
        <v>12548</v>
      </c>
      <c r="C249" s="246" t="s">
        <v>19</v>
      </c>
      <c r="D249" s="247">
        <v>16.55</v>
      </c>
    </row>
    <row r="250" spans="1:4" x14ac:dyDescent="0.25">
      <c r="A250" s="246" t="s">
        <v>12549</v>
      </c>
      <c r="B250" s="251" t="s">
        <v>12550</v>
      </c>
      <c r="C250" s="246" t="s">
        <v>19</v>
      </c>
      <c r="D250" s="247">
        <v>18.46</v>
      </c>
    </row>
    <row r="251" spans="1:4" x14ac:dyDescent="0.25">
      <c r="A251" s="246" t="s">
        <v>12551</v>
      </c>
      <c r="B251" s="251" t="s">
        <v>12552</v>
      </c>
      <c r="C251" s="246" t="s">
        <v>19</v>
      </c>
      <c r="D251" s="247">
        <v>20.56</v>
      </c>
    </row>
    <row r="252" spans="1:4" x14ac:dyDescent="0.25">
      <c r="A252" s="246" t="s">
        <v>12553</v>
      </c>
      <c r="B252" s="251" t="s">
        <v>12554</v>
      </c>
      <c r="C252" s="246" t="s">
        <v>19</v>
      </c>
      <c r="D252" s="247">
        <v>33.909999999999997</v>
      </c>
    </row>
    <row r="253" spans="1:4" x14ac:dyDescent="0.25">
      <c r="A253" s="246" t="s">
        <v>12555</v>
      </c>
      <c r="B253" s="251" t="s">
        <v>12556</v>
      </c>
      <c r="C253" s="246" t="s">
        <v>19</v>
      </c>
      <c r="D253" s="247">
        <v>39.14</v>
      </c>
    </row>
    <row r="254" spans="1:4" x14ac:dyDescent="0.25">
      <c r="A254" s="246" t="s">
        <v>12557</v>
      </c>
      <c r="B254" s="251" t="s">
        <v>12558</v>
      </c>
      <c r="C254" s="246" t="s">
        <v>19</v>
      </c>
      <c r="D254" s="247">
        <v>39.299999999999997</v>
      </c>
    </row>
    <row r="255" spans="1:4" x14ac:dyDescent="0.25">
      <c r="A255" s="246" t="s">
        <v>12559</v>
      </c>
      <c r="B255" s="251" t="s">
        <v>12560</v>
      </c>
      <c r="C255" s="246" t="s">
        <v>19</v>
      </c>
      <c r="D255" s="247">
        <v>39.76</v>
      </c>
    </row>
    <row r="256" spans="1:4" x14ac:dyDescent="0.25">
      <c r="A256" s="246" t="s">
        <v>12561</v>
      </c>
      <c r="B256" s="251" t="s">
        <v>12562</v>
      </c>
      <c r="C256" s="246" t="s">
        <v>19</v>
      </c>
      <c r="D256" s="247">
        <v>40.43</v>
      </c>
    </row>
    <row r="257" spans="1:4" x14ac:dyDescent="0.25">
      <c r="A257" s="246" t="s">
        <v>12563</v>
      </c>
      <c r="B257" s="251" t="s">
        <v>12564</v>
      </c>
      <c r="C257" s="246" t="s">
        <v>19</v>
      </c>
      <c r="D257" s="247">
        <v>42.08</v>
      </c>
    </row>
    <row r="258" spans="1:4" x14ac:dyDescent="0.25">
      <c r="A258" s="246" t="s">
        <v>12565</v>
      </c>
      <c r="B258" s="251" t="s">
        <v>12566</v>
      </c>
      <c r="C258" s="246" t="s">
        <v>19</v>
      </c>
      <c r="D258" s="247">
        <v>42.72</v>
      </c>
    </row>
    <row r="259" spans="1:4" x14ac:dyDescent="0.25">
      <c r="A259" s="246" t="s">
        <v>12567</v>
      </c>
      <c r="B259" s="251" t="s">
        <v>12568</v>
      </c>
      <c r="C259" s="246" t="s">
        <v>19</v>
      </c>
      <c r="D259" s="247">
        <v>43.01</v>
      </c>
    </row>
    <row r="260" spans="1:4" x14ac:dyDescent="0.25">
      <c r="A260" s="246" t="s">
        <v>12569</v>
      </c>
      <c r="B260" s="251" t="s">
        <v>12570</v>
      </c>
      <c r="C260" s="246" t="s">
        <v>19</v>
      </c>
      <c r="D260" s="247">
        <v>44.54</v>
      </c>
    </row>
    <row r="261" spans="1:4" x14ac:dyDescent="0.25">
      <c r="A261" s="246" t="s">
        <v>12571</v>
      </c>
      <c r="B261" s="251" t="s">
        <v>12572</v>
      </c>
      <c r="C261" s="246" t="s">
        <v>19</v>
      </c>
      <c r="D261" s="247">
        <v>45.17</v>
      </c>
    </row>
    <row r="262" spans="1:4" x14ac:dyDescent="0.25">
      <c r="A262" s="246" t="s">
        <v>12573</v>
      </c>
      <c r="B262" s="251" t="s">
        <v>12574</v>
      </c>
      <c r="C262" s="246" t="s">
        <v>19</v>
      </c>
      <c r="D262" s="247">
        <v>45.71</v>
      </c>
    </row>
    <row r="263" spans="1:4" x14ac:dyDescent="0.25">
      <c r="A263" s="246" t="s">
        <v>12575</v>
      </c>
      <c r="B263" s="251" t="s">
        <v>12576</v>
      </c>
      <c r="C263" s="246" t="s">
        <v>19</v>
      </c>
      <c r="D263" s="247">
        <v>46.33</v>
      </c>
    </row>
    <row r="264" spans="1:4" x14ac:dyDescent="0.25">
      <c r="A264" s="246" t="s">
        <v>12577</v>
      </c>
      <c r="B264" s="251" t="s">
        <v>12578</v>
      </c>
      <c r="C264" s="246" t="s">
        <v>19</v>
      </c>
      <c r="D264" s="247">
        <v>47.79</v>
      </c>
    </row>
    <row r="265" spans="1:4" x14ac:dyDescent="0.25">
      <c r="A265" s="246" t="s">
        <v>12579</v>
      </c>
      <c r="B265" s="251" t="s">
        <v>12580</v>
      </c>
      <c r="C265" s="246" t="s">
        <v>19</v>
      </c>
      <c r="D265" s="247">
        <v>50.29</v>
      </c>
    </row>
    <row r="266" spans="1:4" x14ac:dyDescent="0.25">
      <c r="A266" s="246" t="s">
        <v>12581</v>
      </c>
      <c r="B266" s="251" t="s">
        <v>12582</v>
      </c>
      <c r="C266" s="246" t="s">
        <v>19</v>
      </c>
      <c r="D266" s="247">
        <v>52.04</v>
      </c>
    </row>
    <row r="267" spans="1:4" x14ac:dyDescent="0.25">
      <c r="A267" s="246" t="s">
        <v>12583</v>
      </c>
      <c r="B267" s="251" t="s">
        <v>12584</v>
      </c>
      <c r="C267" s="246" t="s">
        <v>19</v>
      </c>
      <c r="D267" s="247">
        <v>649.79</v>
      </c>
    </row>
    <row r="268" spans="1:4" x14ac:dyDescent="0.25">
      <c r="A268" s="246" t="s">
        <v>12585</v>
      </c>
      <c r="B268" s="251" t="s">
        <v>12586</v>
      </c>
      <c r="C268" s="246" t="s">
        <v>19</v>
      </c>
      <c r="D268" s="247">
        <v>731.29</v>
      </c>
    </row>
    <row r="269" spans="1:4" x14ac:dyDescent="0.25">
      <c r="A269" s="246" t="s">
        <v>12587</v>
      </c>
      <c r="B269" s="251" t="s">
        <v>12588</v>
      </c>
      <c r="C269" s="246" t="s">
        <v>19</v>
      </c>
      <c r="D269" s="247">
        <v>432.77</v>
      </c>
    </row>
    <row r="270" spans="1:4" x14ac:dyDescent="0.25">
      <c r="A270" s="246" t="s">
        <v>12589</v>
      </c>
      <c r="B270" s="251" t="s">
        <v>12590</v>
      </c>
      <c r="C270" s="246" t="s">
        <v>19</v>
      </c>
      <c r="D270" s="247">
        <v>139.88</v>
      </c>
    </row>
    <row r="271" spans="1:4" x14ac:dyDescent="0.25">
      <c r="A271" s="246" t="s">
        <v>12591</v>
      </c>
      <c r="B271" s="251" t="s">
        <v>12592</v>
      </c>
      <c r="C271" s="246" t="s">
        <v>19</v>
      </c>
      <c r="D271" s="247">
        <v>198.72</v>
      </c>
    </row>
    <row r="272" spans="1:4" ht="22.5" customHeight="1" x14ac:dyDescent="0.25">
      <c r="A272" s="246" t="s">
        <v>12593</v>
      </c>
      <c r="B272" s="252" t="s">
        <v>12594</v>
      </c>
      <c r="C272" s="246" t="s">
        <v>19</v>
      </c>
      <c r="D272" s="253">
        <v>622.35</v>
      </c>
    </row>
    <row r="273" spans="1:4" ht="22.5" customHeight="1" x14ac:dyDescent="0.25">
      <c r="A273" s="246" t="s">
        <v>12595</v>
      </c>
      <c r="B273" s="252" t="s">
        <v>12596</v>
      </c>
      <c r="C273" s="246" t="s">
        <v>19</v>
      </c>
      <c r="D273" s="253">
        <v>697.99</v>
      </c>
    </row>
    <row r="274" spans="1:4" ht="22.5" customHeight="1" x14ac:dyDescent="0.25">
      <c r="A274" s="246" t="s">
        <v>12597</v>
      </c>
      <c r="B274" s="252" t="s">
        <v>12598</v>
      </c>
      <c r="C274" s="246" t="s">
        <v>19</v>
      </c>
      <c r="D274" s="253">
        <v>344.59</v>
      </c>
    </row>
    <row r="275" spans="1:4" ht="22.5" customHeight="1" x14ac:dyDescent="0.25">
      <c r="A275" s="246" t="s">
        <v>12599</v>
      </c>
      <c r="B275" s="252" t="s">
        <v>12600</v>
      </c>
      <c r="C275" s="246" t="s">
        <v>19</v>
      </c>
      <c r="D275" s="253">
        <v>54.65</v>
      </c>
    </row>
    <row r="276" spans="1:4" x14ac:dyDescent="0.25">
      <c r="A276" s="246" t="s">
        <v>12601</v>
      </c>
      <c r="B276" s="251" t="s">
        <v>12602</v>
      </c>
      <c r="C276" s="246" t="s">
        <v>19</v>
      </c>
      <c r="D276" s="247">
        <v>185.1</v>
      </c>
    </row>
    <row r="277" spans="1:4" x14ac:dyDescent="0.25">
      <c r="A277" s="246" t="s">
        <v>12603</v>
      </c>
      <c r="B277" s="251" t="s">
        <v>12604</v>
      </c>
      <c r="C277" s="246" t="s">
        <v>19</v>
      </c>
      <c r="D277" s="247">
        <v>61.16</v>
      </c>
    </row>
    <row r="278" spans="1:4" x14ac:dyDescent="0.25">
      <c r="A278" s="246" t="s">
        <v>7969</v>
      </c>
      <c r="B278" s="251" t="s">
        <v>7970</v>
      </c>
      <c r="C278" s="246" t="s">
        <v>19</v>
      </c>
      <c r="D278" s="247">
        <v>35.01</v>
      </c>
    </row>
    <row r="279" spans="1:4" x14ac:dyDescent="0.25">
      <c r="A279" s="246" t="s">
        <v>8175</v>
      </c>
      <c r="B279" s="251" t="s">
        <v>8176</v>
      </c>
      <c r="C279" s="246" t="s">
        <v>19</v>
      </c>
      <c r="D279" s="247">
        <v>46.24</v>
      </c>
    </row>
    <row r="280" spans="1:4" x14ac:dyDescent="0.25">
      <c r="A280" s="246" t="s">
        <v>12605</v>
      </c>
      <c r="B280" s="251" t="s">
        <v>12606</v>
      </c>
      <c r="C280" s="246" t="s">
        <v>19</v>
      </c>
      <c r="D280" s="247">
        <v>54.16</v>
      </c>
    </row>
    <row r="281" spans="1:4" x14ac:dyDescent="0.25">
      <c r="A281" s="246" t="s">
        <v>12607</v>
      </c>
      <c r="B281" s="251" t="s">
        <v>12608</v>
      </c>
      <c r="C281" s="246" t="s">
        <v>19</v>
      </c>
      <c r="D281" s="247">
        <v>63.41</v>
      </c>
    </row>
    <row r="282" spans="1:4" x14ac:dyDescent="0.25">
      <c r="A282" s="246" t="s">
        <v>12609</v>
      </c>
      <c r="B282" s="251" t="s">
        <v>12610</v>
      </c>
      <c r="C282" s="246" t="s">
        <v>19</v>
      </c>
      <c r="D282" s="247">
        <v>46.24</v>
      </c>
    </row>
    <row r="283" spans="1:4" x14ac:dyDescent="0.25">
      <c r="A283" s="246" t="s">
        <v>12611</v>
      </c>
      <c r="B283" s="251" t="s">
        <v>12612</v>
      </c>
      <c r="C283" s="246" t="s">
        <v>19</v>
      </c>
      <c r="D283" s="247">
        <v>69.88</v>
      </c>
    </row>
    <row r="284" spans="1:4" x14ac:dyDescent="0.25">
      <c r="A284" s="246" t="s">
        <v>12613</v>
      </c>
      <c r="B284" s="251" t="s">
        <v>12614</v>
      </c>
      <c r="C284" s="246" t="s">
        <v>19</v>
      </c>
      <c r="D284" s="247">
        <v>93.53</v>
      </c>
    </row>
    <row r="285" spans="1:4" x14ac:dyDescent="0.25">
      <c r="A285" s="246" t="s">
        <v>12615</v>
      </c>
      <c r="B285" s="251" t="s">
        <v>12616</v>
      </c>
      <c r="C285" s="246" t="s">
        <v>19</v>
      </c>
      <c r="D285" s="247">
        <v>117.3</v>
      </c>
    </row>
    <row r="286" spans="1:4" x14ac:dyDescent="0.25">
      <c r="A286" s="246" t="s">
        <v>12617</v>
      </c>
      <c r="B286" s="251" t="s">
        <v>12618</v>
      </c>
      <c r="C286" s="246" t="s">
        <v>19</v>
      </c>
      <c r="D286" s="247">
        <v>6.66</v>
      </c>
    </row>
    <row r="287" spans="1:4" x14ac:dyDescent="0.25">
      <c r="A287" s="246" t="s">
        <v>12619</v>
      </c>
      <c r="B287" s="251" t="s">
        <v>12620</v>
      </c>
      <c r="C287" s="246" t="s">
        <v>19</v>
      </c>
      <c r="D287" s="247">
        <v>8.81</v>
      </c>
    </row>
    <row r="288" spans="1:4" x14ac:dyDescent="0.25">
      <c r="A288" s="246" t="s">
        <v>12621</v>
      </c>
      <c r="B288" s="251" t="s">
        <v>12622</v>
      </c>
      <c r="C288" s="246" t="s">
        <v>19</v>
      </c>
      <c r="D288" s="247">
        <v>13.01</v>
      </c>
    </row>
    <row r="289" spans="1:4" x14ac:dyDescent="0.25">
      <c r="A289" s="246" t="s">
        <v>12623</v>
      </c>
      <c r="B289" s="251" t="s">
        <v>12624</v>
      </c>
      <c r="C289" s="246" t="s">
        <v>19</v>
      </c>
      <c r="D289" s="247">
        <v>36.96</v>
      </c>
    </row>
    <row r="290" spans="1:4" x14ac:dyDescent="0.25">
      <c r="A290" s="246" t="s">
        <v>12625</v>
      </c>
      <c r="B290" s="251" t="s">
        <v>12626</v>
      </c>
      <c r="C290" s="246" t="s">
        <v>19</v>
      </c>
      <c r="D290" s="247">
        <v>15.43</v>
      </c>
    </row>
    <row r="291" spans="1:4" x14ac:dyDescent="0.25">
      <c r="A291" s="246" t="s">
        <v>12627</v>
      </c>
      <c r="B291" s="251" t="s">
        <v>12628</v>
      </c>
      <c r="C291" s="246" t="s">
        <v>19</v>
      </c>
      <c r="D291" s="247">
        <v>22.53</v>
      </c>
    </row>
    <row r="292" spans="1:4" x14ac:dyDescent="0.25">
      <c r="A292" s="246" t="s">
        <v>12629</v>
      </c>
      <c r="B292" s="251" t="s">
        <v>12630</v>
      </c>
      <c r="C292" s="246" t="s">
        <v>19</v>
      </c>
      <c r="D292" s="247">
        <v>31.24</v>
      </c>
    </row>
    <row r="293" spans="1:4" x14ac:dyDescent="0.25">
      <c r="A293" s="246" t="s">
        <v>12631</v>
      </c>
      <c r="B293" s="251" t="s">
        <v>12632</v>
      </c>
      <c r="C293" s="246" t="s">
        <v>19</v>
      </c>
      <c r="D293" s="247">
        <v>55.94</v>
      </c>
    </row>
    <row r="294" spans="1:4" x14ac:dyDescent="0.25">
      <c r="A294" s="246" t="s">
        <v>12633</v>
      </c>
      <c r="B294" s="251" t="s">
        <v>12634</v>
      </c>
      <c r="C294" s="246" t="s">
        <v>16</v>
      </c>
      <c r="D294" s="247">
        <v>1299.0899999999999</v>
      </c>
    </row>
    <row r="295" spans="1:4" x14ac:dyDescent="0.25">
      <c r="A295" s="246" t="s">
        <v>12635</v>
      </c>
      <c r="B295" s="251" t="s">
        <v>12636</v>
      </c>
      <c r="C295" s="246" t="s">
        <v>16</v>
      </c>
      <c r="D295" s="247">
        <v>1755.21</v>
      </c>
    </row>
    <row r="296" spans="1:4" x14ac:dyDescent="0.25">
      <c r="A296" s="246" t="s">
        <v>12637</v>
      </c>
      <c r="B296" s="251" t="s">
        <v>12638</v>
      </c>
      <c r="C296" s="246" t="s">
        <v>16</v>
      </c>
      <c r="D296" s="247">
        <v>2132.7199999999998</v>
      </c>
    </row>
    <row r="297" spans="1:4" x14ac:dyDescent="0.25">
      <c r="A297" s="246" t="s">
        <v>12639</v>
      </c>
      <c r="B297" s="251" t="s">
        <v>12640</v>
      </c>
      <c r="C297" s="246" t="s">
        <v>16</v>
      </c>
      <c r="D297" s="247">
        <v>3503.32</v>
      </c>
    </row>
    <row r="298" spans="1:4" x14ac:dyDescent="0.25">
      <c r="A298" s="246" t="s">
        <v>8713</v>
      </c>
      <c r="B298" s="251" t="s">
        <v>12641</v>
      </c>
      <c r="C298" s="246" t="s">
        <v>18</v>
      </c>
      <c r="D298" s="247">
        <v>22.46</v>
      </c>
    </row>
    <row r="299" spans="1:4" x14ac:dyDescent="0.25">
      <c r="A299" s="246" t="s">
        <v>12642</v>
      </c>
      <c r="B299" s="251" t="s">
        <v>12643</v>
      </c>
      <c r="C299" s="246" t="s">
        <v>19</v>
      </c>
      <c r="D299" s="247">
        <v>69.63</v>
      </c>
    </row>
    <row r="300" spans="1:4" ht="20.399999999999999" x14ac:dyDescent="0.25">
      <c r="A300" s="246" t="s">
        <v>12644</v>
      </c>
      <c r="B300" s="251" t="s">
        <v>12645</v>
      </c>
      <c r="C300" s="246" t="s">
        <v>19</v>
      </c>
      <c r="D300" s="247">
        <v>23.09</v>
      </c>
    </row>
    <row r="301" spans="1:4" x14ac:dyDescent="0.25">
      <c r="A301" s="246" t="s">
        <v>8351</v>
      </c>
      <c r="B301" s="251" t="s">
        <v>8352</v>
      </c>
      <c r="C301" s="246" t="s">
        <v>19</v>
      </c>
      <c r="D301" s="247">
        <v>73.06</v>
      </c>
    </row>
    <row r="302" spans="1:4" ht="20.399999999999999" x14ac:dyDescent="0.25">
      <c r="A302" s="246" t="s">
        <v>12646</v>
      </c>
      <c r="B302" s="251" t="s">
        <v>12647</v>
      </c>
      <c r="C302" s="246" t="s">
        <v>19</v>
      </c>
      <c r="D302" s="247">
        <v>26.51</v>
      </c>
    </row>
    <row r="303" spans="1:4" ht="22.5" customHeight="1" x14ac:dyDescent="0.25">
      <c r="A303" s="246" t="s">
        <v>12648</v>
      </c>
      <c r="B303" s="252" t="s">
        <v>12649</v>
      </c>
      <c r="C303" s="246" t="s">
        <v>19</v>
      </c>
      <c r="D303" s="253">
        <v>55.93</v>
      </c>
    </row>
    <row r="304" spans="1:4" x14ac:dyDescent="0.25">
      <c r="A304" s="246" t="s">
        <v>12650</v>
      </c>
      <c r="B304" s="251" t="s">
        <v>12651</v>
      </c>
      <c r="C304" s="246" t="s">
        <v>19</v>
      </c>
      <c r="D304" s="247">
        <v>3.13</v>
      </c>
    </row>
    <row r="305" spans="1:4" x14ac:dyDescent="0.25">
      <c r="A305" s="246" t="s">
        <v>12652</v>
      </c>
      <c r="B305" s="251" t="s">
        <v>12653</v>
      </c>
      <c r="C305" s="246" t="s">
        <v>19</v>
      </c>
      <c r="D305" s="247">
        <v>3.22</v>
      </c>
    </row>
    <row r="306" spans="1:4" x14ac:dyDescent="0.25">
      <c r="A306" s="246" t="s">
        <v>12654</v>
      </c>
      <c r="B306" s="251" t="s">
        <v>12655</v>
      </c>
      <c r="C306" s="246" t="s">
        <v>19</v>
      </c>
      <c r="D306" s="247">
        <v>3.4</v>
      </c>
    </row>
    <row r="307" spans="1:4" x14ac:dyDescent="0.25">
      <c r="A307" s="246" t="s">
        <v>12656</v>
      </c>
      <c r="B307" s="251" t="s">
        <v>12657</v>
      </c>
      <c r="C307" s="246" t="s">
        <v>19</v>
      </c>
      <c r="D307" s="247">
        <v>3.74</v>
      </c>
    </row>
    <row r="308" spans="1:4" x14ac:dyDescent="0.25">
      <c r="A308" s="246" t="s">
        <v>12658</v>
      </c>
      <c r="B308" s="251" t="s">
        <v>12659</v>
      </c>
      <c r="C308" s="246" t="s">
        <v>19</v>
      </c>
      <c r="D308" s="247">
        <v>3.82</v>
      </c>
    </row>
    <row r="309" spans="1:4" x14ac:dyDescent="0.25">
      <c r="A309" s="246" t="s">
        <v>12660</v>
      </c>
      <c r="B309" s="251" t="s">
        <v>12661</v>
      </c>
      <c r="C309" s="246" t="s">
        <v>19</v>
      </c>
      <c r="D309" s="247">
        <v>3.91</v>
      </c>
    </row>
    <row r="310" spans="1:4" x14ac:dyDescent="0.25">
      <c r="A310" s="246" t="s">
        <v>12662</v>
      </c>
      <c r="B310" s="251" t="s">
        <v>12663</v>
      </c>
      <c r="C310" s="246" t="s">
        <v>18</v>
      </c>
      <c r="D310" s="247">
        <v>1.48</v>
      </c>
    </row>
    <row r="311" spans="1:4" x14ac:dyDescent="0.25">
      <c r="A311" s="246" t="s">
        <v>12664</v>
      </c>
      <c r="B311" s="251" t="s">
        <v>12665</v>
      </c>
      <c r="C311" s="246" t="s">
        <v>18</v>
      </c>
      <c r="D311" s="247">
        <v>0.85</v>
      </c>
    </row>
    <row r="312" spans="1:4" x14ac:dyDescent="0.25">
      <c r="A312" s="246" t="s">
        <v>12666</v>
      </c>
      <c r="B312" s="251" t="s">
        <v>12667</v>
      </c>
      <c r="C312" s="246" t="s">
        <v>19</v>
      </c>
      <c r="D312" s="247">
        <v>7.1</v>
      </c>
    </row>
    <row r="313" spans="1:4" x14ac:dyDescent="0.25">
      <c r="A313" s="246" t="s">
        <v>12668</v>
      </c>
      <c r="B313" s="251" t="s">
        <v>12669</v>
      </c>
      <c r="C313" s="246" t="s">
        <v>19</v>
      </c>
      <c r="D313" s="247">
        <v>39.630000000000003</v>
      </c>
    </row>
    <row r="314" spans="1:4" x14ac:dyDescent="0.25">
      <c r="A314" s="246" t="s">
        <v>12670</v>
      </c>
      <c r="B314" s="251" t="s">
        <v>12671</v>
      </c>
      <c r="C314" s="246" t="s">
        <v>19</v>
      </c>
      <c r="D314" s="247">
        <v>8.06</v>
      </c>
    </row>
    <row r="315" spans="1:4" x14ac:dyDescent="0.25">
      <c r="A315" s="246" t="s">
        <v>12672</v>
      </c>
      <c r="B315" s="251" t="s">
        <v>12673</v>
      </c>
      <c r="C315" s="246" t="s">
        <v>19</v>
      </c>
      <c r="D315" s="247">
        <v>1.4</v>
      </c>
    </row>
    <row r="316" spans="1:4" ht="22.5" customHeight="1" x14ac:dyDescent="0.25">
      <c r="A316" s="246" t="s">
        <v>12674</v>
      </c>
      <c r="B316" s="252" t="s">
        <v>12675</v>
      </c>
      <c r="C316" s="246" t="s">
        <v>19</v>
      </c>
      <c r="D316" s="253">
        <v>50.6</v>
      </c>
    </row>
    <row r="317" spans="1:4" x14ac:dyDescent="0.25">
      <c r="A317" s="246" t="s">
        <v>7971</v>
      </c>
      <c r="B317" s="251" t="s">
        <v>7972</v>
      </c>
      <c r="C317" s="246" t="s">
        <v>19</v>
      </c>
      <c r="D317" s="247">
        <v>22.46</v>
      </c>
    </row>
    <row r="318" spans="1:4" x14ac:dyDescent="0.25">
      <c r="A318" s="246" t="s">
        <v>8094</v>
      </c>
      <c r="B318" s="251" t="s">
        <v>8095</v>
      </c>
      <c r="C318" s="246" t="s">
        <v>19</v>
      </c>
      <c r="D318" s="247">
        <v>19.03</v>
      </c>
    </row>
    <row r="319" spans="1:4" ht="20.399999999999999" x14ac:dyDescent="0.25">
      <c r="A319" s="246" t="s">
        <v>8417</v>
      </c>
      <c r="B319" s="251" t="s">
        <v>8418</v>
      </c>
      <c r="C319" s="246" t="s">
        <v>16</v>
      </c>
      <c r="D319" s="247">
        <v>1.02</v>
      </c>
    </row>
    <row r="320" spans="1:4" ht="20.399999999999999" x14ac:dyDescent="0.25">
      <c r="A320" s="246" t="s">
        <v>8423</v>
      </c>
      <c r="B320" s="251" t="s">
        <v>8424</v>
      </c>
      <c r="C320" s="246" t="s">
        <v>16</v>
      </c>
      <c r="D320" s="247">
        <v>1.44</v>
      </c>
    </row>
    <row r="321" spans="1:4" ht="20.399999999999999" x14ac:dyDescent="0.25">
      <c r="A321" s="246" t="s">
        <v>8421</v>
      </c>
      <c r="B321" s="251" t="s">
        <v>8422</v>
      </c>
      <c r="C321" s="246" t="s">
        <v>16</v>
      </c>
      <c r="D321" s="247">
        <v>2.0499999999999998</v>
      </c>
    </row>
    <row r="322" spans="1:4" ht="20.399999999999999" x14ac:dyDescent="0.25">
      <c r="A322" s="246" t="s">
        <v>8419</v>
      </c>
      <c r="B322" s="251" t="s">
        <v>8420</v>
      </c>
      <c r="C322" s="246" t="s">
        <v>16</v>
      </c>
      <c r="D322" s="247">
        <v>3.6</v>
      </c>
    </row>
    <row r="323" spans="1:4" ht="20.399999999999999" x14ac:dyDescent="0.25">
      <c r="A323" s="246" t="s">
        <v>8425</v>
      </c>
      <c r="B323" s="251" t="s">
        <v>8426</v>
      </c>
      <c r="C323" s="246" t="s">
        <v>16</v>
      </c>
      <c r="D323" s="247">
        <v>4.42</v>
      </c>
    </row>
    <row r="324" spans="1:4" ht="20.399999999999999" x14ac:dyDescent="0.25">
      <c r="A324" s="246" t="s">
        <v>8429</v>
      </c>
      <c r="B324" s="251" t="s">
        <v>8430</v>
      </c>
      <c r="C324" s="246" t="s">
        <v>16</v>
      </c>
      <c r="D324" s="247">
        <v>7.24</v>
      </c>
    </row>
    <row r="325" spans="1:4" ht="20.399999999999999" x14ac:dyDescent="0.25">
      <c r="A325" s="246" t="s">
        <v>8427</v>
      </c>
      <c r="B325" s="251" t="s">
        <v>8428</v>
      </c>
      <c r="C325" s="246" t="s">
        <v>16</v>
      </c>
      <c r="D325" s="247">
        <v>10.59</v>
      </c>
    </row>
    <row r="326" spans="1:4" ht="22.5" customHeight="1" x14ac:dyDescent="0.25">
      <c r="A326" s="246" t="s">
        <v>12676</v>
      </c>
      <c r="B326" s="252" t="s">
        <v>12677</v>
      </c>
      <c r="C326" s="246" t="s">
        <v>16</v>
      </c>
      <c r="D326" s="253">
        <v>30.31</v>
      </c>
    </row>
    <row r="327" spans="1:4" x14ac:dyDescent="0.25">
      <c r="A327" s="246" t="s">
        <v>8245</v>
      </c>
      <c r="B327" s="251" t="s">
        <v>8246</v>
      </c>
      <c r="C327" s="246" t="s">
        <v>1054</v>
      </c>
      <c r="D327" s="247">
        <v>51.76</v>
      </c>
    </row>
    <row r="328" spans="1:4" x14ac:dyDescent="0.25">
      <c r="A328" s="246" t="s">
        <v>7949</v>
      </c>
      <c r="B328" s="251" t="s">
        <v>7950</v>
      </c>
      <c r="C328" s="246" t="s">
        <v>1054</v>
      </c>
      <c r="D328" s="247">
        <v>38.82</v>
      </c>
    </row>
    <row r="329" spans="1:4" x14ac:dyDescent="0.25">
      <c r="A329" s="246" t="s">
        <v>8152</v>
      </c>
      <c r="B329" s="251" t="s">
        <v>8153</v>
      </c>
      <c r="C329" s="246" t="s">
        <v>1054</v>
      </c>
      <c r="D329" s="247">
        <v>45.29</v>
      </c>
    </row>
    <row r="330" spans="1:4" ht="20.399999999999999" x14ac:dyDescent="0.25">
      <c r="A330" s="246" t="s">
        <v>8295</v>
      </c>
      <c r="B330" s="251" t="s">
        <v>8296</v>
      </c>
      <c r="C330" s="246" t="s">
        <v>16</v>
      </c>
      <c r="D330" s="247">
        <v>0.27</v>
      </c>
    </row>
    <row r="331" spans="1:4" ht="20.399999999999999" x14ac:dyDescent="0.25">
      <c r="A331" s="246" t="s">
        <v>8305</v>
      </c>
      <c r="B331" s="251" t="s">
        <v>8306</v>
      </c>
      <c r="C331" s="246" t="s">
        <v>16</v>
      </c>
      <c r="D331" s="247">
        <v>0.41</v>
      </c>
    </row>
    <row r="332" spans="1:4" ht="20.399999999999999" x14ac:dyDescent="0.25">
      <c r="A332" s="246" t="s">
        <v>8303</v>
      </c>
      <c r="B332" s="251" t="s">
        <v>8304</v>
      </c>
      <c r="C332" s="246" t="s">
        <v>16</v>
      </c>
      <c r="D332" s="247">
        <v>0.45</v>
      </c>
    </row>
    <row r="333" spans="1:4" ht="20.399999999999999" x14ac:dyDescent="0.25">
      <c r="A333" s="246" t="s">
        <v>8299</v>
      </c>
      <c r="B333" s="251" t="s">
        <v>8300</v>
      </c>
      <c r="C333" s="246" t="s">
        <v>16</v>
      </c>
      <c r="D333" s="247">
        <v>0.69</v>
      </c>
    </row>
    <row r="334" spans="1:4" ht="20.399999999999999" x14ac:dyDescent="0.25">
      <c r="A334" s="246" t="s">
        <v>8301</v>
      </c>
      <c r="B334" s="251" t="s">
        <v>8302</v>
      </c>
      <c r="C334" s="246" t="s">
        <v>16</v>
      </c>
      <c r="D334" s="247">
        <v>0.91</v>
      </c>
    </row>
    <row r="335" spans="1:4" ht="20.399999999999999" x14ac:dyDescent="0.25">
      <c r="A335" s="246" t="s">
        <v>8411</v>
      </c>
      <c r="B335" s="251" t="s">
        <v>8412</v>
      </c>
      <c r="C335" s="246" t="s">
        <v>16</v>
      </c>
      <c r="D335" s="247">
        <v>1.1399999999999999</v>
      </c>
    </row>
    <row r="336" spans="1:4" ht="20.399999999999999" x14ac:dyDescent="0.25">
      <c r="A336" s="246" t="s">
        <v>8297</v>
      </c>
      <c r="B336" s="251" t="s">
        <v>8298</v>
      </c>
      <c r="C336" s="246" t="s">
        <v>16</v>
      </c>
      <c r="D336" s="247">
        <v>1.35</v>
      </c>
    </row>
    <row r="337" spans="1:4" ht="20.399999999999999" x14ac:dyDescent="0.25">
      <c r="A337" s="246" t="s">
        <v>8293</v>
      </c>
      <c r="B337" s="251" t="s">
        <v>8294</v>
      </c>
      <c r="C337" s="246" t="s">
        <v>16</v>
      </c>
      <c r="D337" s="247">
        <v>1.59</v>
      </c>
    </row>
    <row r="338" spans="1:4" ht="20.399999999999999" x14ac:dyDescent="0.25">
      <c r="A338" s="246" t="s">
        <v>8291</v>
      </c>
      <c r="B338" s="251" t="s">
        <v>8292</v>
      </c>
      <c r="C338" s="246" t="s">
        <v>16</v>
      </c>
      <c r="D338" s="247">
        <v>1.81</v>
      </c>
    </row>
    <row r="339" spans="1:4" ht="20.399999999999999" x14ac:dyDescent="0.25">
      <c r="A339" s="246" t="s">
        <v>8413</v>
      </c>
      <c r="B339" s="251" t="s">
        <v>8414</v>
      </c>
      <c r="C339" s="246" t="s">
        <v>16</v>
      </c>
      <c r="D339" s="247">
        <v>2.1</v>
      </c>
    </row>
    <row r="340" spans="1:4" ht="20.399999999999999" x14ac:dyDescent="0.25">
      <c r="A340" s="246" t="s">
        <v>8415</v>
      </c>
      <c r="B340" s="251" t="s">
        <v>8416</v>
      </c>
      <c r="C340" s="246" t="s">
        <v>16</v>
      </c>
      <c r="D340" s="247">
        <v>2.33</v>
      </c>
    </row>
    <row r="341" spans="1:4" x14ac:dyDescent="0.25">
      <c r="A341" s="246" t="s">
        <v>7951</v>
      </c>
      <c r="B341" s="251" t="s">
        <v>7952</v>
      </c>
      <c r="C341" s="246" t="s">
        <v>1054</v>
      </c>
      <c r="D341" s="247">
        <v>29.54</v>
      </c>
    </row>
    <row r="342" spans="1:4" x14ac:dyDescent="0.25">
      <c r="A342" s="246" t="s">
        <v>8124</v>
      </c>
      <c r="B342" s="251" t="s">
        <v>8125</v>
      </c>
      <c r="C342" s="246" t="s">
        <v>18</v>
      </c>
      <c r="D342" s="247">
        <v>0.33</v>
      </c>
    </row>
    <row r="343" spans="1:4" x14ac:dyDescent="0.25">
      <c r="A343" s="246" t="s">
        <v>12678</v>
      </c>
      <c r="B343" s="251" t="s">
        <v>12679</v>
      </c>
      <c r="C343" s="246" t="s">
        <v>18</v>
      </c>
      <c r="D343" s="247">
        <v>0.22</v>
      </c>
    </row>
    <row r="344" spans="1:4" x14ac:dyDescent="0.25">
      <c r="A344" s="246" t="s">
        <v>8126</v>
      </c>
      <c r="B344" s="251" t="s">
        <v>8127</v>
      </c>
      <c r="C344" s="246" t="s">
        <v>19</v>
      </c>
      <c r="D344" s="247">
        <v>3.83</v>
      </c>
    </row>
    <row r="345" spans="1:4" x14ac:dyDescent="0.25">
      <c r="A345" s="246" t="s">
        <v>8128</v>
      </c>
      <c r="B345" s="251" t="s">
        <v>8129</v>
      </c>
      <c r="C345" s="246" t="s">
        <v>19</v>
      </c>
      <c r="D345" s="247">
        <v>2.9</v>
      </c>
    </row>
    <row r="346" spans="1:4" x14ac:dyDescent="0.25">
      <c r="A346" s="246" t="s">
        <v>12680</v>
      </c>
      <c r="B346" s="251" t="s">
        <v>12681</v>
      </c>
      <c r="C346" s="246" t="s">
        <v>18</v>
      </c>
      <c r="D346" s="247">
        <v>5.09</v>
      </c>
    </row>
    <row r="347" spans="1:4" x14ac:dyDescent="0.25">
      <c r="A347" s="246" t="s">
        <v>12682</v>
      </c>
      <c r="B347" s="251" t="s">
        <v>12683</v>
      </c>
      <c r="C347" s="246" t="s">
        <v>18</v>
      </c>
      <c r="D347" s="247">
        <v>0.22</v>
      </c>
    </row>
    <row r="348" spans="1:4" x14ac:dyDescent="0.25">
      <c r="A348" s="246" t="s">
        <v>12684</v>
      </c>
      <c r="B348" s="251" t="s">
        <v>12685</v>
      </c>
      <c r="C348" s="246" t="s">
        <v>18</v>
      </c>
      <c r="D348" s="247">
        <v>9.48</v>
      </c>
    </row>
    <row r="349" spans="1:4" x14ac:dyDescent="0.25">
      <c r="A349" s="246" t="s">
        <v>12686</v>
      </c>
      <c r="B349" s="251" t="s">
        <v>12687</v>
      </c>
      <c r="C349" s="246" t="s">
        <v>22</v>
      </c>
      <c r="D349" s="247">
        <v>16.940000000000001</v>
      </c>
    </row>
    <row r="350" spans="1:4" x14ac:dyDescent="0.25">
      <c r="A350" s="246" t="s">
        <v>12688</v>
      </c>
      <c r="B350" s="251" t="s">
        <v>12689</v>
      </c>
      <c r="C350" s="246" t="s">
        <v>18</v>
      </c>
      <c r="D350" s="247">
        <v>3.12</v>
      </c>
    </row>
    <row r="351" spans="1:4" x14ac:dyDescent="0.25">
      <c r="A351" s="246" t="s">
        <v>12690</v>
      </c>
      <c r="B351" s="251" t="s">
        <v>12691</v>
      </c>
      <c r="C351" s="246" t="s">
        <v>18</v>
      </c>
      <c r="D351" s="247">
        <v>7.99</v>
      </c>
    </row>
    <row r="352" spans="1:4" x14ac:dyDescent="0.25">
      <c r="A352" s="246" t="s">
        <v>12692</v>
      </c>
      <c r="B352" s="251" t="s">
        <v>12693</v>
      </c>
      <c r="C352" s="246" t="s">
        <v>18</v>
      </c>
      <c r="D352" s="247">
        <v>7.55</v>
      </c>
    </row>
    <row r="353" spans="1:4" x14ac:dyDescent="0.25">
      <c r="A353" s="246" t="s">
        <v>12694</v>
      </c>
      <c r="B353" s="251" t="s">
        <v>12695</v>
      </c>
      <c r="C353" s="246" t="s">
        <v>18</v>
      </c>
      <c r="D353" s="247">
        <v>40.68</v>
      </c>
    </row>
    <row r="354" spans="1:4" x14ac:dyDescent="0.25">
      <c r="A354" s="246" t="s">
        <v>12696</v>
      </c>
      <c r="B354" s="251" t="s">
        <v>12697</v>
      </c>
      <c r="C354" s="246" t="s">
        <v>18</v>
      </c>
      <c r="D354" s="247">
        <v>40.369999999999997</v>
      </c>
    </row>
    <row r="355" spans="1:4" x14ac:dyDescent="0.25">
      <c r="A355" s="246" t="s">
        <v>12698</v>
      </c>
      <c r="B355" s="251" t="s">
        <v>12699</v>
      </c>
      <c r="C355" s="246" t="s">
        <v>16</v>
      </c>
      <c r="D355" s="247">
        <v>259.81</v>
      </c>
    </row>
    <row r="356" spans="1:4" x14ac:dyDescent="0.25">
      <c r="A356" s="246" t="s">
        <v>12700</v>
      </c>
      <c r="B356" s="251" t="s">
        <v>12701</v>
      </c>
      <c r="C356" s="246" t="s">
        <v>19</v>
      </c>
      <c r="D356" s="247">
        <v>35.549999999999997</v>
      </c>
    </row>
    <row r="357" spans="1:4" x14ac:dyDescent="0.25">
      <c r="A357" s="246" t="s">
        <v>12702</v>
      </c>
      <c r="B357" s="251" t="s">
        <v>12703</v>
      </c>
      <c r="C357" s="246" t="s">
        <v>18</v>
      </c>
      <c r="D357" s="247">
        <v>94.73</v>
      </c>
    </row>
    <row r="358" spans="1:4" x14ac:dyDescent="0.25">
      <c r="A358" s="246" t="s">
        <v>12704</v>
      </c>
      <c r="B358" s="251" t="s">
        <v>12705</v>
      </c>
      <c r="C358" s="246" t="s">
        <v>18</v>
      </c>
      <c r="D358" s="247">
        <v>243.2</v>
      </c>
    </row>
    <row r="359" spans="1:4" x14ac:dyDescent="0.25">
      <c r="A359" s="246" t="s">
        <v>12706</v>
      </c>
      <c r="B359" s="251" t="s">
        <v>12707</v>
      </c>
      <c r="C359" s="246" t="s">
        <v>22</v>
      </c>
      <c r="D359" s="247">
        <v>105.28</v>
      </c>
    </row>
    <row r="360" spans="1:4" x14ac:dyDescent="0.25">
      <c r="A360" s="246" t="s">
        <v>12708</v>
      </c>
      <c r="B360" s="251" t="s">
        <v>12709</v>
      </c>
      <c r="C360" s="246" t="s">
        <v>22</v>
      </c>
      <c r="D360" s="247">
        <v>484.88</v>
      </c>
    </row>
    <row r="361" spans="1:4" x14ac:dyDescent="0.25">
      <c r="A361" s="246" t="s">
        <v>8018</v>
      </c>
      <c r="B361" s="251" t="s">
        <v>8019</v>
      </c>
      <c r="C361" s="246" t="s">
        <v>19</v>
      </c>
      <c r="D361" s="247">
        <v>50.11</v>
      </c>
    </row>
    <row r="362" spans="1:4" x14ac:dyDescent="0.25">
      <c r="A362" s="246" t="s">
        <v>12710</v>
      </c>
      <c r="B362" s="251" t="s">
        <v>12711</v>
      </c>
      <c r="C362" s="246" t="s">
        <v>19</v>
      </c>
      <c r="D362" s="247">
        <v>32.369999999999997</v>
      </c>
    </row>
    <row r="363" spans="1:4" x14ac:dyDescent="0.25">
      <c r="A363" s="246" t="s">
        <v>12712</v>
      </c>
      <c r="B363" s="251" t="s">
        <v>12713</v>
      </c>
      <c r="C363" s="246" t="s">
        <v>18</v>
      </c>
      <c r="D363" s="247">
        <v>178.85</v>
      </c>
    </row>
    <row r="364" spans="1:4" ht="20.399999999999999" x14ac:dyDescent="0.25">
      <c r="A364" s="246" t="s">
        <v>12714</v>
      </c>
      <c r="B364" s="251" t="s">
        <v>12715</v>
      </c>
      <c r="C364" s="246" t="s">
        <v>18</v>
      </c>
      <c r="D364" s="247">
        <v>188.51</v>
      </c>
    </row>
    <row r="365" spans="1:4" x14ac:dyDescent="0.25">
      <c r="A365" s="246" t="s">
        <v>12716</v>
      </c>
      <c r="B365" s="251" t="s">
        <v>12717</v>
      </c>
      <c r="C365" s="246" t="s">
        <v>20</v>
      </c>
      <c r="D365" s="247">
        <v>11.88</v>
      </c>
    </row>
    <row r="366" spans="1:4" ht="22.5" customHeight="1" x14ac:dyDescent="0.25">
      <c r="A366" s="246" t="s">
        <v>12718</v>
      </c>
      <c r="B366" s="252" t="s">
        <v>8343</v>
      </c>
      <c r="C366" s="246" t="s">
        <v>8341</v>
      </c>
      <c r="D366" s="253">
        <v>13.5</v>
      </c>
    </row>
    <row r="367" spans="1:4" x14ac:dyDescent="0.25">
      <c r="A367" s="246" t="s">
        <v>12719</v>
      </c>
      <c r="B367" s="251" t="s">
        <v>12720</v>
      </c>
      <c r="C367" s="246" t="s">
        <v>19</v>
      </c>
      <c r="D367" s="247">
        <v>5.58</v>
      </c>
    </row>
    <row r="368" spans="1:4" x14ac:dyDescent="0.25">
      <c r="A368" s="246" t="s">
        <v>12721</v>
      </c>
      <c r="B368" s="251" t="s">
        <v>12722</v>
      </c>
      <c r="C368" s="246" t="s">
        <v>19</v>
      </c>
      <c r="D368" s="247">
        <v>21.2</v>
      </c>
    </row>
    <row r="369" spans="1:4" x14ac:dyDescent="0.25">
      <c r="A369" s="246" t="s">
        <v>12723</v>
      </c>
      <c r="B369" s="251" t="s">
        <v>12724</v>
      </c>
      <c r="C369" s="246" t="s">
        <v>18</v>
      </c>
      <c r="D369" s="247">
        <v>9.32</v>
      </c>
    </row>
    <row r="370" spans="1:4" x14ac:dyDescent="0.25">
      <c r="A370" s="246" t="s">
        <v>12725</v>
      </c>
      <c r="B370" s="251" t="s">
        <v>12726</v>
      </c>
      <c r="C370" s="246" t="s">
        <v>19</v>
      </c>
      <c r="D370" s="247">
        <v>11.25</v>
      </c>
    </row>
    <row r="371" spans="1:4" x14ac:dyDescent="0.25">
      <c r="A371" s="246" t="s">
        <v>12727</v>
      </c>
      <c r="B371" s="251" t="s">
        <v>12728</v>
      </c>
      <c r="C371" s="246" t="s">
        <v>19</v>
      </c>
      <c r="D371" s="247">
        <v>903.84</v>
      </c>
    </row>
    <row r="372" spans="1:4" ht="20.399999999999999" x14ac:dyDescent="0.25">
      <c r="A372" s="246" t="s">
        <v>12729</v>
      </c>
      <c r="B372" s="251" t="s">
        <v>12730</v>
      </c>
      <c r="C372" s="246" t="s">
        <v>8341</v>
      </c>
      <c r="D372" s="247">
        <v>14.4</v>
      </c>
    </row>
    <row r="373" spans="1:4" x14ac:dyDescent="0.25">
      <c r="A373" s="246" t="s">
        <v>12731</v>
      </c>
      <c r="B373" s="251" t="s">
        <v>12732</v>
      </c>
      <c r="C373" s="246" t="s">
        <v>20</v>
      </c>
      <c r="D373" s="247">
        <v>5.82</v>
      </c>
    </row>
    <row r="374" spans="1:4" ht="33.75" customHeight="1" x14ac:dyDescent="0.25">
      <c r="A374" s="246" t="s">
        <v>12733</v>
      </c>
      <c r="B374" s="252" t="s">
        <v>12734</v>
      </c>
      <c r="C374" s="246" t="s">
        <v>16</v>
      </c>
      <c r="D374" s="253">
        <v>3.06</v>
      </c>
    </row>
    <row r="375" spans="1:4" x14ac:dyDescent="0.25">
      <c r="A375" s="246" t="s">
        <v>12735</v>
      </c>
      <c r="B375" s="251" t="s">
        <v>12736</v>
      </c>
      <c r="C375" s="246" t="s">
        <v>18</v>
      </c>
      <c r="D375" s="247">
        <v>4.5999999999999996</v>
      </c>
    </row>
    <row r="376" spans="1:4" x14ac:dyDescent="0.25">
      <c r="A376" s="246" t="s">
        <v>12737</v>
      </c>
      <c r="B376" s="251" t="s">
        <v>12738</v>
      </c>
      <c r="C376" s="246" t="s">
        <v>18</v>
      </c>
      <c r="D376" s="247">
        <v>8.6199999999999992</v>
      </c>
    </row>
    <row r="377" spans="1:4" x14ac:dyDescent="0.25">
      <c r="A377" s="246" t="s">
        <v>12739</v>
      </c>
      <c r="B377" s="251" t="s">
        <v>12740</v>
      </c>
      <c r="C377" s="246" t="s">
        <v>19</v>
      </c>
      <c r="D377" s="247">
        <v>1736.81</v>
      </c>
    </row>
    <row r="378" spans="1:4" x14ac:dyDescent="0.25">
      <c r="A378" s="246" t="s">
        <v>12741</v>
      </c>
      <c r="B378" s="251" t="s">
        <v>12742</v>
      </c>
      <c r="C378" s="246" t="s">
        <v>20</v>
      </c>
      <c r="D378" s="247">
        <v>0.91</v>
      </c>
    </row>
    <row r="379" spans="1:4" x14ac:dyDescent="0.25">
      <c r="A379" s="246" t="s">
        <v>12743</v>
      </c>
      <c r="B379" s="251" t="s">
        <v>12744</v>
      </c>
      <c r="C379" s="246" t="s">
        <v>18</v>
      </c>
      <c r="D379" s="247">
        <v>89.98</v>
      </c>
    </row>
    <row r="380" spans="1:4" x14ac:dyDescent="0.25">
      <c r="A380" s="246" t="s">
        <v>12745</v>
      </c>
      <c r="B380" s="251" t="s">
        <v>12746</v>
      </c>
      <c r="C380" s="246" t="s">
        <v>18</v>
      </c>
      <c r="D380" s="247">
        <v>15.62</v>
      </c>
    </row>
    <row r="381" spans="1:4" x14ac:dyDescent="0.25">
      <c r="A381" s="246" t="s">
        <v>12747</v>
      </c>
      <c r="B381" s="251" t="s">
        <v>12748</v>
      </c>
      <c r="C381" s="246" t="s">
        <v>18</v>
      </c>
      <c r="D381" s="247">
        <v>74.47</v>
      </c>
    </row>
    <row r="382" spans="1:4" x14ac:dyDescent="0.25">
      <c r="A382" s="246" t="s">
        <v>12749</v>
      </c>
      <c r="B382" s="251" t="s">
        <v>12750</v>
      </c>
      <c r="C382" s="246" t="s">
        <v>18</v>
      </c>
      <c r="D382" s="247">
        <v>25.8</v>
      </c>
    </row>
    <row r="383" spans="1:4" x14ac:dyDescent="0.25">
      <c r="A383" s="246" t="s">
        <v>12751</v>
      </c>
      <c r="B383" s="251" t="s">
        <v>12752</v>
      </c>
      <c r="C383" s="246" t="s">
        <v>18</v>
      </c>
      <c r="D383" s="247">
        <v>23.14</v>
      </c>
    </row>
    <row r="384" spans="1:4" x14ac:dyDescent="0.25">
      <c r="A384" s="246" t="s">
        <v>12753</v>
      </c>
      <c r="B384" s="251" t="s">
        <v>12754</v>
      </c>
      <c r="C384" s="246" t="s">
        <v>18</v>
      </c>
      <c r="D384" s="247">
        <v>34.44</v>
      </c>
    </row>
    <row r="385" spans="1:4" x14ac:dyDescent="0.25">
      <c r="A385" s="246" t="s">
        <v>12755</v>
      </c>
      <c r="B385" s="251" t="s">
        <v>12756</v>
      </c>
      <c r="C385" s="246" t="s">
        <v>18</v>
      </c>
      <c r="D385" s="247">
        <v>42.79</v>
      </c>
    </row>
    <row r="386" spans="1:4" x14ac:dyDescent="0.25">
      <c r="A386" s="246" t="s">
        <v>12757</v>
      </c>
      <c r="B386" s="251" t="s">
        <v>12758</v>
      </c>
      <c r="C386" s="246" t="s">
        <v>18</v>
      </c>
      <c r="D386" s="247">
        <v>63.71</v>
      </c>
    </row>
    <row r="387" spans="1:4" x14ac:dyDescent="0.25">
      <c r="A387" s="246" t="s">
        <v>12759</v>
      </c>
      <c r="B387" s="251" t="s">
        <v>12760</v>
      </c>
      <c r="C387" s="246" t="s">
        <v>22</v>
      </c>
      <c r="D387" s="247">
        <v>3392.44</v>
      </c>
    </row>
    <row r="388" spans="1:4" x14ac:dyDescent="0.25">
      <c r="A388" s="246" t="s">
        <v>12761</v>
      </c>
      <c r="B388" s="251" t="s">
        <v>12762</v>
      </c>
      <c r="C388" s="246" t="s">
        <v>16</v>
      </c>
      <c r="D388" s="247">
        <v>322.62</v>
      </c>
    </row>
    <row r="389" spans="1:4" x14ac:dyDescent="0.25">
      <c r="A389" s="246" t="s">
        <v>8130</v>
      </c>
      <c r="B389" s="251" t="s">
        <v>8131</v>
      </c>
      <c r="C389" s="246" t="s">
        <v>19</v>
      </c>
      <c r="D389" s="247">
        <v>3.69</v>
      </c>
    </row>
    <row r="390" spans="1:4" x14ac:dyDescent="0.25">
      <c r="A390" s="246" t="s">
        <v>7943</v>
      </c>
      <c r="B390" s="251" t="s">
        <v>7944</v>
      </c>
      <c r="C390" s="246" t="s">
        <v>19</v>
      </c>
      <c r="D390" s="247">
        <v>7</v>
      </c>
    </row>
    <row r="391" spans="1:4" x14ac:dyDescent="0.25">
      <c r="A391" s="246" t="s">
        <v>8169</v>
      </c>
      <c r="B391" s="251" t="s">
        <v>8170</v>
      </c>
      <c r="C391" s="246" t="s">
        <v>19</v>
      </c>
      <c r="D391" s="247">
        <v>66.78</v>
      </c>
    </row>
    <row r="392" spans="1:4" x14ac:dyDescent="0.25">
      <c r="A392" s="246" t="s">
        <v>7945</v>
      </c>
      <c r="B392" s="251" t="s">
        <v>7946</v>
      </c>
      <c r="C392" s="246" t="s">
        <v>19</v>
      </c>
      <c r="D392" s="247">
        <v>78.58</v>
      </c>
    </row>
    <row r="393" spans="1:4" x14ac:dyDescent="0.25">
      <c r="A393" s="246" t="s">
        <v>8325</v>
      </c>
      <c r="B393" s="251" t="s">
        <v>8326</v>
      </c>
      <c r="C393" s="246" t="s">
        <v>19</v>
      </c>
      <c r="D393" s="247">
        <v>72.27</v>
      </c>
    </row>
    <row r="394" spans="1:4" x14ac:dyDescent="0.25">
      <c r="A394" s="246" t="s">
        <v>8045</v>
      </c>
      <c r="B394" s="251" t="s">
        <v>8046</v>
      </c>
      <c r="C394" s="246" t="s">
        <v>19</v>
      </c>
      <c r="D394" s="247">
        <v>30.45</v>
      </c>
    </row>
    <row r="395" spans="1:4" x14ac:dyDescent="0.25">
      <c r="A395" s="246" t="s">
        <v>8327</v>
      </c>
      <c r="B395" s="251" t="s">
        <v>8328</v>
      </c>
      <c r="C395" s="246" t="s">
        <v>19</v>
      </c>
      <c r="D395" s="247">
        <v>30.45</v>
      </c>
    </row>
    <row r="396" spans="1:4" x14ac:dyDescent="0.25">
      <c r="A396" s="246" t="s">
        <v>8196</v>
      </c>
      <c r="B396" s="251" t="s">
        <v>8197</v>
      </c>
      <c r="C396" s="246" t="s">
        <v>19</v>
      </c>
      <c r="D396" s="247">
        <v>80.42</v>
      </c>
    </row>
    <row r="397" spans="1:4" x14ac:dyDescent="0.25">
      <c r="A397" s="246" t="s">
        <v>8097</v>
      </c>
      <c r="B397" s="251" t="s">
        <v>8098</v>
      </c>
      <c r="C397" s="246" t="s">
        <v>19</v>
      </c>
      <c r="D397" s="247">
        <v>21.42</v>
      </c>
    </row>
    <row r="398" spans="1:4" x14ac:dyDescent="0.25">
      <c r="A398" s="246" t="s">
        <v>8100</v>
      </c>
      <c r="B398" s="251" t="s">
        <v>8101</v>
      </c>
      <c r="C398" s="246" t="s">
        <v>19</v>
      </c>
      <c r="D398" s="247">
        <v>114.68</v>
      </c>
    </row>
    <row r="399" spans="1:4" x14ac:dyDescent="0.25">
      <c r="A399" s="246" t="s">
        <v>12763</v>
      </c>
      <c r="B399" s="251" t="s">
        <v>12764</v>
      </c>
      <c r="C399" s="246" t="s">
        <v>19</v>
      </c>
      <c r="D399" s="247">
        <v>125.13</v>
      </c>
    </row>
    <row r="400" spans="1:4" x14ac:dyDescent="0.25">
      <c r="A400" s="246" t="s">
        <v>12765</v>
      </c>
      <c r="B400" s="251" t="s">
        <v>12766</v>
      </c>
      <c r="C400" s="246" t="s">
        <v>19</v>
      </c>
      <c r="D400" s="247">
        <v>105.31</v>
      </c>
    </row>
    <row r="401" spans="1:4" x14ac:dyDescent="0.25">
      <c r="A401" s="246" t="s">
        <v>12767</v>
      </c>
      <c r="B401" s="251" t="s">
        <v>12768</v>
      </c>
      <c r="C401" s="246" t="s">
        <v>18</v>
      </c>
      <c r="D401" s="247">
        <v>43.92</v>
      </c>
    </row>
    <row r="402" spans="1:4" x14ac:dyDescent="0.25">
      <c r="A402" s="246" t="s">
        <v>12769</v>
      </c>
      <c r="B402" s="251" t="s">
        <v>12770</v>
      </c>
      <c r="C402" s="246" t="s">
        <v>18</v>
      </c>
      <c r="D402" s="247">
        <v>62.74</v>
      </c>
    </row>
    <row r="403" spans="1:4" x14ac:dyDescent="0.25">
      <c r="A403" s="246" t="s">
        <v>8281</v>
      </c>
      <c r="B403" s="251" t="s">
        <v>8282</v>
      </c>
      <c r="C403" s="246" t="s">
        <v>19</v>
      </c>
      <c r="D403" s="247">
        <v>451.2</v>
      </c>
    </row>
    <row r="404" spans="1:4" x14ac:dyDescent="0.25">
      <c r="A404" s="246" t="s">
        <v>12771</v>
      </c>
      <c r="B404" s="251" t="s">
        <v>12772</v>
      </c>
      <c r="C404" s="246" t="s">
        <v>18</v>
      </c>
      <c r="D404" s="247">
        <v>32.5</v>
      </c>
    </row>
    <row r="405" spans="1:4" x14ac:dyDescent="0.25">
      <c r="A405" s="246" t="s">
        <v>12773</v>
      </c>
      <c r="B405" s="251" t="s">
        <v>12774</v>
      </c>
      <c r="C405" s="246" t="s">
        <v>19</v>
      </c>
      <c r="D405" s="247">
        <v>119.93</v>
      </c>
    </row>
    <row r="406" spans="1:4" x14ac:dyDescent="0.25">
      <c r="A406" s="246" t="s">
        <v>12775</v>
      </c>
      <c r="B406" s="251" t="s">
        <v>12776</v>
      </c>
      <c r="C406" s="246" t="s">
        <v>19</v>
      </c>
      <c r="D406" s="247">
        <v>61.84</v>
      </c>
    </row>
    <row r="407" spans="1:4" x14ac:dyDescent="0.25">
      <c r="A407" s="246" t="s">
        <v>8369</v>
      </c>
      <c r="B407" s="251" t="s">
        <v>8370</v>
      </c>
      <c r="C407" s="246" t="s">
        <v>19</v>
      </c>
      <c r="D407" s="247">
        <v>16.93</v>
      </c>
    </row>
    <row r="408" spans="1:4" x14ac:dyDescent="0.25">
      <c r="A408" s="246" t="s">
        <v>8367</v>
      </c>
      <c r="B408" s="251" t="s">
        <v>8368</v>
      </c>
      <c r="C408" s="246" t="s">
        <v>19</v>
      </c>
      <c r="D408" s="247">
        <v>50.54</v>
      </c>
    </row>
    <row r="409" spans="1:4" x14ac:dyDescent="0.25">
      <c r="A409" s="246" t="s">
        <v>8371</v>
      </c>
      <c r="B409" s="251" t="s">
        <v>8372</v>
      </c>
      <c r="C409" s="246" t="s">
        <v>19</v>
      </c>
      <c r="D409" s="247">
        <v>12.57</v>
      </c>
    </row>
    <row r="410" spans="1:4" x14ac:dyDescent="0.25">
      <c r="A410" s="246" t="s">
        <v>12777</v>
      </c>
      <c r="B410" s="251" t="s">
        <v>12778</v>
      </c>
      <c r="C410" s="246" t="s">
        <v>19</v>
      </c>
      <c r="D410" s="247">
        <v>17.04</v>
      </c>
    </row>
    <row r="411" spans="1:4" x14ac:dyDescent="0.25">
      <c r="A411" s="246" t="s">
        <v>12779</v>
      </c>
      <c r="B411" s="251" t="s">
        <v>12780</v>
      </c>
      <c r="C411" s="246" t="s">
        <v>19</v>
      </c>
      <c r="D411" s="247">
        <v>17.989999999999998</v>
      </c>
    </row>
    <row r="412" spans="1:4" x14ac:dyDescent="0.25">
      <c r="A412" s="246" t="s">
        <v>12781</v>
      </c>
      <c r="B412" s="251" t="s">
        <v>12782</v>
      </c>
      <c r="C412" s="246" t="s">
        <v>12783</v>
      </c>
      <c r="D412" s="247">
        <v>6.72</v>
      </c>
    </row>
    <row r="413" spans="1:4" x14ac:dyDescent="0.25">
      <c r="A413" s="246" t="s">
        <v>12784</v>
      </c>
      <c r="B413" s="251" t="s">
        <v>12785</v>
      </c>
      <c r="C413" s="246" t="s">
        <v>12783</v>
      </c>
      <c r="D413" s="247">
        <v>5.77</v>
      </c>
    </row>
    <row r="414" spans="1:4" x14ac:dyDescent="0.25">
      <c r="A414" s="246" t="s">
        <v>12786</v>
      </c>
      <c r="B414" s="251" t="s">
        <v>12787</v>
      </c>
      <c r="C414" s="246" t="s">
        <v>12783</v>
      </c>
      <c r="D414" s="247">
        <v>12.59</v>
      </c>
    </row>
    <row r="415" spans="1:4" x14ac:dyDescent="0.25">
      <c r="A415" s="246" t="s">
        <v>12788</v>
      </c>
      <c r="B415" s="251" t="s">
        <v>12789</v>
      </c>
      <c r="C415" s="246" t="s">
        <v>12783</v>
      </c>
      <c r="D415" s="247">
        <v>23.78</v>
      </c>
    </row>
    <row r="416" spans="1:4" x14ac:dyDescent="0.25">
      <c r="A416" s="246" t="s">
        <v>12790</v>
      </c>
      <c r="B416" s="251" t="s">
        <v>12791</v>
      </c>
      <c r="C416" s="246" t="s">
        <v>19</v>
      </c>
      <c r="D416" s="247">
        <v>0.04</v>
      </c>
    </row>
    <row r="417" spans="1:4" x14ac:dyDescent="0.25">
      <c r="A417" s="246" t="s">
        <v>12792</v>
      </c>
      <c r="B417" s="251" t="s">
        <v>12793</v>
      </c>
      <c r="C417" s="246" t="s">
        <v>19</v>
      </c>
      <c r="D417" s="247">
        <v>0.03</v>
      </c>
    </row>
    <row r="418" spans="1:4" x14ac:dyDescent="0.25">
      <c r="A418" s="246" t="s">
        <v>12794</v>
      </c>
      <c r="B418" s="251" t="s">
        <v>12795</v>
      </c>
      <c r="C418" s="246" t="s">
        <v>25</v>
      </c>
      <c r="D418" s="247">
        <v>4.45</v>
      </c>
    </row>
    <row r="419" spans="1:4" x14ac:dyDescent="0.25">
      <c r="A419" s="246" t="s">
        <v>12796</v>
      </c>
      <c r="B419" s="251" t="s">
        <v>12797</v>
      </c>
      <c r="C419" s="246" t="s">
        <v>25</v>
      </c>
      <c r="D419" s="247">
        <v>4.45</v>
      </c>
    </row>
    <row r="420" spans="1:4" x14ac:dyDescent="0.25">
      <c r="A420" s="246" t="s">
        <v>12798</v>
      </c>
      <c r="B420" s="251" t="s">
        <v>12799</v>
      </c>
      <c r="C420" s="246" t="s">
        <v>12800</v>
      </c>
      <c r="D420" s="247">
        <v>15.42</v>
      </c>
    </row>
    <row r="421" spans="1:4" x14ac:dyDescent="0.25">
      <c r="A421" s="246" t="s">
        <v>12801</v>
      </c>
      <c r="B421" s="251" t="s">
        <v>12802</v>
      </c>
      <c r="C421" s="246" t="s">
        <v>12800</v>
      </c>
      <c r="D421" s="247">
        <v>25.81</v>
      </c>
    </row>
    <row r="422" spans="1:4" x14ac:dyDescent="0.25">
      <c r="A422" s="246" t="s">
        <v>12803</v>
      </c>
      <c r="B422" s="251" t="s">
        <v>12804</v>
      </c>
      <c r="C422" s="246" t="s">
        <v>16</v>
      </c>
      <c r="D422" s="247">
        <v>28.57</v>
      </c>
    </row>
    <row r="423" spans="1:4" x14ac:dyDescent="0.25">
      <c r="A423" s="246" t="s">
        <v>12805</v>
      </c>
      <c r="B423" s="251" t="s">
        <v>12806</v>
      </c>
      <c r="C423" s="246" t="s">
        <v>16</v>
      </c>
      <c r="D423" s="247">
        <v>70.02</v>
      </c>
    </row>
    <row r="424" spans="1:4" x14ac:dyDescent="0.25">
      <c r="A424" s="246" t="s">
        <v>12807</v>
      </c>
      <c r="B424" s="251" t="s">
        <v>12808</v>
      </c>
      <c r="C424" s="246" t="s">
        <v>16</v>
      </c>
      <c r="D424" s="247">
        <v>90.63</v>
      </c>
    </row>
    <row r="425" spans="1:4" x14ac:dyDescent="0.25">
      <c r="A425" s="246" t="s">
        <v>12809</v>
      </c>
      <c r="B425" s="251" t="s">
        <v>12810</v>
      </c>
      <c r="C425" s="246" t="s">
        <v>16</v>
      </c>
      <c r="D425" s="247">
        <v>131.68</v>
      </c>
    </row>
    <row r="426" spans="1:4" x14ac:dyDescent="0.25">
      <c r="A426" s="246" t="s">
        <v>12811</v>
      </c>
      <c r="B426" s="251" t="s">
        <v>12812</v>
      </c>
      <c r="C426" s="246" t="s">
        <v>16</v>
      </c>
      <c r="D426" s="247">
        <v>239.32</v>
      </c>
    </row>
    <row r="427" spans="1:4" x14ac:dyDescent="0.25">
      <c r="A427" s="246" t="s">
        <v>8148</v>
      </c>
      <c r="B427" s="251" t="s">
        <v>8149</v>
      </c>
      <c r="C427" s="246" t="s">
        <v>16</v>
      </c>
      <c r="D427" s="247">
        <v>349.83</v>
      </c>
    </row>
    <row r="428" spans="1:4" ht="22.5" customHeight="1" x14ac:dyDescent="0.25">
      <c r="A428" s="246" t="s">
        <v>12813</v>
      </c>
      <c r="B428" s="252" t="s">
        <v>12814</v>
      </c>
      <c r="C428" s="246" t="s">
        <v>16</v>
      </c>
      <c r="D428" s="253">
        <v>595.08000000000004</v>
      </c>
    </row>
    <row r="429" spans="1:4" x14ac:dyDescent="0.25">
      <c r="A429" s="246" t="s">
        <v>12815</v>
      </c>
      <c r="B429" s="251" t="s">
        <v>12816</v>
      </c>
      <c r="C429" s="246" t="s">
        <v>16</v>
      </c>
      <c r="D429" s="247">
        <v>485.85</v>
      </c>
    </row>
    <row r="430" spans="1:4" x14ac:dyDescent="0.25">
      <c r="A430" s="246" t="s">
        <v>12817</v>
      </c>
      <c r="B430" s="251" t="s">
        <v>12818</v>
      </c>
      <c r="C430" s="246" t="s">
        <v>16</v>
      </c>
      <c r="D430" s="247">
        <v>720.04</v>
      </c>
    </row>
    <row r="431" spans="1:4" ht="22.5" customHeight="1" x14ac:dyDescent="0.25">
      <c r="A431" s="246" t="s">
        <v>12819</v>
      </c>
      <c r="B431" s="252" t="s">
        <v>12820</v>
      </c>
      <c r="C431" s="246" t="s">
        <v>16</v>
      </c>
      <c r="D431" s="253">
        <v>147</v>
      </c>
    </row>
    <row r="432" spans="1:4" ht="22.5" customHeight="1" x14ac:dyDescent="0.25">
      <c r="A432" s="246" t="s">
        <v>12821</v>
      </c>
      <c r="B432" s="252" t="s">
        <v>12822</v>
      </c>
      <c r="C432" s="246" t="s">
        <v>16</v>
      </c>
      <c r="D432" s="253">
        <v>217.5</v>
      </c>
    </row>
    <row r="433" spans="1:4" ht="22.5" customHeight="1" x14ac:dyDescent="0.25">
      <c r="A433" s="246" t="s">
        <v>12823</v>
      </c>
      <c r="B433" s="252" t="s">
        <v>12824</v>
      </c>
      <c r="C433" s="246" t="s">
        <v>16</v>
      </c>
      <c r="D433" s="253">
        <v>382.78</v>
      </c>
    </row>
    <row r="434" spans="1:4" ht="22.5" customHeight="1" x14ac:dyDescent="0.25">
      <c r="A434" s="246" t="s">
        <v>12825</v>
      </c>
      <c r="B434" s="252" t="s">
        <v>12826</v>
      </c>
      <c r="C434" s="246" t="s">
        <v>16</v>
      </c>
      <c r="D434" s="253">
        <v>568.98</v>
      </c>
    </row>
    <row r="435" spans="1:4" ht="22.5" customHeight="1" x14ac:dyDescent="0.25">
      <c r="A435" s="246" t="s">
        <v>12827</v>
      </c>
      <c r="B435" s="252" t="s">
        <v>12828</v>
      </c>
      <c r="C435" s="246" t="s">
        <v>16</v>
      </c>
      <c r="D435" s="253">
        <v>652.30999999999995</v>
      </c>
    </row>
    <row r="436" spans="1:4" ht="22.5" customHeight="1" x14ac:dyDescent="0.25">
      <c r="A436" s="246" t="s">
        <v>12829</v>
      </c>
      <c r="B436" s="252" t="s">
        <v>12830</v>
      </c>
      <c r="C436" s="246" t="s">
        <v>16</v>
      </c>
      <c r="D436" s="253">
        <v>923.04</v>
      </c>
    </row>
    <row r="437" spans="1:4" ht="22.5" customHeight="1" x14ac:dyDescent="0.25">
      <c r="A437" s="246" t="s">
        <v>12831</v>
      </c>
      <c r="B437" s="252" t="s">
        <v>12832</v>
      </c>
      <c r="C437" s="246" t="s">
        <v>16</v>
      </c>
      <c r="D437" s="253">
        <v>1262.56</v>
      </c>
    </row>
    <row r="438" spans="1:4" x14ac:dyDescent="0.25">
      <c r="A438" s="246" t="s">
        <v>12833</v>
      </c>
      <c r="B438" s="251" t="s">
        <v>12834</v>
      </c>
      <c r="C438" s="246" t="s">
        <v>22</v>
      </c>
      <c r="D438" s="247">
        <v>1284.42</v>
      </c>
    </row>
    <row r="439" spans="1:4" x14ac:dyDescent="0.25">
      <c r="A439" s="246" t="s">
        <v>12835</v>
      </c>
      <c r="B439" s="251" t="s">
        <v>12836</v>
      </c>
      <c r="C439" s="246" t="s">
        <v>22</v>
      </c>
      <c r="D439" s="247">
        <v>1698.38</v>
      </c>
    </row>
    <row r="440" spans="1:4" x14ac:dyDescent="0.25">
      <c r="A440" s="246" t="s">
        <v>12837</v>
      </c>
      <c r="B440" s="251" t="s">
        <v>12838</v>
      </c>
      <c r="C440" s="246" t="s">
        <v>22</v>
      </c>
      <c r="D440" s="247">
        <v>2115.92</v>
      </c>
    </row>
    <row r="441" spans="1:4" x14ac:dyDescent="0.25">
      <c r="A441" s="246" t="s">
        <v>12839</v>
      </c>
      <c r="B441" s="251" t="s">
        <v>12840</v>
      </c>
      <c r="C441" s="246" t="s">
        <v>22</v>
      </c>
      <c r="D441" s="247">
        <v>2663.37</v>
      </c>
    </row>
    <row r="442" spans="1:4" x14ac:dyDescent="0.25">
      <c r="A442" s="246" t="s">
        <v>12841</v>
      </c>
      <c r="B442" s="251" t="s">
        <v>12842</v>
      </c>
      <c r="C442" s="246" t="s">
        <v>22</v>
      </c>
      <c r="D442" s="247">
        <v>3628.36</v>
      </c>
    </row>
    <row r="443" spans="1:4" x14ac:dyDescent="0.25">
      <c r="A443" s="246" t="s">
        <v>12843</v>
      </c>
      <c r="B443" s="251" t="s">
        <v>12844</v>
      </c>
      <c r="C443" s="246" t="s">
        <v>22</v>
      </c>
      <c r="D443" s="247">
        <v>1482.5</v>
      </c>
    </row>
    <row r="444" spans="1:4" x14ac:dyDescent="0.25">
      <c r="A444" s="246" t="s">
        <v>12845</v>
      </c>
      <c r="B444" s="251" t="s">
        <v>12846</v>
      </c>
      <c r="C444" s="246" t="s">
        <v>22</v>
      </c>
      <c r="D444" s="247">
        <v>1797.12</v>
      </c>
    </row>
    <row r="445" spans="1:4" x14ac:dyDescent="0.25">
      <c r="A445" s="246" t="s">
        <v>12847</v>
      </c>
      <c r="B445" s="251" t="s">
        <v>12848</v>
      </c>
      <c r="C445" s="246" t="s">
        <v>22</v>
      </c>
      <c r="D445" s="247">
        <v>2601.83</v>
      </c>
    </row>
    <row r="446" spans="1:4" x14ac:dyDescent="0.25">
      <c r="A446" s="246" t="s">
        <v>12849</v>
      </c>
      <c r="B446" s="251" t="s">
        <v>12850</v>
      </c>
      <c r="C446" s="246" t="s">
        <v>22</v>
      </c>
      <c r="D446" s="247">
        <v>2064.35</v>
      </c>
    </row>
    <row r="447" spans="1:4" x14ac:dyDescent="0.25">
      <c r="A447" s="246" t="s">
        <v>12851</v>
      </c>
      <c r="B447" s="251" t="s">
        <v>12852</v>
      </c>
      <c r="C447" s="246" t="s">
        <v>22</v>
      </c>
      <c r="D447" s="247">
        <v>2872.34</v>
      </c>
    </row>
    <row r="448" spans="1:4" x14ac:dyDescent="0.25">
      <c r="A448" s="246" t="s">
        <v>12853</v>
      </c>
      <c r="B448" s="251" t="s">
        <v>12854</v>
      </c>
      <c r="C448" s="246" t="s">
        <v>22</v>
      </c>
      <c r="D448" s="247">
        <v>3849.25</v>
      </c>
    </row>
    <row r="449" spans="1:4" x14ac:dyDescent="0.25">
      <c r="A449" s="246" t="s">
        <v>12855</v>
      </c>
      <c r="B449" s="251" t="s">
        <v>12856</v>
      </c>
      <c r="C449" s="246" t="s">
        <v>22</v>
      </c>
      <c r="D449" s="247">
        <v>2328.64</v>
      </c>
    </row>
    <row r="450" spans="1:4" x14ac:dyDescent="0.25">
      <c r="A450" s="246" t="s">
        <v>12857</v>
      </c>
      <c r="B450" s="251" t="s">
        <v>12858</v>
      </c>
      <c r="C450" s="246" t="s">
        <v>22</v>
      </c>
      <c r="D450" s="247">
        <v>3183.37</v>
      </c>
    </row>
    <row r="451" spans="1:4" x14ac:dyDescent="0.25">
      <c r="A451" s="246" t="s">
        <v>12859</v>
      </c>
      <c r="B451" s="251" t="s">
        <v>12860</v>
      </c>
      <c r="C451" s="246" t="s">
        <v>22</v>
      </c>
      <c r="D451" s="247">
        <v>4318.33</v>
      </c>
    </row>
    <row r="452" spans="1:4" x14ac:dyDescent="0.25">
      <c r="A452" s="246" t="s">
        <v>12861</v>
      </c>
      <c r="B452" s="251" t="s">
        <v>12862</v>
      </c>
      <c r="C452" s="246" t="s">
        <v>22</v>
      </c>
      <c r="D452" s="247">
        <v>5528.52</v>
      </c>
    </row>
    <row r="453" spans="1:4" x14ac:dyDescent="0.25">
      <c r="A453" s="246" t="s">
        <v>12863</v>
      </c>
      <c r="B453" s="251" t="s">
        <v>12864</v>
      </c>
      <c r="C453" s="246" t="s">
        <v>22</v>
      </c>
      <c r="D453" s="247">
        <v>2598.08</v>
      </c>
    </row>
    <row r="454" spans="1:4" x14ac:dyDescent="0.25">
      <c r="A454" s="246" t="s">
        <v>12865</v>
      </c>
      <c r="B454" s="251" t="s">
        <v>12866</v>
      </c>
      <c r="C454" s="246" t="s">
        <v>22</v>
      </c>
      <c r="D454" s="247">
        <v>3646.27</v>
      </c>
    </row>
    <row r="455" spans="1:4" x14ac:dyDescent="0.25">
      <c r="A455" s="246" t="s">
        <v>12867</v>
      </c>
      <c r="B455" s="251" t="s">
        <v>12868</v>
      </c>
      <c r="C455" s="246" t="s">
        <v>22</v>
      </c>
      <c r="D455" s="247">
        <v>4741.09</v>
      </c>
    </row>
    <row r="456" spans="1:4" x14ac:dyDescent="0.25">
      <c r="A456" s="246" t="s">
        <v>12869</v>
      </c>
      <c r="B456" s="251" t="s">
        <v>12870</v>
      </c>
      <c r="C456" s="246" t="s">
        <v>22</v>
      </c>
      <c r="D456" s="247">
        <v>6006.68</v>
      </c>
    </row>
    <row r="457" spans="1:4" x14ac:dyDescent="0.25">
      <c r="A457" s="246" t="s">
        <v>12871</v>
      </c>
      <c r="B457" s="251" t="s">
        <v>12872</v>
      </c>
      <c r="C457" s="246" t="s">
        <v>22</v>
      </c>
      <c r="D457" s="247">
        <v>7443.05</v>
      </c>
    </row>
    <row r="458" spans="1:4" x14ac:dyDescent="0.25">
      <c r="A458" s="246" t="s">
        <v>12873</v>
      </c>
      <c r="B458" s="251" t="s">
        <v>12874</v>
      </c>
      <c r="C458" s="246" t="s">
        <v>22</v>
      </c>
      <c r="D458" s="247">
        <v>2117.67</v>
      </c>
    </row>
    <row r="459" spans="1:4" x14ac:dyDescent="0.25">
      <c r="A459" s="246" t="s">
        <v>12875</v>
      </c>
      <c r="B459" s="251" t="s">
        <v>12876</v>
      </c>
      <c r="C459" s="246" t="s">
        <v>22</v>
      </c>
      <c r="D459" s="247">
        <v>2685.86</v>
      </c>
    </row>
    <row r="460" spans="1:4" x14ac:dyDescent="0.25">
      <c r="A460" s="246" t="s">
        <v>12877</v>
      </c>
      <c r="B460" s="251" t="s">
        <v>12878</v>
      </c>
      <c r="C460" s="246" t="s">
        <v>22</v>
      </c>
      <c r="D460" s="247">
        <v>3696.74</v>
      </c>
    </row>
    <row r="461" spans="1:4" x14ac:dyDescent="0.25">
      <c r="A461" s="246" t="s">
        <v>12879</v>
      </c>
      <c r="B461" s="251" t="s">
        <v>12880</v>
      </c>
      <c r="C461" s="246" t="s">
        <v>22</v>
      </c>
      <c r="D461" s="247">
        <v>3186.43</v>
      </c>
    </row>
    <row r="462" spans="1:4" x14ac:dyDescent="0.25">
      <c r="A462" s="246" t="s">
        <v>12881</v>
      </c>
      <c r="B462" s="251" t="s">
        <v>12882</v>
      </c>
      <c r="C462" s="246" t="s">
        <v>22</v>
      </c>
      <c r="D462" s="247">
        <v>4209.1899999999996</v>
      </c>
    </row>
    <row r="463" spans="1:4" x14ac:dyDescent="0.25">
      <c r="A463" s="246" t="s">
        <v>12883</v>
      </c>
      <c r="B463" s="251" t="s">
        <v>12884</v>
      </c>
      <c r="C463" s="246" t="s">
        <v>22</v>
      </c>
      <c r="D463" s="247">
        <v>5403.56</v>
      </c>
    </row>
    <row r="464" spans="1:4" x14ac:dyDescent="0.25">
      <c r="A464" s="246" t="s">
        <v>12885</v>
      </c>
      <c r="B464" s="251" t="s">
        <v>12886</v>
      </c>
      <c r="C464" s="246" t="s">
        <v>22</v>
      </c>
      <c r="D464" s="247">
        <v>3667.92</v>
      </c>
    </row>
    <row r="465" spans="1:4" x14ac:dyDescent="0.25">
      <c r="A465" s="246" t="s">
        <v>12887</v>
      </c>
      <c r="B465" s="251" t="s">
        <v>12888</v>
      </c>
      <c r="C465" s="246" t="s">
        <v>22</v>
      </c>
      <c r="D465" s="247">
        <v>4773.91</v>
      </c>
    </row>
    <row r="466" spans="1:4" x14ac:dyDescent="0.25">
      <c r="A466" s="246" t="s">
        <v>12889</v>
      </c>
      <c r="B466" s="251" t="s">
        <v>12890</v>
      </c>
      <c r="C466" s="246" t="s">
        <v>22</v>
      </c>
      <c r="D466" s="247">
        <v>6232.41</v>
      </c>
    </row>
    <row r="467" spans="1:4" x14ac:dyDescent="0.25">
      <c r="A467" s="246" t="s">
        <v>12891</v>
      </c>
      <c r="B467" s="251" t="s">
        <v>12892</v>
      </c>
      <c r="C467" s="246" t="s">
        <v>22</v>
      </c>
      <c r="D467" s="247">
        <v>7705.74</v>
      </c>
    </row>
    <row r="468" spans="1:4" x14ac:dyDescent="0.25">
      <c r="A468" s="246" t="s">
        <v>12893</v>
      </c>
      <c r="B468" s="251" t="s">
        <v>12894</v>
      </c>
      <c r="C468" s="246" t="s">
        <v>22</v>
      </c>
      <c r="D468" s="247">
        <v>4161.68</v>
      </c>
    </row>
    <row r="469" spans="1:4" x14ac:dyDescent="0.25">
      <c r="A469" s="246" t="s">
        <v>12895</v>
      </c>
      <c r="B469" s="251" t="s">
        <v>12896</v>
      </c>
      <c r="C469" s="246" t="s">
        <v>22</v>
      </c>
      <c r="D469" s="247">
        <v>5588.27</v>
      </c>
    </row>
    <row r="470" spans="1:4" x14ac:dyDescent="0.25">
      <c r="A470" s="246" t="s">
        <v>12897</v>
      </c>
      <c r="B470" s="251" t="s">
        <v>12898</v>
      </c>
      <c r="C470" s="246" t="s">
        <v>22</v>
      </c>
      <c r="D470" s="247">
        <v>6986.33</v>
      </c>
    </row>
    <row r="471" spans="1:4" x14ac:dyDescent="0.25">
      <c r="A471" s="246" t="s">
        <v>12899</v>
      </c>
      <c r="B471" s="251" t="s">
        <v>12900</v>
      </c>
      <c r="C471" s="246" t="s">
        <v>22</v>
      </c>
      <c r="D471" s="247">
        <v>8555.16</v>
      </c>
    </row>
    <row r="472" spans="1:4" x14ac:dyDescent="0.25">
      <c r="A472" s="246" t="s">
        <v>12901</v>
      </c>
      <c r="B472" s="251" t="s">
        <v>12902</v>
      </c>
      <c r="C472" s="246" t="s">
        <v>22</v>
      </c>
      <c r="D472" s="247">
        <v>10294.76</v>
      </c>
    </row>
    <row r="473" spans="1:4" x14ac:dyDescent="0.25">
      <c r="A473" s="246" t="s">
        <v>12903</v>
      </c>
      <c r="B473" s="251" t="s">
        <v>12904</v>
      </c>
      <c r="C473" s="246" t="s">
        <v>22</v>
      </c>
      <c r="D473" s="247">
        <v>2752.63</v>
      </c>
    </row>
    <row r="474" spans="1:4" x14ac:dyDescent="0.25">
      <c r="A474" s="246" t="s">
        <v>12905</v>
      </c>
      <c r="B474" s="251" t="s">
        <v>12906</v>
      </c>
      <c r="C474" s="246" t="s">
        <v>22</v>
      </c>
      <c r="D474" s="247">
        <v>3574.6</v>
      </c>
    </row>
    <row r="475" spans="1:4" x14ac:dyDescent="0.25">
      <c r="A475" s="246" t="s">
        <v>12907</v>
      </c>
      <c r="B475" s="251" t="s">
        <v>12908</v>
      </c>
      <c r="C475" s="246" t="s">
        <v>22</v>
      </c>
      <c r="D475" s="247">
        <v>4791.8599999999997</v>
      </c>
    </row>
    <row r="476" spans="1:4" x14ac:dyDescent="0.25">
      <c r="A476" s="246" t="s">
        <v>12909</v>
      </c>
      <c r="B476" s="251" t="s">
        <v>12910</v>
      </c>
      <c r="C476" s="246" t="s">
        <v>22</v>
      </c>
      <c r="D476" s="247">
        <v>4306.6499999999996</v>
      </c>
    </row>
    <row r="477" spans="1:4" x14ac:dyDescent="0.25">
      <c r="A477" s="246" t="s">
        <v>12911</v>
      </c>
      <c r="B477" s="251" t="s">
        <v>12912</v>
      </c>
      <c r="C477" s="246" t="s">
        <v>22</v>
      </c>
      <c r="D477" s="247">
        <v>5006.8999999999996</v>
      </c>
    </row>
    <row r="478" spans="1:4" x14ac:dyDescent="0.25">
      <c r="A478" s="246" t="s">
        <v>12913</v>
      </c>
      <c r="B478" s="251" t="s">
        <v>12914</v>
      </c>
      <c r="C478" s="246" t="s">
        <v>22</v>
      </c>
      <c r="D478" s="247">
        <v>5546.87</v>
      </c>
    </row>
    <row r="479" spans="1:4" x14ac:dyDescent="0.25">
      <c r="A479" s="246" t="s">
        <v>12915</v>
      </c>
      <c r="B479" s="251" t="s">
        <v>12916</v>
      </c>
      <c r="C479" s="246" t="s">
        <v>22</v>
      </c>
      <c r="D479" s="247">
        <v>6957.56</v>
      </c>
    </row>
    <row r="480" spans="1:4" x14ac:dyDescent="0.25">
      <c r="A480" s="246" t="s">
        <v>12917</v>
      </c>
      <c r="B480" s="251" t="s">
        <v>12918</v>
      </c>
      <c r="C480" s="246" t="s">
        <v>22</v>
      </c>
      <c r="D480" s="247">
        <v>6364.98</v>
      </c>
    </row>
    <row r="481" spans="1:4" x14ac:dyDescent="0.25">
      <c r="A481" s="246" t="s">
        <v>12919</v>
      </c>
      <c r="B481" s="251" t="s">
        <v>12920</v>
      </c>
      <c r="C481" s="246" t="s">
        <v>22</v>
      </c>
      <c r="D481" s="247">
        <v>8146.69</v>
      </c>
    </row>
    <row r="482" spans="1:4" x14ac:dyDescent="0.25">
      <c r="A482" s="246" t="s">
        <v>12921</v>
      </c>
      <c r="B482" s="251" t="s">
        <v>12922</v>
      </c>
      <c r="C482" s="246" t="s">
        <v>22</v>
      </c>
      <c r="D482" s="247">
        <v>9882.43</v>
      </c>
    </row>
    <row r="483" spans="1:4" x14ac:dyDescent="0.25">
      <c r="A483" s="246" t="s">
        <v>12923</v>
      </c>
      <c r="B483" s="251" t="s">
        <v>12924</v>
      </c>
      <c r="C483" s="246" t="s">
        <v>22</v>
      </c>
      <c r="D483" s="247">
        <v>5725.29</v>
      </c>
    </row>
    <row r="484" spans="1:4" x14ac:dyDescent="0.25">
      <c r="A484" s="246" t="s">
        <v>12925</v>
      </c>
      <c r="B484" s="251" t="s">
        <v>12926</v>
      </c>
      <c r="C484" s="246" t="s">
        <v>22</v>
      </c>
      <c r="D484" s="247">
        <v>7529.76</v>
      </c>
    </row>
    <row r="485" spans="1:4" x14ac:dyDescent="0.25">
      <c r="A485" s="246" t="s">
        <v>12927</v>
      </c>
      <c r="B485" s="251" t="s">
        <v>12928</v>
      </c>
      <c r="C485" s="246" t="s">
        <v>22</v>
      </c>
      <c r="D485" s="247">
        <v>9231.0499999999993</v>
      </c>
    </row>
    <row r="486" spans="1:4" x14ac:dyDescent="0.25">
      <c r="A486" s="246" t="s">
        <v>12929</v>
      </c>
      <c r="B486" s="251" t="s">
        <v>12930</v>
      </c>
      <c r="C486" s="246" t="s">
        <v>22</v>
      </c>
      <c r="D486" s="247">
        <v>11103.11</v>
      </c>
    </row>
    <row r="487" spans="1:4" x14ac:dyDescent="0.25">
      <c r="A487" s="246" t="s">
        <v>12931</v>
      </c>
      <c r="B487" s="251" t="s">
        <v>12932</v>
      </c>
      <c r="C487" s="246" t="s">
        <v>22</v>
      </c>
      <c r="D487" s="247">
        <v>13145.95</v>
      </c>
    </row>
    <row r="488" spans="1:4" x14ac:dyDescent="0.25">
      <c r="A488" s="246" t="s">
        <v>12933</v>
      </c>
      <c r="B488" s="251" t="s">
        <v>12934</v>
      </c>
      <c r="C488" s="246" t="s">
        <v>16</v>
      </c>
      <c r="D488" s="247">
        <v>378.76</v>
      </c>
    </row>
    <row r="489" spans="1:4" x14ac:dyDescent="0.25">
      <c r="A489" s="246" t="s">
        <v>12935</v>
      </c>
      <c r="B489" s="251" t="s">
        <v>12936</v>
      </c>
      <c r="C489" s="246" t="s">
        <v>16</v>
      </c>
      <c r="D489" s="247">
        <v>538.21</v>
      </c>
    </row>
    <row r="490" spans="1:4" x14ac:dyDescent="0.25">
      <c r="A490" s="246" t="s">
        <v>12937</v>
      </c>
      <c r="B490" s="251" t="s">
        <v>12938</v>
      </c>
      <c r="C490" s="246" t="s">
        <v>16</v>
      </c>
      <c r="D490" s="247">
        <v>710.71</v>
      </c>
    </row>
    <row r="491" spans="1:4" x14ac:dyDescent="0.25">
      <c r="A491" s="246" t="s">
        <v>12939</v>
      </c>
      <c r="B491" s="251" t="s">
        <v>12940</v>
      </c>
      <c r="C491" s="246" t="s">
        <v>16</v>
      </c>
      <c r="D491" s="247">
        <v>1018.49</v>
      </c>
    </row>
    <row r="492" spans="1:4" x14ac:dyDescent="0.25">
      <c r="A492" s="246" t="s">
        <v>12941</v>
      </c>
      <c r="B492" s="251" t="s">
        <v>12942</v>
      </c>
      <c r="C492" s="246" t="s">
        <v>16</v>
      </c>
      <c r="D492" s="247">
        <v>1497.11</v>
      </c>
    </row>
    <row r="493" spans="1:4" x14ac:dyDescent="0.25">
      <c r="A493" s="246" t="s">
        <v>12943</v>
      </c>
      <c r="B493" s="251" t="s">
        <v>12944</v>
      </c>
      <c r="C493" s="246" t="s">
        <v>16</v>
      </c>
      <c r="D493" s="247">
        <v>1147.49</v>
      </c>
    </row>
    <row r="494" spans="1:4" x14ac:dyDescent="0.25">
      <c r="A494" s="246" t="s">
        <v>12945</v>
      </c>
      <c r="B494" s="251" t="s">
        <v>12946</v>
      </c>
      <c r="C494" s="246" t="s">
        <v>16</v>
      </c>
      <c r="D494" s="247">
        <v>1478.01</v>
      </c>
    </row>
    <row r="495" spans="1:4" x14ac:dyDescent="0.25">
      <c r="A495" s="246" t="s">
        <v>12947</v>
      </c>
      <c r="B495" s="251" t="s">
        <v>12948</v>
      </c>
      <c r="C495" s="246" t="s">
        <v>16</v>
      </c>
      <c r="D495" s="247">
        <v>1860.75</v>
      </c>
    </row>
    <row r="496" spans="1:4" x14ac:dyDescent="0.25">
      <c r="A496" s="246" t="s">
        <v>12949</v>
      </c>
      <c r="B496" s="251" t="s">
        <v>12950</v>
      </c>
      <c r="C496" s="246" t="s">
        <v>16</v>
      </c>
      <c r="D496" s="247">
        <v>1814.61</v>
      </c>
    </row>
    <row r="497" spans="1:4" x14ac:dyDescent="0.25">
      <c r="A497" s="246" t="s">
        <v>12951</v>
      </c>
      <c r="B497" s="251" t="s">
        <v>12952</v>
      </c>
      <c r="C497" s="246" t="s">
        <v>16</v>
      </c>
      <c r="D497" s="247">
        <v>2154.25</v>
      </c>
    </row>
    <row r="498" spans="1:4" x14ac:dyDescent="0.25">
      <c r="A498" s="246" t="s">
        <v>12953</v>
      </c>
      <c r="B498" s="251" t="s">
        <v>12954</v>
      </c>
      <c r="C498" s="246" t="s">
        <v>16</v>
      </c>
      <c r="D498" s="247">
        <v>2493.89</v>
      </c>
    </row>
    <row r="499" spans="1:4" x14ac:dyDescent="0.25">
      <c r="A499" s="246" t="s">
        <v>12955</v>
      </c>
      <c r="B499" s="251" t="s">
        <v>12956</v>
      </c>
      <c r="C499" s="246" t="s">
        <v>16</v>
      </c>
      <c r="D499" s="247">
        <v>2051.79</v>
      </c>
    </row>
    <row r="500" spans="1:4" x14ac:dyDescent="0.25">
      <c r="A500" s="246" t="s">
        <v>12957</v>
      </c>
      <c r="B500" s="251" t="s">
        <v>12958</v>
      </c>
      <c r="C500" s="246" t="s">
        <v>16</v>
      </c>
      <c r="D500" s="247">
        <v>2403.96</v>
      </c>
    </row>
    <row r="501" spans="1:4" x14ac:dyDescent="0.25">
      <c r="A501" s="246" t="s">
        <v>12959</v>
      </c>
      <c r="B501" s="251" t="s">
        <v>12960</v>
      </c>
      <c r="C501" s="246" t="s">
        <v>16</v>
      </c>
      <c r="D501" s="247">
        <v>3312.14</v>
      </c>
    </row>
    <row r="502" spans="1:4" x14ac:dyDescent="0.25">
      <c r="A502" s="246" t="s">
        <v>12961</v>
      </c>
      <c r="B502" s="251" t="s">
        <v>12962</v>
      </c>
      <c r="C502" s="246" t="s">
        <v>16</v>
      </c>
      <c r="D502" s="247">
        <v>2929.05</v>
      </c>
    </row>
    <row r="503" spans="1:4" x14ac:dyDescent="0.25">
      <c r="A503" s="246" t="s">
        <v>12963</v>
      </c>
      <c r="B503" s="251" t="s">
        <v>12964</v>
      </c>
      <c r="C503" s="246" t="s">
        <v>16</v>
      </c>
      <c r="D503" s="247">
        <v>2322.33</v>
      </c>
    </row>
    <row r="504" spans="1:4" x14ac:dyDescent="0.25">
      <c r="A504" s="246" t="s">
        <v>12965</v>
      </c>
      <c r="B504" s="251" t="s">
        <v>12966</v>
      </c>
      <c r="C504" s="246" t="s">
        <v>16</v>
      </c>
      <c r="D504" s="247">
        <v>2900.36</v>
      </c>
    </row>
    <row r="505" spans="1:4" x14ac:dyDescent="0.25">
      <c r="A505" s="246" t="s">
        <v>12967</v>
      </c>
      <c r="B505" s="251" t="s">
        <v>12968</v>
      </c>
      <c r="C505" s="246" t="s">
        <v>16</v>
      </c>
      <c r="D505" s="247">
        <v>3311.44</v>
      </c>
    </row>
    <row r="506" spans="1:4" x14ac:dyDescent="0.25">
      <c r="A506" s="246" t="s">
        <v>12969</v>
      </c>
      <c r="B506" s="251" t="s">
        <v>12970</v>
      </c>
      <c r="C506" s="246" t="s">
        <v>16</v>
      </c>
      <c r="D506" s="247">
        <v>3722.51</v>
      </c>
    </row>
    <row r="507" spans="1:4" x14ac:dyDescent="0.25">
      <c r="A507" s="246" t="s">
        <v>12971</v>
      </c>
      <c r="B507" s="251" t="s">
        <v>12972</v>
      </c>
      <c r="C507" s="246" t="s">
        <v>16</v>
      </c>
      <c r="D507" s="247">
        <v>4133.58</v>
      </c>
    </row>
    <row r="508" spans="1:4" x14ac:dyDescent="0.25">
      <c r="A508" s="246" t="s">
        <v>12973</v>
      </c>
      <c r="B508" s="251" t="s">
        <v>12974</v>
      </c>
      <c r="C508" s="246" t="s">
        <v>16</v>
      </c>
      <c r="D508" s="247">
        <v>1878.39</v>
      </c>
    </row>
    <row r="509" spans="1:4" x14ac:dyDescent="0.25">
      <c r="A509" s="246" t="s">
        <v>12975</v>
      </c>
      <c r="B509" s="251" t="s">
        <v>12976</v>
      </c>
      <c r="C509" s="246" t="s">
        <v>16</v>
      </c>
      <c r="D509" s="247">
        <v>2483.77</v>
      </c>
    </row>
    <row r="510" spans="1:4" x14ac:dyDescent="0.25">
      <c r="A510" s="246" t="s">
        <v>12977</v>
      </c>
      <c r="B510" s="251" t="s">
        <v>12978</v>
      </c>
      <c r="C510" s="246" t="s">
        <v>16</v>
      </c>
      <c r="D510" s="247">
        <v>3076.71</v>
      </c>
    </row>
    <row r="511" spans="1:4" x14ac:dyDescent="0.25">
      <c r="A511" s="246" t="s">
        <v>12979</v>
      </c>
      <c r="B511" s="251" t="s">
        <v>12980</v>
      </c>
      <c r="C511" s="246" t="s">
        <v>16</v>
      </c>
      <c r="D511" s="247">
        <v>3129.15</v>
      </c>
    </row>
    <row r="512" spans="1:4" x14ac:dyDescent="0.25">
      <c r="A512" s="246" t="s">
        <v>12981</v>
      </c>
      <c r="B512" s="251" t="s">
        <v>12982</v>
      </c>
      <c r="C512" s="246" t="s">
        <v>16</v>
      </c>
      <c r="D512" s="247">
        <v>3663.66</v>
      </c>
    </row>
    <row r="513" spans="1:4" x14ac:dyDescent="0.25">
      <c r="A513" s="246" t="s">
        <v>12983</v>
      </c>
      <c r="B513" s="251" t="s">
        <v>12984</v>
      </c>
      <c r="C513" s="246" t="s">
        <v>16</v>
      </c>
      <c r="D513" s="247">
        <v>4198.17</v>
      </c>
    </row>
    <row r="514" spans="1:4" x14ac:dyDescent="0.25">
      <c r="A514" s="246" t="s">
        <v>12985</v>
      </c>
      <c r="B514" s="251" t="s">
        <v>12986</v>
      </c>
      <c r="C514" s="246" t="s">
        <v>16</v>
      </c>
      <c r="D514" s="247">
        <v>3603.51</v>
      </c>
    </row>
    <row r="515" spans="1:4" x14ac:dyDescent="0.25">
      <c r="A515" s="246" t="s">
        <v>12987</v>
      </c>
      <c r="B515" s="251" t="s">
        <v>12988</v>
      </c>
      <c r="C515" s="246" t="s">
        <v>16</v>
      </c>
      <c r="D515" s="247">
        <v>4163.08</v>
      </c>
    </row>
    <row r="516" spans="1:4" x14ac:dyDescent="0.25">
      <c r="A516" s="246" t="s">
        <v>12989</v>
      </c>
      <c r="B516" s="251" t="s">
        <v>12990</v>
      </c>
      <c r="C516" s="246" t="s">
        <v>16</v>
      </c>
      <c r="D516" s="247">
        <v>4981.93</v>
      </c>
    </row>
    <row r="517" spans="1:4" x14ac:dyDescent="0.25">
      <c r="A517" s="246" t="s">
        <v>12991</v>
      </c>
      <c r="B517" s="251" t="s">
        <v>12992</v>
      </c>
      <c r="C517" s="246" t="s">
        <v>16</v>
      </c>
      <c r="D517" s="247">
        <v>5587.87</v>
      </c>
    </row>
    <row r="518" spans="1:4" x14ac:dyDescent="0.25">
      <c r="A518" s="246" t="s">
        <v>12993</v>
      </c>
      <c r="B518" s="251" t="s">
        <v>12994</v>
      </c>
      <c r="C518" s="246" t="s">
        <v>16</v>
      </c>
      <c r="D518" s="247">
        <v>4144.59</v>
      </c>
    </row>
    <row r="519" spans="1:4" x14ac:dyDescent="0.25">
      <c r="A519" s="246" t="s">
        <v>12995</v>
      </c>
      <c r="B519" s="251" t="s">
        <v>12996</v>
      </c>
      <c r="C519" s="246" t="s">
        <v>16</v>
      </c>
      <c r="D519" s="247">
        <v>5049.22</v>
      </c>
    </row>
    <row r="520" spans="1:4" x14ac:dyDescent="0.25">
      <c r="A520" s="246" t="s">
        <v>12997</v>
      </c>
      <c r="B520" s="251" t="s">
        <v>12998</v>
      </c>
      <c r="C520" s="246" t="s">
        <v>16</v>
      </c>
      <c r="D520" s="247">
        <v>5703.4</v>
      </c>
    </row>
    <row r="521" spans="1:4" x14ac:dyDescent="0.25">
      <c r="A521" s="246" t="s">
        <v>12999</v>
      </c>
      <c r="B521" s="251" t="s">
        <v>13000</v>
      </c>
      <c r="C521" s="246" t="s">
        <v>16</v>
      </c>
      <c r="D521" s="247">
        <v>6357.59</v>
      </c>
    </row>
    <row r="522" spans="1:4" x14ac:dyDescent="0.25">
      <c r="A522" s="246" t="s">
        <v>13001</v>
      </c>
      <c r="B522" s="251" t="s">
        <v>13002</v>
      </c>
      <c r="C522" s="246" t="s">
        <v>16</v>
      </c>
      <c r="D522" s="247">
        <v>7011.78</v>
      </c>
    </row>
    <row r="523" spans="1:4" x14ac:dyDescent="0.25">
      <c r="A523" s="246" t="s">
        <v>13003</v>
      </c>
      <c r="B523" s="251" t="s">
        <v>13004</v>
      </c>
      <c r="C523" s="246" t="s">
        <v>16</v>
      </c>
      <c r="D523" s="247">
        <v>2609.29</v>
      </c>
    </row>
    <row r="524" spans="1:4" x14ac:dyDescent="0.25">
      <c r="A524" s="246" t="s">
        <v>13005</v>
      </c>
      <c r="B524" s="251" t="s">
        <v>13006</v>
      </c>
      <c r="C524" s="246" t="s">
        <v>16</v>
      </c>
      <c r="D524" s="247">
        <v>4292.6400000000003</v>
      </c>
    </row>
    <row r="525" spans="1:4" x14ac:dyDescent="0.25">
      <c r="A525" s="246" t="s">
        <v>13007</v>
      </c>
      <c r="B525" s="251" t="s">
        <v>13008</v>
      </c>
      <c r="C525" s="246" t="s">
        <v>16</v>
      </c>
      <c r="D525" s="247">
        <v>3489.53</v>
      </c>
    </row>
    <row r="526" spans="1:4" x14ac:dyDescent="0.25">
      <c r="A526" s="246" t="s">
        <v>13009</v>
      </c>
      <c r="B526" s="251" t="s">
        <v>13010</v>
      </c>
      <c r="C526" s="246" t="s">
        <v>16</v>
      </c>
      <c r="D526" s="247">
        <v>5173.07</v>
      </c>
    </row>
    <row r="527" spans="1:4" x14ac:dyDescent="0.25">
      <c r="A527" s="246" t="s">
        <v>13011</v>
      </c>
      <c r="B527" s="251" t="s">
        <v>13012</v>
      </c>
      <c r="C527" s="246" t="s">
        <v>16</v>
      </c>
      <c r="D527" s="247">
        <v>4443.68</v>
      </c>
    </row>
    <row r="528" spans="1:4" x14ac:dyDescent="0.25">
      <c r="A528" s="246" t="s">
        <v>13013</v>
      </c>
      <c r="B528" s="251" t="s">
        <v>13014</v>
      </c>
      <c r="C528" s="246" t="s">
        <v>16</v>
      </c>
      <c r="D528" s="247">
        <v>5902.46</v>
      </c>
    </row>
    <row r="529" spans="1:4" x14ac:dyDescent="0.25">
      <c r="A529" s="246" t="s">
        <v>13015</v>
      </c>
      <c r="B529" s="251" t="s">
        <v>13016</v>
      </c>
      <c r="C529" s="246" t="s">
        <v>16</v>
      </c>
      <c r="D529" s="247">
        <v>5155.24</v>
      </c>
    </row>
    <row r="530" spans="1:4" x14ac:dyDescent="0.25">
      <c r="A530" s="246" t="s">
        <v>13017</v>
      </c>
      <c r="B530" s="251" t="s">
        <v>13018</v>
      </c>
      <c r="C530" s="246" t="s">
        <v>16</v>
      </c>
      <c r="D530" s="247">
        <v>5922.2</v>
      </c>
    </row>
    <row r="531" spans="1:4" x14ac:dyDescent="0.25">
      <c r="A531" s="246" t="s">
        <v>13019</v>
      </c>
      <c r="B531" s="251" t="s">
        <v>13020</v>
      </c>
      <c r="C531" s="246" t="s">
        <v>16</v>
      </c>
      <c r="D531" s="247">
        <v>7034.8</v>
      </c>
    </row>
    <row r="532" spans="1:4" x14ac:dyDescent="0.25">
      <c r="A532" s="246" t="s">
        <v>13021</v>
      </c>
      <c r="B532" s="251" t="s">
        <v>13022</v>
      </c>
      <c r="C532" s="246" t="s">
        <v>16</v>
      </c>
      <c r="D532" s="247">
        <v>7863.6</v>
      </c>
    </row>
    <row r="533" spans="1:4" x14ac:dyDescent="0.25">
      <c r="A533" s="246" t="s">
        <v>13023</v>
      </c>
      <c r="B533" s="251" t="s">
        <v>13024</v>
      </c>
      <c r="C533" s="246" t="s">
        <v>16</v>
      </c>
      <c r="D533" s="247">
        <v>5966.84</v>
      </c>
    </row>
    <row r="534" spans="1:4" x14ac:dyDescent="0.25">
      <c r="A534" s="246" t="s">
        <v>13025</v>
      </c>
      <c r="B534" s="251" t="s">
        <v>13026</v>
      </c>
      <c r="C534" s="246" t="s">
        <v>16</v>
      </c>
      <c r="D534" s="247">
        <v>7198.07</v>
      </c>
    </row>
    <row r="535" spans="1:4" x14ac:dyDescent="0.25">
      <c r="A535" s="246" t="s">
        <v>13027</v>
      </c>
      <c r="B535" s="251" t="s">
        <v>13028</v>
      </c>
      <c r="C535" s="246" t="s">
        <v>16</v>
      </c>
      <c r="D535" s="247">
        <v>8095.37</v>
      </c>
    </row>
    <row r="536" spans="1:4" x14ac:dyDescent="0.25">
      <c r="A536" s="246" t="s">
        <v>13029</v>
      </c>
      <c r="B536" s="251" t="s">
        <v>13030</v>
      </c>
      <c r="C536" s="246" t="s">
        <v>16</v>
      </c>
      <c r="D536" s="247">
        <v>8992.67</v>
      </c>
    </row>
    <row r="537" spans="1:4" x14ac:dyDescent="0.25">
      <c r="A537" s="246" t="s">
        <v>13031</v>
      </c>
      <c r="B537" s="251" t="s">
        <v>13032</v>
      </c>
      <c r="C537" s="246" t="s">
        <v>16</v>
      </c>
      <c r="D537" s="247">
        <v>9889.9699999999993</v>
      </c>
    </row>
    <row r="538" spans="1:4" ht="22.5" customHeight="1" x14ac:dyDescent="0.25">
      <c r="A538" s="246" t="s">
        <v>13033</v>
      </c>
      <c r="B538" s="252" t="s">
        <v>13034</v>
      </c>
      <c r="C538" s="246" t="s">
        <v>16</v>
      </c>
      <c r="D538" s="253">
        <v>1468.08</v>
      </c>
    </row>
    <row r="539" spans="1:4" ht="20.399999999999999" x14ac:dyDescent="0.25">
      <c r="A539" s="246" t="s">
        <v>13035</v>
      </c>
      <c r="B539" s="251" t="s">
        <v>13036</v>
      </c>
      <c r="C539" s="246" t="s">
        <v>16</v>
      </c>
      <c r="D539" s="247">
        <v>2866.57</v>
      </c>
    </row>
    <row r="540" spans="1:4" ht="20.399999999999999" x14ac:dyDescent="0.25">
      <c r="A540" s="246" t="s">
        <v>13037</v>
      </c>
      <c r="B540" s="251" t="s">
        <v>13038</v>
      </c>
      <c r="C540" s="246" t="s">
        <v>16</v>
      </c>
      <c r="D540" s="247">
        <v>4263.41</v>
      </c>
    </row>
    <row r="541" spans="1:4" x14ac:dyDescent="0.25">
      <c r="A541" s="246" t="s">
        <v>13039</v>
      </c>
      <c r="B541" s="251" t="s">
        <v>13040</v>
      </c>
      <c r="C541" s="246" t="s">
        <v>16</v>
      </c>
      <c r="D541" s="247">
        <v>152.15</v>
      </c>
    </row>
    <row r="542" spans="1:4" x14ac:dyDescent="0.25">
      <c r="A542" s="246" t="s">
        <v>13041</v>
      </c>
      <c r="B542" s="251" t="s">
        <v>13042</v>
      </c>
      <c r="C542" s="246" t="s">
        <v>16</v>
      </c>
      <c r="D542" s="247">
        <v>272.16000000000003</v>
      </c>
    </row>
    <row r="543" spans="1:4" x14ac:dyDescent="0.25">
      <c r="A543" s="246" t="s">
        <v>13043</v>
      </c>
      <c r="B543" s="251" t="s">
        <v>13044</v>
      </c>
      <c r="C543" s="246" t="s">
        <v>16</v>
      </c>
      <c r="D543" s="247">
        <v>380</v>
      </c>
    </row>
    <row r="544" spans="1:4" x14ac:dyDescent="0.25">
      <c r="A544" s="246" t="s">
        <v>13045</v>
      </c>
      <c r="B544" s="251" t="s">
        <v>13046</v>
      </c>
      <c r="C544" s="246" t="s">
        <v>16</v>
      </c>
      <c r="D544" s="247">
        <v>191.06</v>
      </c>
    </row>
    <row r="545" spans="1:4" x14ac:dyDescent="0.25">
      <c r="A545" s="246" t="s">
        <v>13047</v>
      </c>
      <c r="B545" s="251" t="s">
        <v>13048</v>
      </c>
      <c r="C545" s="246" t="s">
        <v>16</v>
      </c>
      <c r="D545" s="247">
        <v>432.1</v>
      </c>
    </row>
    <row r="546" spans="1:4" x14ac:dyDescent="0.25">
      <c r="A546" s="246" t="s">
        <v>13049</v>
      </c>
      <c r="B546" s="251" t="s">
        <v>13050</v>
      </c>
      <c r="C546" s="246" t="s">
        <v>16</v>
      </c>
      <c r="D546" s="247">
        <v>490.62</v>
      </c>
    </row>
    <row r="547" spans="1:4" x14ac:dyDescent="0.25">
      <c r="A547" s="246" t="s">
        <v>13051</v>
      </c>
      <c r="B547" s="251" t="s">
        <v>13052</v>
      </c>
      <c r="C547" s="246" t="s">
        <v>16</v>
      </c>
      <c r="D547" s="247">
        <v>701.97</v>
      </c>
    </row>
    <row r="548" spans="1:4" x14ac:dyDescent="0.25">
      <c r="A548" s="246" t="s">
        <v>13053</v>
      </c>
      <c r="B548" s="251" t="s">
        <v>13054</v>
      </c>
      <c r="C548" s="246" t="s">
        <v>16</v>
      </c>
      <c r="D548" s="247">
        <v>851.42</v>
      </c>
    </row>
    <row r="549" spans="1:4" x14ac:dyDescent="0.25">
      <c r="A549" s="246" t="s">
        <v>13055</v>
      </c>
      <c r="B549" s="251" t="s">
        <v>13056</v>
      </c>
      <c r="C549" s="246" t="s">
        <v>16</v>
      </c>
      <c r="D549" s="247">
        <v>126.76</v>
      </c>
    </row>
    <row r="550" spans="1:4" x14ac:dyDescent="0.25">
      <c r="A550" s="246" t="s">
        <v>13057</v>
      </c>
      <c r="B550" s="251" t="s">
        <v>13058</v>
      </c>
      <c r="C550" s="246" t="s">
        <v>16</v>
      </c>
      <c r="D550" s="247">
        <v>192.1</v>
      </c>
    </row>
    <row r="551" spans="1:4" x14ac:dyDescent="0.25">
      <c r="A551" s="246" t="s">
        <v>13059</v>
      </c>
      <c r="B551" s="251" t="s">
        <v>13060</v>
      </c>
      <c r="C551" s="246" t="s">
        <v>16</v>
      </c>
      <c r="D551" s="247">
        <v>347.1</v>
      </c>
    </row>
    <row r="552" spans="1:4" x14ac:dyDescent="0.25">
      <c r="A552" s="246" t="s">
        <v>13061</v>
      </c>
      <c r="B552" s="251" t="s">
        <v>13062</v>
      </c>
      <c r="C552" s="246" t="s">
        <v>16</v>
      </c>
      <c r="D552" s="247">
        <v>520.83000000000004</v>
      </c>
    </row>
    <row r="553" spans="1:4" x14ac:dyDescent="0.25">
      <c r="A553" s="246" t="s">
        <v>13063</v>
      </c>
      <c r="B553" s="251" t="s">
        <v>13064</v>
      </c>
      <c r="C553" s="246" t="s">
        <v>16</v>
      </c>
      <c r="D553" s="247">
        <v>592.96</v>
      </c>
    </row>
    <row r="554" spans="1:4" x14ac:dyDescent="0.25">
      <c r="A554" s="246" t="s">
        <v>13065</v>
      </c>
      <c r="B554" s="251" t="s">
        <v>13066</v>
      </c>
      <c r="C554" s="246" t="s">
        <v>16</v>
      </c>
      <c r="D554" s="247">
        <v>849.51</v>
      </c>
    </row>
    <row r="555" spans="1:4" x14ac:dyDescent="0.25">
      <c r="A555" s="246" t="s">
        <v>13067</v>
      </c>
      <c r="B555" s="251" t="s">
        <v>13068</v>
      </c>
      <c r="C555" s="246" t="s">
        <v>16</v>
      </c>
      <c r="D555" s="247">
        <v>1174.1099999999999</v>
      </c>
    </row>
    <row r="556" spans="1:4" x14ac:dyDescent="0.25">
      <c r="A556" s="246" t="s">
        <v>13069</v>
      </c>
      <c r="B556" s="251" t="s">
        <v>13070</v>
      </c>
      <c r="C556" s="246" t="s">
        <v>19</v>
      </c>
      <c r="D556" s="247">
        <v>77.599999999999994</v>
      </c>
    </row>
    <row r="557" spans="1:4" x14ac:dyDescent="0.25">
      <c r="A557" s="246" t="s">
        <v>13071</v>
      </c>
      <c r="B557" s="251" t="s">
        <v>13072</v>
      </c>
      <c r="C557" s="246" t="s">
        <v>16</v>
      </c>
      <c r="D557" s="247">
        <v>15.15</v>
      </c>
    </row>
    <row r="558" spans="1:4" x14ac:dyDescent="0.25">
      <c r="A558" s="246" t="s">
        <v>13073</v>
      </c>
      <c r="B558" s="251" t="s">
        <v>13074</v>
      </c>
      <c r="C558" s="246" t="s">
        <v>16</v>
      </c>
      <c r="D558" s="247">
        <v>20.5</v>
      </c>
    </row>
    <row r="559" spans="1:4" x14ac:dyDescent="0.25">
      <c r="A559" s="246" t="s">
        <v>13075</v>
      </c>
      <c r="B559" s="251" t="s">
        <v>13076</v>
      </c>
      <c r="C559" s="246" t="s">
        <v>16</v>
      </c>
      <c r="D559" s="247">
        <v>31.81</v>
      </c>
    </row>
    <row r="560" spans="1:4" x14ac:dyDescent="0.25">
      <c r="A560" s="246" t="s">
        <v>13077</v>
      </c>
      <c r="B560" s="251" t="s">
        <v>13078</v>
      </c>
      <c r="C560" s="246" t="s">
        <v>16</v>
      </c>
      <c r="D560" s="247">
        <v>28.17</v>
      </c>
    </row>
    <row r="561" spans="1:4" x14ac:dyDescent="0.25">
      <c r="A561" s="246" t="s">
        <v>13079</v>
      </c>
      <c r="B561" s="251" t="s">
        <v>13080</v>
      </c>
      <c r="C561" s="246" t="s">
        <v>16</v>
      </c>
      <c r="D561" s="247">
        <v>40.28</v>
      </c>
    </row>
    <row r="562" spans="1:4" x14ac:dyDescent="0.25">
      <c r="A562" s="246" t="s">
        <v>13081</v>
      </c>
      <c r="B562" s="251" t="s">
        <v>13082</v>
      </c>
      <c r="C562" s="246" t="s">
        <v>16</v>
      </c>
      <c r="D562" s="247">
        <v>53.68</v>
      </c>
    </row>
    <row r="563" spans="1:4" x14ac:dyDescent="0.25">
      <c r="A563" s="246" t="s">
        <v>13083</v>
      </c>
      <c r="B563" s="251" t="s">
        <v>13084</v>
      </c>
      <c r="C563" s="246" t="s">
        <v>16</v>
      </c>
      <c r="D563" s="247">
        <v>47.11</v>
      </c>
    </row>
    <row r="564" spans="1:4" x14ac:dyDescent="0.25">
      <c r="A564" s="246" t="s">
        <v>13085</v>
      </c>
      <c r="B564" s="251" t="s">
        <v>13086</v>
      </c>
      <c r="C564" s="246" t="s">
        <v>16</v>
      </c>
      <c r="D564" s="247">
        <v>62.01</v>
      </c>
    </row>
    <row r="565" spans="1:4" x14ac:dyDescent="0.25">
      <c r="A565" s="246" t="s">
        <v>13087</v>
      </c>
      <c r="B565" s="251" t="s">
        <v>13088</v>
      </c>
      <c r="C565" s="246" t="s">
        <v>16</v>
      </c>
      <c r="D565" s="247">
        <v>85.49</v>
      </c>
    </row>
    <row r="566" spans="1:4" x14ac:dyDescent="0.25">
      <c r="A566" s="246" t="s">
        <v>13089</v>
      </c>
      <c r="B566" s="251" t="s">
        <v>13090</v>
      </c>
      <c r="C566" s="246" t="s">
        <v>16</v>
      </c>
      <c r="D566" s="247">
        <v>10.220000000000001</v>
      </c>
    </row>
    <row r="567" spans="1:4" x14ac:dyDescent="0.25">
      <c r="A567" s="246" t="s">
        <v>13091</v>
      </c>
      <c r="B567" s="251" t="s">
        <v>13092</v>
      </c>
      <c r="C567" s="246" t="s">
        <v>16</v>
      </c>
      <c r="D567" s="247">
        <v>52.64</v>
      </c>
    </row>
    <row r="568" spans="1:4" x14ac:dyDescent="0.25">
      <c r="A568" s="246" t="s">
        <v>13093</v>
      </c>
      <c r="B568" s="251" t="s">
        <v>13094</v>
      </c>
      <c r="C568" s="246" t="s">
        <v>22</v>
      </c>
      <c r="D568" s="247">
        <v>485.08</v>
      </c>
    </row>
    <row r="569" spans="1:4" x14ac:dyDescent="0.25">
      <c r="A569" s="246" t="s">
        <v>13095</v>
      </c>
      <c r="B569" s="251" t="s">
        <v>13096</v>
      </c>
      <c r="C569" s="246" t="s">
        <v>16</v>
      </c>
      <c r="D569" s="247">
        <v>20.55</v>
      </c>
    </row>
    <row r="570" spans="1:4" x14ac:dyDescent="0.25">
      <c r="A570" s="246" t="s">
        <v>13097</v>
      </c>
      <c r="B570" s="251" t="s">
        <v>13098</v>
      </c>
      <c r="C570" s="246" t="s">
        <v>16</v>
      </c>
      <c r="D570" s="247">
        <v>43.76</v>
      </c>
    </row>
    <row r="571" spans="1:4" x14ac:dyDescent="0.25">
      <c r="A571" s="246" t="s">
        <v>13099</v>
      </c>
      <c r="B571" s="251" t="s">
        <v>13100</v>
      </c>
      <c r="C571" s="246" t="s">
        <v>16</v>
      </c>
      <c r="D571" s="247">
        <v>51.73</v>
      </c>
    </row>
    <row r="572" spans="1:4" ht="33.75" customHeight="1" x14ac:dyDescent="0.25">
      <c r="A572" s="246" t="s">
        <v>13101</v>
      </c>
      <c r="B572" s="252" t="s">
        <v>13102</v>
      </c>
      <c r="C572" s="246" t="s">
        <v>22</v>
      </c>
      <c r="D572" s="253">
        <v>4.1399999999999997</v>
      </c>
    </row>
    <row r="573" spans="1:4" ht="33.75" customHeight="1" x14ac:dyDescent="0.25">
      <c r="A573" s="246" t="s">
        <v>13103</v>
      </c>
      <c r="B573" s="252" t="s">
        <v>13104</v>
      </c>
      <c r="C573" s="246" t="s">
        <v>22</v>
      </c>
      <c r="D573" s="253">
        <v>5.39</v>
      </c>
    </row>
    <row r="574" spans="1:4" ht="33.75" customHeight="1" x14ac:dyDescent="0.25">
      <c r="A574" s="246" t="s">
        <v>13105</v>
      </c>
      <c r="B574" s="252" t="s">
        <v>13106</v>
      </c>
      <c r="C574" s="246" t="s">
        <v>22</v>
      </c>
      <c r="D574" s="253">
        <v>6.02</v>
      </c>
    </row>
    <row r="575" spans="1:4" x14ac:dyDescent="0.25">
      <c r="A575" s="246" t="s">
        <v>13107</v>
      </c>
      <c r="B575" s="251" t="s">
        <v>13108</v>
      </c>
      <c r="C575" s="246" t="s">
        <v>19</v>
      </c>
      <c r="D575" s="247">
        <v>12.02</v>
      </c>
    </row>
    <row r="576" spans="1:4" x14ac:dyDescent="0.25">
      <c r="A576" s="246" t="s">
        <v>13109</v>
      </c>
      <c r="B576" s="251" t="s">
        <v>13110</v>
      </c>
      <c r="C576" s="246" t="s">
        <v>19</v>
      </c>
      <c r="D576" s="247">
        <v>82.43</v>
      </c>
    </row>
    <row r="577" spans="1:4" x14ac:dyDescent="0.25">
      <c r="A577" s="246" t="s">
        <v>13111</v>
      </c>
      <c r="B577" s="251" t="s">
        <v>13112</v>
      </c>
      <c r="C577" s="246" t="s">
        <v>16</v>
      </c>
      <c r="D577" s="247">
        <v>18.489999999999998</v>
      </c>
    </row>
    <row r="578" spans="1:4" ht="33.75" customHeight="1" x14ac:dyDescent="0.25">
      <c r="A578" s="246" t="s">
        <v>13113</v>
      </c>
      <c r="B578" s="252" t="s">
        <v>13114</v>
      </c>
      <c r="C578" s="246" t="s">
        <v>16</v>
      </c>
      <c r="D578" s="253">
        <v>30</v>
      </c>
    </row>
    <row r="579" spans="1:4" x14ac:dyDescent="0.25">
      <c r="A579" s="246" t="s">
        <v>13115</v>
      </c>
      <c r="B579" s="251" t="s">
        <v>13116</v>
      </c>
      <c r="C579" s="246" t="s">
        <v>22</v>
      </c>
      <c r="D579" s="247">
        <v>177.59</v>
      </c>
    </row>
    <row r="580" spans="1:4" ht="22.5" customHeight="1" x14ac:dyDescent="0.25">
      <c r="A580" s="246" t="s">
        <v>13117</v>
      </c>
      <c r="B580" s="252" t="s">
        <v>13118</v>
      </c>
      <c r="C580" s="246" t="s">
        <v>18</v>
      </c>
      <c r="D580" s="253">
        <v>6.19</v>
      </c>
    </row>
    <row r="581" spans="1:4" ht="33.75" customHeight="1" x14ac:dyDescent="0.25">
      <c r="A581" s="246" t="s">
        <v>13119</v>
      </c>
      <c r="B581" s="252" t="s">
        <v>13120</v>
      </c>
      <c r="C581" s="246" t="s">
        <v>18</v>
      </c>
      <c r="D581" s="253">
        <v>28.39</v>
      </c>
    </row>
    <row r="582" spans="1:4" ht="22.5" customHeight="1" x14ac:dyDescent="0.25">
      <c r="A582" s="246" t="s">
        <v>13121</v>
      </c>
      <c r="B582" s="252" t="s">
        <v>8385</v>
      </c>
      <c r="C582" s="246" t="s">
        <v>18</v>
      </c>
      <c r="D582" s="253">
        <v>5.77</v>
      </c>
    </row>
    <row r="583" spans="1:4" ht="22.5" customHeight="1" x14ac:dyDescent="0.25">
      <c r="A583" s="246" t="s">
        <v>13122</v>
      </c>
      <c r="B583" s="252" t="s">
        <v>8373</v>
      </c>
      <c r="C583" s="246" t="s">
        <v>18</v>
      </c>
      <c r="D583" s="253">
        <v>6.32</v>
      </c>
    </row>
    <row r="584" spans="1:4" ht="22.5" customHeight="1" x14ac:dyDescent="0.25">
      <c r="A584" s="246" t="s">
        <v>13123</v>
      </c>
      <c r="B584" s="252" t="s">
        <v>8384</v>
      </c>
      <c r="C584" s="246" t="s">
        <v>18</v>
      </c>
      <c r="D584" s="253">
        <v>7.11</v>
      </c>
    </row>
    <row r="585" spans="1:4" ht="22.5" customHeight="1" x14ac:dyDescent="0.25">
      <c r="A585" s="246" t="s">
        <v>13124</v>
      </c>
      <c r="B585" s="252" t="s">
        <v>8387</v>
      </c>
      <c r="C585" s="246" t="s">
        <v>18</v>
      </c>
      <c r="D585" s="253">
        <v>7.76</v>
      </c>
    </row>
    <row r="586" spans="1:4" ht="22.5" customHeight="1" x14ac:dyDescent="0.25">
      <c r="A586" s="246" t="s">
        <v>13125</v>
      </c>
      <c r="B586" s="252" t="s">
        <v>8383</v>
      </c>
      <c r="C586" s="246" t="s">
        <v>18</v>
      </c>
      <c r="D586" s="253">
        <v>10.84</v>
      </c>
    </row>
    <row r="587" spans="1:4" ht="22.5" customHeight="1" x14ac:dyDescent="0.25">
      <c r="A587" s="246" t="s">
        <v>13126</v>
      </c>
      <c r="B587" s="252" t="s">
        <v>8382</v>
      </c>
      <c r="C587" s="246" t="s">
        <v>18</v>
      </c>
      <c r="D587" s="253">
        <v>12.39</v>
      </c>
    </row>
    <row r="588" spans="1:4" ht="22.5" customHeight="1" x14ac:dyDescent="0.25">
      <c r="A588" s="246" t="s">
        <v>13127</v>
      </c>
      <c r="B588" s="252" t="s">
        <v>8381</v>
      </c>
      <c r="C588" s="246" t="s">
        <v>18</v>
      </c>
      <c r="D588" s="253">
        <v>15.55</v>
      </c>
    </row>
    <row r="589" spans="1:4" ht="22.5" customHeight="1" x14ac:dyDescent="0.25">
      <c r="A589" s="246" t="s">
        <v>13128</v>
      </c>
      <c r="B589" s="252" t="s">
        <v>8380</v>
      </c>
      <c r="C589" s="246" t="s">
        <v>18</v>
      </c>
      <c r="D589" s="253">
        <v>20.23</v>
      </c>
    </row>
    <row r="590" spans="1:4" ht="22.5" customHeight="1" x14ac:dyDescent="0.25">
      <c r="A590" s="246" t="s">
        <v>13129</v>
      </c>
      <c r="B590" s="252" t="s">
        <v>8386</v>
      </c>
      <c r="C590" s="246" t="s">
        <v>18</v>
      </c>
      <c r="D590" s="253">
        <v>23.32</v>
      </c>
    </row>
    <row r="591" spans="1:4" ht="33.75" customHeight="1" x14ac:dyDescent="0.25">
      <c r="A591" s="246" t="s">
        <v>13130</v>
      </c>
      <c r="B591" s="252" t="s">
        <v>13131</v>
      </c>
      <c r="C591" s="246" t="s">
        <v>18</v>
      </c>
      <c r="D591" s="253">
        <v>9.43</v>
      </c>
    </row>
    <row r="592" spans="1:4" ht="22.5" customHeight="1" x14ac:dyDescent="0.25">
      <c r="A592" s="246" t="s">
        <v>13132</v>
      </c>
      <c r="B592" s="252" t="s">
        <v>13133</v>
      </c>
      <c r="C592" s="246" t="s">
        <v>16</v>
      </c>
      <c r="D592" s="253">
        <v>15.59</v>
      </c>
    </row>
    <row r="593" spans="1:4" x14ac:dyDescent="0.25">
      <c r="A593" s="246" t="s">
        <v>13134</v>
      </c>
      <c r="B593" s="251" t="s">
        <v>13135</v>
      </c>
      <c r="C593" s="246" t="s">
        <v>16</v>
      </c>
      <c r="D593" s="247">
        <v>20.350000000000001</v>
      </c>
    </row>
    <row r="594" spans="1:4" x14ac:dyDescent="0.25">
      <c r="A594" s="246" t="s">
        <v>13136</v>
      </c>
      <c r="B594" s="251" t="s">
        <v>13137</v>
      </c>
      <c r="C594" s="246" t="s">
        <v>16</v>
      </c>
      <c r="D594" s="247">
        <v>34.19</v>
      </c>
    </row>
    <row r="595" spans="1:4" x14ac:dyDescent="0.25">
      <c r="A595" s="246" t="s">
        <v>13138</v>
      </c>
      <c r="B595" s="251" t="s">
        <v>13139</v>
      </c>
      <c r="C595" s="246" t="s">
        <v>16</v>
      </c>
      <c r="D595" s="247">
        <v>43.65</v>
      </c>
    </row>
    <row r="596" spans="1:4" x14ac:dyDescent="0.25">
      <c r="A596" s="246" t="s">
        <v>13140</v>
      </c>
      <c r="B596" s="251" t="s">
        <v>13141</v>
      </c>
      <c r="C596" s="246" t="s">
        <v>16</v>
      </c>
      <c r="D596" s="247">
        <v>24.08</v>
      </c>
    </row>
    <row r="597" spans="1:4" x14ac:dyDescent="0.25">
      <c r="A597" s="246" t="s">
        <v>13142</v>
      </c>
      <c r="B597" s="251" t="s">
        <v>13143</v>
      </c>
      <c r="C597" s="246" t="s">
        <v>16</v>
      </c>
      <c r="D597" s="247">
        <v>144.49</v>
      </c>
    </row>
    <row r="598" spans="1:4" x14ac:dyDescent="0.25">
      <c r="A598" s="246" t="s">
        <v>13144</v>
      </c>
      <c r="B598" s="251" t="s">
        <v>13145</v>
      </c>
      <c r="C598" s="246" t="s">
        <v>16</v>
      </c>
      <c r="D598" s="247">
        <v>142.30000000000001</v>
      </c>
    </row>
    <row r="599" spans="1:4" x14ac:dyDescent="0.25">
      <c r="A599" s="246" t="s">
        <v>13146</v>
      </c>
      <c r="B599" s="251" t="s">
        <v>13147</v>
      </c>
      <c r="C599" s="246" t="s">
        <v>16</v>
      </c>
      <c r="D599" s="247">
        <v>54.26</v>
      </c>
    </row>
    <row r="600" spans="1:4" x14ac:dyDescent="0.25">
      <c r="A600" s="246" t="s">
        <v>13148</v>
      </c>
      <c r="B600" s="251" t="s">
        <v>13149</v>
      </c>
      <c r="C600" s="246" t="s">
        <v>16</v>
      </c>
      <c r="D600" s="247">
        <v>49.86</v>
      </c>
    </row>
    <row r="601" spans="1:4" ht="20.399999999999999" x14ac:dyDescent="0.25">
      <c r="A601" s="246" t="s">
        <v>13150</v>
      </c>
      <c r="B601" s="251" t="s">
        <v>13151</v>
      </c>
      <c r="C601" s="246" t="s">
        <v>16</v>
      </c>
      <c r="D601" s="247">
        <v>51.01</v>
      </c>
    </row>
    <row r="602" spans="1:4" x14ac:dyDescent="0.25">
      <c r="A602" s="246" t="s">
        <v>13152</v>
      </c>
      <c r="B602" s="251" t="s">
        <v>13153</v>
      </c>
      <c r="C602" s="246" t="s">
        <v>16</v>
      </c>
      <c r="D602" s="247">
        <v>16.78</v>
      </c>
    </row>
    <row r="603" spans="1:4" x14ac:dyDescent="0.25">
      <c r="A603" s="246" t="s">
        <v>13154</v>
      </c>
      <c r="B603" s="251" t="s">
        <v>13155</v>
      </c>
      <c r="C603" s="246" t="s">
        <v>16</v>
      </c>
      <c r="D603" s="247">
        <v>19.649999999999999</v>
      </c>
    </row>
    <row r="604" spans="1:4" ht="22.5" customHeight="1" x14ac:dyDescent="0.25">
      <c r="A604" s="246" t="s">
        <v>13156</v>
      </c>
      <c r="B604" s="252" t="s">
        <v>13157</v>
      </c>
      <c r="C604" s="246" t="s">
        <v>22</v>
      </c>
      <c r="D604" s="253">
        <v>4110.38</v>
      </c>
    </row>
    <row r="605" spans="1:4" ht="22.5" customHeight="1" x14ac:dyDescent="0.25">
      <c r="A605" s="246" t="s">
        <v>13158</v>
      </c>
      <c r="B605" s="252" t="s">
        <v>13159</v>
      </c>
      <c r="C605" s="246" t="s">
        <v>22</v>
      </c>
      <c r="D605" s="253">
        <v>6057.57</v>
      </c>
    </row>
    <row r="606" spans="1:4" ht="22.5" customHeight="1" x14ac:dyDescent="0.25">
      <c r="A606" s="246" t="s">
        <v>13160</v>
      </c>
      <c r="B606" s="252" t="s">
        <v>13161</v>
      </c>
      <c r="C606" s="246" t="s">
        <v>22</v>
      </c>
      <c r="D606" s="253">
        <v>8094.53</v>
      </c>
    </row>
    <row r="607" spans="1:4" x14ac:dyDescent="0.25">
      <c r="A607" s="246" t="s">
        <v>13162</v>
      </c>
      <c r="B607" s="251" t="s">
        <v>13163</v>
      </c>
      <c r="C607" s="246" t="s">
        <v>22</v>
      </c>
      <c r="D607" s="247">
        <v>202.46</v>
      </c>
    </row>
    <row r="608" spans="1:4" x14ac:dyDescent="0.25">
      <c r="A608" s="246" t="s">
        <v>13164</v>
      </c>
      <c r="B608" s="251" t="s">
        <v>13165</v>
      </c>
      <c r="C608" s="246" t="s">
        <v>16</v>
      </c>
      <c r="D608" s="247">
        <v>69.89</v>
      </c>
    </row>
    <row r="609" spans="1:4" x14ac:dyDescent="0.25">
      <c r="A609" s="246" t="s">
        <v>13166</v>
      </c>
      <c r="B609" s="251" t="s">
        <v>13167</v>
      </c>
      <c r="C609" s="246" t="s">
        <v>16</v>
      </c>
      <c r="D609" s="247">
        <v>127.67</v>
      </c>
    </row>
    <row r="610" spans="1:4" x14ac:dyDescent="0.25">
      <c r="A610" s="246" t="s">
        <v>13168</v>
      </c>
      <c r="B610" s="251" t="s">
        <v>13169</v>
      </c>
      <c r="C610" s="246" t="s">
        <v>16</v>
      </c>
      <c r="D610" s="247">
        <v>42.81</v>
      </c>
    </row>
    <row r="611" spans="1:4" x14ac:dyDescent="0.25">
      <c r="A611" s="246" t="s">
        <v>13170</v>
      </c>
      <c r="B611" s="251" t="s">
        <v>13171</v>
      </c>
      <c r="C611" s="246" t="s">
        <v>16</v>
      </c>
      <c r="D611" s="247">
        <v>52.42</v>
      </c>
    </row>
    <row r="612" spans="1:4" x14ac:dyDescent="0.25">
      <c r="A612" s="246" t="s">
        <v>13172</v>
      </c>
      <c r="B612" s="251" t="s">
        <v>13173</v>
      </c>
      <c r="C612" s="246" t="s">
        <v>22</v>
      </c>
      <c r="D612" s="247">
        <v>610.75</v>
      </c>
    </row>
    <row r="613" spans="1:4" x14ac:dyDescent="0.25">
      <c r="A613" s="246" t="s">
        <v>13174</v>
      </c>
      <c r="B613" s="251" t="s">
        <v>13175</v>
      </c>
      <c r="C613" s="246" t="s">
        <v>22</v>
      </c>
      <c r="D613" s="247">
        <v>38.299999999999997</v>
      </c>
    </row>
    <row r="614" spans="1:4" x14ac:dyDescent="0.25">
      <c r="A614" s="246" t="s">
        <v>13176</v>
      </c>
      <c r="B614" s="251" t="s">
        <v>13177</v>
      </c>
      <c r="C614" s="246" t="s">
        <v>19</v>
      </c>
      <c r="D614" s="247">
        <v>224.82</v>
      </c>
    </row>
    <row r="615" spans="1:4" x14ac:dyDescent="0.25">
      <c r="A615" s="246" t="s">
        <v>13178</v>
      </c>
      <c r="B615" s="251" t="s">
        <v>13179</v>
      </c>
      <c r="C615" s="246" t="s">
        <v>19</v>
      </c>
      <c r="D615" s="247">
        <v>383.34</v>
      </c>
    </row>
    <row r="616" spans="1:4" x14ac:dyDescent="0.25">
      <c r="A616" s="246" t="s">
        <v>13180</v>
      </c>
      <c r="B616" s="251" t="s">
        <v>13181</v>
      </c>
      <c r="C616" s="246" t="s">
        <v>19</v>
      </c>
      <c r="D616" s="247">
        <v>347.1</v>
      </c>
    </row>
    <row r="617" spans="1:4" x14ac:dyDescent="0.25">
      <c r="A617" s="246" t="s">
        <v>13182</v>
      </c>
      <c r="B617" s="251" t="s">
        <v>13183</v>
      </c>
      <c r="C617" s="246" t="s">
        <v>19</v>
      </c>
      <c r="D617" s="247">
        <v>316.83</v>
      </c>
    </row>
    <row r="618" spans="1:4" x14ac:dyDescent="0.25">
      <c r="A618" s="246" t="s">
        <v>13184</v>
      </c>
      <c r="B618" s="251" t="s">
        <v>13185</v>
      </c>
      <c r="C618" s="246" t="s">
        <v>19</v>
      </c>
      <c r="D618" s="247">
        <v>347.23</v>
      </c>
    </row>
    <row r="619" spans="1:4" x14ac:dyDescent="0.25">
      <c r="A619" s="246" t="s">
        <v>13186</v>
      </c>
      <c r="B619" s="251" t="s">
        <v>13187</v>
      </c>
      <c r="C619" s="246" t="s">
        <v>19</v>
      </c>
      <c r="D619" s="247">
        <v>347.35</v>
      </c>
    </row>
    <row r="620" spans="1:4" x14ac:dyDescent="0.25">
      <c r="A620" s="246" t="s">
        <v>13188</v>
      </c>
      <c r="B620" s="251" t="s">
        <v>13189</v>
      </c>
      <c r="C620" s="246" t="s">
        <v>19</v>
      </c>
      <c r="D620" s="247">
        <v>317.02</v>
      </c>
    </row>
    <row r="621" spans="1:4" x14ac:dyDescent="0.25">
      <c r="A621" s="246" t="s">
        <v>13190</v>
      </c>
      <c r="B621" s="251" t="s">
        <v>13191</v>
      </c>
      <c r="C621" s="246" t="s">
        <v>19</v>
      </c>
      <c r="D621" s="247">
        <v>300.55</v>
      </c>
    </row>
    <row r="622" spans="1:4" x14ac:dyDescent="0.25">
      <c r="A622" s="246" t="s">
        <v>13192</v>
      </c>
      <c r="B622" s="251" t="s">
        <v>13193</v>
      </c>
      <c r="C622" s="246" t="s">
        <v>19</v>
      </c>
      <c r="D622" s="247">
        <v>347.48</v>
      </c>
    </row>
    <row r="623" spans="1:4" x14ac:dyDescent="0.25">
      <c r="A623" s="246" t="s">
        <v>13194</v>
      </c>
      <c r="B623" s="251" t="s">
        <v>13195</v>
      </c>
      <c r="C623" s="246" t="s">
        <v>19</v>
      </c>
      <c r="D623" s="247">
        <v>347.62</v>
      </c>
    </row>
    <row r="624" spans="1:4" x14ac:dyDescent="0.25">
      <c r="A624" s="246" t="s">
        <v>13196</v>
      </c>
      <c r="B624" s="251" t="s">
        <v>13197</v>
      </c>
      <c r="C624" s="246" t="s">
        <v>19</v>
      </c>
      <c r="D624" s="247">
        <v>317.20999999999998</v>
      </c>
    </row>
    <row r="625" spans="1:4" x14ac:dyDescent="0.25">
      <c r="A625" s="246" t="s">
        <v>13198</v>
      </c>
      <c r="B625" s="251" t="s">
        <v>13199</v>
      </c>
      <c r="C625" s="246" t="s">
        <v>19</v>
      </c>
      <c r="D625" s="247">
        <v>300.70999999999998</v>
      </c>
    </row>
    <row r="626" spans="1:4" x14ac:dyDescent="0.25">
      <c r="A626" s="246" t="s">
        <v>13200</v>
      </c>
      <c r="B626" s="251" t="s">
        <v>13201</v>
      </c>
      <c r="C626" s="246" t="s">
        <v>19</v>
      </c>
      <c r="D626" s="247">
        <v>287.83</v>
      </c>
    </row>
    <row r="627" spans="1:4" x14ac:dyDescent="0.25">
      <c r="A627" s="246" t="s">
        <v>13202</v>
      </c>
      <c r="B627" s="251" t="s">
        <v>13203</v>
      </c>
      <c r="C627" s="246" t="s">
        <v>19</v>
      </c>
      <c r="D627" s="247">
        <v>317.39999999999998</v>
      </c>
    </row>
    <row r="628" spans="1:4" x14ac:dyDescent="0.25">
      <c r="A628" s="246" t="s">
        <v>13204</v>
      </c>
      <c r="B628" s="251" t="s">
        <v>13205</v>
      </c>
      <c r="C628" s="246" t="s">
        <v>19</v>
      </c>
      <c r="D628" s="247">
        <v>300.87</v>
      </c>
    </row>
    <row r="629" spans="1:4" x14ac:dyDescent="0.25">
      <c r="A629" s="246" t="s">
        <v>13206</v>
      </c>
      <c r="B629" s="251" t="s">
        <v>13207</v>
      </c>
      <c r="C629" s="246" t="s">
        <v>19</v>
      </c>
      <c r="D629" s="247">
        <v>287.97000000000003</v>
      </c>
    </row>
    <row r="630" spans="1:4" x14ac:dyDescent="0.25">
      <c r="A630" s="246" t="s">
        <v>13208</v>
      </c>
      <c r="B630" s="251" t="s">
        <v>13209</v>
      </c>
      <c r="C630" s="246" t="s">
        <v>19</v>
      </c>
      <c r="D630" s="247">
        <v>317.60000000000002</v>
      </c>
    </row>
    <row r="631" spans="1:4" x14ac:dyDescent="0.25">
      <c r="A631" s="246" t="s">
        <v>13210</v>
      </c>
      <c r="B631" s="251" t="s">
        <v>13211</v>
      </c>
      <c r="C631" s="246" t="s">
        <v>19</v>
      </c>
      <c r="D631" s="247">
        <v>301.02999999999997</v>
      </c>
    </row>
    <row r="632" spans="1:4" x14ac:dyDescent="0.25">
      <c r="A632" s="246" t="s">
        <v>13212</v>
      </c>
      <c r="B632" s="251" t="s">
        <v>13213</v>
      </c>
      <c r="C632" s="246" t="s">
        <v>19</v>
      </c>
      <c r="D632" s="247">
        <v>288.10000000000002</v>
      </c>
    </row>
    <row r="633" spans="1:4" x14ac:dyDescent="0.25">
      <c r="A633" s="246" t="s">
        <v>13214</v>
      </c>
      <c r="B633" s="251" t="s">
        <v>13215</v>
      </c>
      <c r="C633" s="246" t="s">
        <v>19</v>
      </c>
      <c r="D633" s="247">
        <v>301.19</v>
      </c>
    </row>
    <row r="634" spans="1:4" x14ac:dyDescent="0.25">
      <c r="A634" s="246" t="s">
        <v>13216</v>
      </c>
      <c r="B634" s="251" t="s">
        <v>13217</v>
      </c>
      <c r="C634" s="246" t="s">
        <v>19</v>
      </c>
      <c r="D634" s="247">
        <v>288.23</v>
      </c>
    </row>
    <row r="635" spans="1:4" x14ac:dyDescent="0.25">
      <c r="A635" s="246" t="s">
        <v>13218</v>
      </c>
      <c r="B635" s="251" t="s">
        <v>13219</v>
      </c>
      <c r="C635" s="246" t="s">
        <v>19</v>
      </c>
      <c r="D635" s="247">
        <v>288.37</v>
      </c>
    </row>
    <row r="636" spans="1:4" x14ac:dyDescent="0.25">
      <c r="A636" s="246" t="s">
        <v>13220</v>
      </c>
      <c r="B636" s="251" t="s">
        <v>13221</v>
      </c>
      <c r="C636" s="246" t="s">
        <v>19</v>
      </c>
      <c r="D636" s="247">
        <v>801.96</v>
      </c>
    </row>
    <row r="637" spans="1:4" ht="22.5" customHeight="1" x14ac:dyDescent="0.25">
      <c r="A637" s="246" t="s">
        <v>13222</v>
      </c>
      <c r="B637" s="252" t="s">
        <v>13223</v>
      </c>
      <c r="C637" s="246" t="s">
        <v>19</v>
      </c>
      <c r="D637" s="253">
        <v>263.12</v>
      </c>
    </row>
    <row r="638" spans="1:4" ht="22.5" customHeight="1" x14ac:dyDescent="0.25">
      <c r="A638" s="246" t="s">
        <v>13224</v>
      </c>
      <c r="B638" s="252" t="s">
        <v>13225</v>
      </c>
      <c r="C638" s="246" t="s">
        <v>19</v>
      </c>
      <c r="D638" s="253">
        <v>269.94</v>
      </c>
    </row>
    <row r="639" spans="1:4" ht="20.399999999999999" x14ac:dyDescent="0.25">
      <c r="A639" s="246" t="s">
        <v>13226</v>
      </c>
      <c r="B639" s="251" t="s">
        <v>13227</v>
      </c>
      <c r="C639" s="246" t="s">
        <v>19</v>
      </c>
      <c r="D639" s="247">
        <v>912.44</v>
      </c>
    </row>
    <row r="640" spans="1:4" ht="20.399999999999999" x14ac:dyDescent="0.25">
      <c r="A640" s="246" t="s">
        <v>13228</v>
      </c>
      <c r="B640" s="251" t="s">
        <v>13229</v>
      </c>
      <c r="C640" s="246" t="s">
        <v>19</v>
      </c>
      <c r="D640" s="247">
        <v>814.78</v>
      </c>
    </row>
    <row r="641" spans="1:4" x14ac:dyDescent="0.25">
      <c r="A641" s="246" t="s">
        <v>13230</v>
      </c>
      <c r="B641" s="251" t="s">
        <v>13231</v>
      </c>
      <c r="C641" s="246" t="s">
        <v>19</v>
      </c>
      <c r="D641" s="247">
        <v>743.66</v>
      </c>
    </row>
    <row r="642" spans="1:4" x14ac:dyDescent="0.25">
      <c r="A642" s="246" t="s">
        <v>8006</v>
      </c>
      <c r="B642" s="251" t="s">
        <v>8007</v>
      </c>
      <c r="C642" s="246" t="s">
        <v>19</v>
      </c>
      <c r="D642" s="247">
        <v>714.24</v>
      </c>
    </row>
    <row r="643" spans="1:4" x14ac:dyDescent="0.25">
      <c r="A643" s="246" t="s">
        <v>8400</v>
      </c>
      <c r="B643" s="251" t="s">
        <v>8401</v>
      </c>
      <c r="C643" s="246" t="s">
        <v>19</v>
      </c>
      <c r="D643" s="247">
        <v>658.58</v>
      </c>
    </row>
    <row r="644" spans="1:4" x14ac:dyDescent="0.25">
      <c r="A644" s="246" t="s">
        <v>8320</v>
      </c>
      <c r="B644" s="251" t="s">
        <v>8321</v>
      </c>
      <c r="C644" s="246" t="s">
        <v>19</v>
      </c>
      <c r="D644" s="247">
        <v>625</v>
      </c>
    </row>
    <row r="645" spans="1:4" x14ac:dyDescent="0.25">
      <c r="A645" s="246" t="s">
        <v>8388</v>
      </c>
      <c r="B645" s="251" t="s">
        <v>8389</v>
      </c>
      <c r="C645" s="246" t="s">
        <v>19</v>
      </c>
      <c r="D645" s="247">
        <v>602.46</v>
      </c>
    </row>
    <row r="646" spans="1:4" x14ac:dyDescent="0.25">
      <c r="A646" s="246" t="s">
        <v>8394</v>
      </c>
      <c r="B646" s="251" t="s">
        <v>8395</v>
      </c>
      <c r="C646" s="246" t="s">
        <v>19</v>
      </c>
      <c r="D646" s="247">
        <v>586.36</v>
      </c>
    </row>
    <row r="647" spans="1:4" x14ac:dyDescent="0.25">
      <c r="A647" s="246" t="s">
        <v>13232</v>
      </c>
      <c r="B647" s="251" t="s">
        <v>13233</v>
      </c>
      <c r="C647" s="246" t="s">
        <v>19</v>
      </c>
      <c r="D647" s="247">
        <v>638.70000000000005</v>
      </c>
    </row>
    <row r="648" spans="1:4" x14ac:dyDescent="0.25">
      <c r="A648" s="246" t="s">
        <v>13234</v>
      </c>
      <c r="B648" s="251" t="s">
        <v>13235</v>
      </c>
      <c r="C648" s="246" t="s">
        <v>19</v>
      </c>
      <c r="D648" s="247">
        <v>573.88</v>
      </c>
    </row>
    <row r="649" spans="1:4" x14ac:dyDescent="0.25">
      <c r="A649" s="246" t="s">
        <v>13236</v>
      </c>
      <c r="B649" s="251" t="s">
        <v>13237</v>
      </c>
      <c r="C649" s="246" t="s">
        <v>19</v>
      </c>
      <c r="D649" s="247">
        <v>518.22</v>
      </c>
    </row>
    <row r="650" spans="1:4" x14ac:dyDescent="0.25">
      <c r="A650" s="246" t="s">
        <v>13238</v>
      </c>
      <c r="B650" s="251" t="s">
        <v>13239</v>
      </c>
      <c r="C650" s="246" t="s">
        <v>19</v>
      </c>
      <c r="D650" s="247">
        <v>484.64</v>
      </c>
    </row>
    <row r="651" spans="1:4" x14ac:dyDescent="0.25">
      <c r="A651" s="246" t="s">
        <v>13240</v>
      </c>
      <c r="B651" s="251" t="s">
        <v>13241</v>
      </c>
      <c r="C651" s="246" t="s">
        <v>19</v>
      </c>
      <c r="D651" s="247">
        <v>590.38</v>
      </c>
    </row>
    <row r="652" spans="1:4" x14ac:dyDescent="0.25">
      <c r="A652" s="246" t="s">
        <v>13242</v>
      </c>
      <c r="B652" s="251" t="s">
        <v>13243</v>
      </c>
      <c r="C652" s="246" t="s">
        <v>19</v>
      </c>
      <c r="D652" s="247">
        <v>526.52</v>
      </c>
    </row>
    <row r="653" spans="1:4" x14ac:dyDescent="0.25">
      <c r="A653" s="246" t="s">
        <v>13244</v>
      </c>
      <c r="B653" s="251" t="s">
        <v>13245</v>
      </c>
      <c r="C653" s="246" t="s">
        <v>19</v>
      </c>
      <c r="D653" s="247">
        <v>482.5</v>
      </c>
    </row>
    <row r="654" spans="1:4" x14ac:dyDescent="0.25">
      <c r="A654" s="246" t="s">
        <v>13246</v>
      </c>
      <c r="B654" s="251" t="s">
        <v>13247</v>
      </c>
      <c r="C654" s="246" t="s">
        <v>19</v>
      </c>
      <c r="D654" s="247">
        <v>450.29</v>
      </c>
    </row>
    <row r="655" spans="1:4" x14ac:dyDescent="0.25">
      <c r="A655" s="246" t="s">
        <v>7996</v>
      </c>
      <c r="B655" s="251" t="s">
        <v>7997</v>
      </c>
      <c r="C655" s="246" t="s">
        <v>19</v>
      </c>
      <c r="D655" s="247">
        <v>417.68</v>
      </c>
    </row>
    <row r="656" spans="1:4" x14ac:dyDescent="0.25">
      <c r="A656" s="246" t="s">
        <v>8061</v>
      </c>
      <c r="B656" s="251" t="s">
        <v>8062</v>
      </c>
      <c r="C656" s="246" t="s">
        <v>19</v>
      </c>
      <c r="D656" s="247">
        <v>362.02</v>
      </c>
    </row>
    <row r="657" spans="1:4" x14ac:dyDescent="0.25">
      <c r="A657" s="246" t="s">
        <v>8396</v>
      </c>
      <c r="B657" s="251" t="s">
        <v>8397</v>
      </c>
      <c r="C657" s="246" t="s">
        <v>19</v>
      </c>
      <c r="D657" s="247">
        <v>328.44</v>
      </c>
    </row>
    <row r="658" spans="1:4" x14ac:dyDescent="0.25">
      <c r="A658" s="246" t="s">
        <v>7990</v>
      </c>
      <c r="B658" s="251" t="s">
        <v>7991</v>
      </c>
      <c r="C658" s="246" t="s">
        <v>19</v>
      </c>
      <c r="D658" s="247">
        <v>305.89999999999998</v>
      </c>
    </row>
    <row r="659" spans="1:4" x14ac:dyDescent="0.25">
      <c r="A659" s="246" t="s">
        <v>8365</v>
      </c>
      <c r="B659" s="251" t="s">
        <v>8366</v>
      </c>
      <c r="C659" s="246" t="s">
        <v>19</v>
      </c>
      <c r="D659" s="247">
        <v>289.8</v>
      </c>
    </row>
    <row r="660" spans="1:4" x14ac:dyDescent="0.25">
      <c r="A660" s="246" t="s">
        <v>8323</v>
      </c>
      <c r="B660" s="251" t="s">
        <v>8324</v>
      </c>
      <c r="C660" s="246" t="s">
        <v>19</v>
      </c>
      <c r="D660" s="247">
        <v>364.17</v>
      </c>
    </row>
    <row r="661" spans="1:4" x14ac:dyDescent="0.25">
      <c r="A661" s="246" t="s">
        <v>8034</v>
      </c>
      <c r="B661" s="251" t="s">
        <v>8035</v>
      </c>
      <c r="C661" s="246" t="s">
        <v>19</v>
      </c>
      <c r="D661" s="247">
        <v>308.51</v>
      </c>
    </row>
    <row r="662" spans="1:4" x14ac:dyDescent="0.25">
      <c r="A662" s="246" t="s">
        <v>13248</v>
      </c>
      <c r="B662" s="251" t="s">
        <v>13249</v>
      </c>
      <c r="C662" s="246" t="s">
        <v>19</v>
      </c>
      <c r="D662" s="247">
        <v>332.8</v>
      </c>
    </row>
    <row r="663" spans="1:4" x14ac:dyDescent="0.25">
      <c r="A663" s="246" t="s">
        <v>8051</v>
      </c>
      <c r="B663" s="251" t="s">
        <v>8052</v>
      </c>
      <c r="C663" s="246" t="s">
        <v>19</v>
      </c>
      <c r="D663" s="247">
        <v>285.58</v>
      </c>
    </row>
    <row r="664" spans="1:4" x14ac:dyDescent="0.25">
      <c r="A664" s="246" t="s">
        <v>8063</v>
      </c>
      <c r="B664" s="251" t="s">
        <v>8064</v>
      </c>
      <c r="C664" s="246" t="s">
        <v>19</v>
      </c>
      <c r="D664" s="247">
        <v>173.8</v>
      </c>
    </row>
    <row r="665" spans="1:4" ht="22.5" customHeight="1" x14ac:dyDescent="0.25">
      <c r="A665" s="246" t="s">
        <v>8398</v>
      </c>
      <c r="B665" s="252" t="s">
        <v>8399</v>
      </c>
      <c r="C665" s="246" t="s">
        <v>19</v>
      </c>
      <c r="D665" s="253">
        <v>446.27</v>
      </c>
    </row>
    <row r="666" spans="1:4" ht="20.399999999999999" x14ac:dyDescent="0.25">
      <c r="A666" s="246" t="s">
        <v>8269</v>
      </c>
      <c r="B666" s="251" t="s">
        <v>8270</v>
      </c>
      <c r="C666" s="246" t="s">
        <v>19</v>
      </c>
      <c r="D666" s="247">
        <v>507.42</v>
      </c>
    </row>
    <row r="667" spans="1:4" ht="20.399999999999999" x14ac:dyDescent="0.25">
      <c r="A667" s="246" t="s">
        <v>8022</v>
      </c>
      <c r="B667" s="251" t="s">
        <v>8023</v>
      </c>
      <c r="C667" s="246" t="s">
        <v>19</v>
      </c>
      <c r="D667" s="247">
        <v>440.32</v>
      </c>
    </row>
    <row r="668" spans="1:4" x14ac:dyDescent="0.25">
      <c r="A668" s="246" t="s">
        <v>8239</v>
      </c>
      <c r="B668" s="251" t="s">
        <v>8240</v>
      </c>
      <c r="C668" s="246" t="s">
        <v>19</v>
      </c>
      <c r="D668" s="247">
        <v>774.47</v>
      </c>
    </row>
    <row r="669" spans="1:4" x14ac:dyDescent="0.25">
      <c r="A669" s="246" t="s">
        <v>7941</v>
      </c>
      <c r="B669" s="251" t="s">
        <v>7942</v>
      </c>
      <c r="C669" s="246" t="s">
        <v>19</v>
      </c>
      <c r="D669" s="247">
        <v>562.22</v>
      </c>
    </row>
    <row r="670" spans="1:4" x14ac:dyDescent="0.25">
      <c r="A670" s="246" t="s">
        <v>8066</v>
      </c>
      <c r="B670" s="251" t="s">
        <v>8067</v>
      </c>
      <c r="C670" s="246" t="s">
        <v>19</v>
      </c>
      <c r="D670" s="247">
        <v>478.04</v>
      </c>
    </row>
    <row r="671" spans="1:4" x14ac:dyDescent="0.25">
      <c r="A671" s="246" t="s">
        <v>8307</v>
      </c>
      <c r="B671" s="251" t="s">
        <v>8308</v>
      </c>
      <c r="C671" s="246" t="s">
        <v>19</v>
      </c>
      <c r="D671" s="247">
        <v>446.84</v>
      </c>
    </row>
    <row r="672" spans="1:4" x14ac:dyDescent="0.25">
      <c r="A672" s="246" t="s">
        <v>13250</v>
      </c>
      <c r="B672" s="251" t="s">
        <v>13251</v>
      </c>
      <c r="C672" s="246" t="s">
        <v>19</v>
      </c>
      <c r="D672" s="247">
        <v>546.86</v>
      </c>
    </row>
    <row r="673" spans="1:4" x14ac:dyDescent="0.25">
      <c r="A673" s="246" t="s">
        <v>13252</v>
      </c>
      <c r="B673" s="251" t="s">
        <v>13253</v>
      </c>
      <c r="C673" s="246" t="s">
        <v>18</v>
      </c>
      <c r="D673" s="247">
        <v>4.1100000000000003</v>
      </c>
    </row>
    <row r="674" spans="1:4" x14ac:dyDescent="0.25">
      <c r="A674" s="246" t="s">
        <v>13254</v>
      </c>
      <c r="B674" s="251" t="s">
        <v>13255</v>
      </c>
      <c r="C674" s="246" t="s">
        <v>18</v>
      </c>
      <c r="D674" s="247">
        <v>4.1100000000000003</v>
      </c>
    </row>
    <row r="675" spans="1:4" x14ac:dyDescent="0.25">
      <c r="A675" s="246" t="s">
        <v>13256</v>
      </c>
      <c r="B675" s="251" t="s">
        <v>13257</v>
      </c>
      <c r="C675" s="246" t="s">
        <v>18</v>
      </c>
      <c r="D675" s="247">
        <v>10.29</v>
      </c>
    </row>
    <row r="676" spans="1:4" x14ac:dyDescent="0.25">
      <c r="A676" s="246" t="s">
        <v>13258</v>
      </c>
      <c r="B676" s="251" t="s">
        <v>13259</v>
      </c>
      <c r="C676" s="246" t="s">
        <v>20</v>
      </c>
      <c r="D676" s="247">
        <v>0.68</v>
      </c>
    </row>
    <row r="677" spans="1:4" x14ac:dyDescent="0.25">
      <c r="A677" s="246" t="s">
        <v>13260</v>
      </c>
      <c r="B677" s="251" t="s">
        <v>13261</v>
      </c>
      <c r="C677" s="246" t="s">
        <v>19</v>
      </c>
      <c r="D677" s="247">
        <v>1097.4100000000001</v>
      </c>
    </row>
    <row r="678" spans="1:4" x14ac:dyDescent="0.25">
      <c r="A678" s="246" t="s">
        <v>13262</v>
      </c>
      <c r="B678" s="251" t="s">
        <v>13263</v>
      </c>
      <c r="C678" s="246" t="s">
        <v>16</v>
      </c>
      <c r="D678" s="247">
        <v>1768.7</v>
      </c>
    </row>
    <row r="679" spans="1:4" x14ac:dyDescent="0.25">
      <c r="A679" s="246" t="s">
        <v>13264</v>
      </c>
      <c r="B679" s="251" t="s">
        <v>13265</v>
      </c>
      <c r="C679" s="246" t="s">
        <v>16</v>
      </c>
      <c r="D679" s="247">
        <v>2139.42</v>
      </c>
    </row>
    <row r="680" spans="1:4" x14ac:dyDescent="0.25">
      <c r="A680" s="246" t="s">
        <v>13266</v>
      </c>
      <c r="B680" s="251" t="s">
        <v>13267</v>
      </c>
      <c r="C680" s="246" t="s">
        <v>16</v>
      </c>
      <c r="D680" s="247">
        <v>2526.6999999999998</v>
      </c>
    </row>
    <row r="681" spans="1:4" x14ac:dyDescent="0.25">
      <c r="A681" s="246" t="s">
        <v>13268</v>
      </c>
      <c r="B681" s="251" t="s">
        <v>13269</v>
      </c>
      <c r="C681" s="246" t="s">
        <v>19</v>
      </c>
      <c r="D681" s="247">
        <v>443.21</v>
      </c>
    </row>
    <row r="682" spans="1:4" x14ac:dyDescent="0.25">
      <c r="A682" s="246" t="s">
        <v>13270</v>
      </c>
      <c r="B682" s="251" t="s">
        <v>13271</v>
      </c>
      <c r="C682" s="246" t="s">
        <v>19</v>
      </c>
      <c r="D682" s="247">
        <v>406.59</v>
      </c>
    </row>
    <row r="683" spans="1:4" x14ac:dyDescent="0.25">
      <c r="A683" s="246" t="s">
        <v>13272</v>
      </c>
      <c r="B683" s="251" t="s">
        <v>13273</v>
      </c>
      <c r="C683" s="246" t="s">
        <v>19</v>
      </c>
      <c r="D683" s="247">
        <v>448.25</v>
      </c>
    </row>
    <row r="684" spans="1:4" x14ac:dyDescent="0.25">
      <c r="A684" s="246" t="s">
        <v>13274</v>
      </c>
      <c r="B684" s="251" t="s">
        <v>13275</v>
      </c>
      <c r="C684" s="246" t="s">
        <v>19</v>
      </c>
      <c r="D684" s="247">
        <v>410.8</v>
      </c>
    </row>
    <row r="685" spans="1:4" x14ac:dyDescent="0.25">
      <c r="A685" s="246" t="s">
        <v>13276</v>
      </c>
      <c r="B685" s="251" t="s">
        <v>13277</v>
      </c>
      <c r="C685" s="246" t="s">
        <v>19</v>
      </c>
      <c r="D685" s="247">
        <v>458.3</v>
      </c>
    </row>
    <row r="686" spans="1:4" x14ac:dyDescent="0.25">
      <c r="A686" s="246" t="s">
        <v>13278</v>
      </c>
      <c r="B686" s="251" t="s">
        <v>13279</v>
      </c>
      <c r="C686" s="246" t="s">
        <v>19</v>
      </c>
      <c r="D686" s="247">
        <v>418.75</v>
      </c>
    </row>
    <row r="687" spans="1:4" x14ac:dyDescent="0.25">
      <c r="A687" s="246" t="s">
        <v>13280</v>
      </c>
      <c r="B687" s="251" t="s">
        <v>13281</v>
      </c>
      <c r="C687" s="246" t="s">
        <v>19</v>
      </c>
      <c r="D687" s="247">
        <v>361.76</v>
      </c>
    </row>
    <row r="688" spans="1:4" x14ac:dyDescent="0.25">
      <c r="A688" s="246" t="s">
        <v>13282</v>
      </c>
      <c r="B688" s="251" t="s">
        <v>13283</v>
      </c>
      <c r="C688" s="246" t="s">
        <v>19</v>
      </c>
      <c r="D688" s="247">
        <v>377.06</v>
      </c>
    </row>
    <row r="689" spans="1:4" x14ac:dyDescent="0.25">
      <c r="A689" s="246" t="s">
        <v>13284</v>
      </c>
      <c r="B689" s="251" t="s">
        <v>13285</v>
      </c>
      <c r="C689" s="246" t="s">
        <v>19</v>
      </c>
      <c r="D689" s="247">
        <v>1370.75</v>
      </c>
    </row>
    <row r="690" spans="1:4" x14ac:dyDescent="0.25">
      <c r="A690" s="246" t="s">
        <v>13286</v>
      </c>
      <c r="B690" s="251" t="s">
        <v>13287</v>
      </c>
      <c r="C690" s="246" t="s">
        <v>19</v>
      </c>
      <c r="D690" s="247">
        <v>1432.83</v>
      </c>
    </row>
    <row r="691" spans="1:4" ht="20.399999999999999" x14ac:dyDescent="0.25">
      <c r="A691" s="246" t="s">
        <v>13288</v>
      </c>
      <c r="B691" s="251" t="s">
        <v>13289</v>
      </c>
      <c r="C691" s="246" t="s">
        <v>16</v>
      </c>
      <c r="D691" s="247">
        <v>2064.3200000000002</v>
      </c>
    </row>
    <row r="692" spans="1:4" ht="20.399999999999999" x14ac:dyDescent="0.25">
      <c r="A692" s="246" t="s">
        <v>13290</v>
      </c>
      <c r="B692" s="251" t="s">
        <v>13291</v>
      </c>
      <c r="C692" s="246" t="s">
        <v>16</v>
      </c>
      <c r="D692" s="247">
        <v>2123.12</v>
      </c>
    </row>
    <row r="693" spans="1:4" ht="20.399999999999999" x14ac:dyDescent="0.25">
      <c r="A693" s="246" t="s">
        <v>13292</v>
      </c>
      <c r="B693" s="251" t="s">
        <v>13293</v>
      </c>
      <c r="C693" s="246" t="s">
        <v>16</v>
      </c>
      <c r="D693" s="247">
        <v>2506.5500000000002</v>
      </c>
    </row>
    <row r="694" spans="1:4" ht="20.399999999999999" x14ac:dyDescent="0.25">
      <c r="A694" s="246" t="s">
        <v>13294</v>
      </c>
      <c r="B694" s="251" t="s">
        <v>13295</v>
      </c>
      <c r="C694" s="246" t="s">
        <v>16</v>
      </c>
      <c r="D694" s="247">
        <v>2590.9499999999998</v>
      </c>
    </row>
    <row r="695" spans="1:4" ht="20.399999999999999" x14ac:dyDescent="0.25">
      <c r="A695" s="246" t="s">
        <v>13296</v>
      </c>
      <c r="B695" s="251" t="s">
        <v>13297</v>
      </c>
      <c r="C695" s="246" t="s">
        <v>16</v>
      </c>
      <c r="D695" s="247">
        <v>2931.16</v>
      </c>
    </row>
    <row r="696" spans="1:4" ht="20.399999999999999" x14ac:dyDescent="0.25">
      <c r="A696" s="246" t="s">
        <v>13298</v>
      </c>
      <c r="B696" s="251" t="s">
        <v>13299</v>
      </c>
      <c r="C696" s="246" t="s">
        <v>16</v>
      </c>
      <c r="D696" s="247">
        <v>3102.14</v>
      </c>
    </row>
    <row r="697" spans="1:4" x14ac:dyDescent="0.25">
      <c r="A697" s="246" t="s">
        <v>13300</v>
      </c>
      <c r="B697" s="251" t="s">
        <v>13301</v>
      </c>
      <c r="C697" s="246" t="s">
        <v>16</v>
      </c>
      <c r="D697" s="247">
        <v>1428.53</v>
      </c>
    </row>
    <row r="698" spans="1:4" x14ac:dyDescent="0.25">
      <c r="A698" s="246" t="s">
        <v>13302</v>
      </c>
      <c r="B698" s="251" t="s">
        <v>13303</v>
      </c>
      <c r="C698" s="246" t="s">
        <v>19</v>
      </c>
      <c r="D698" s="247">
        <v>838.87</v>
      </c>
    </row>
    <row r="699" spans="1:4" x14ac:dyDescent="0.25">
      <c r="A699" s="246" t="s">
        <v>13304</v>
      </c>
      <c r="B699" s="251" t="s">
        <v>13305</v>
      </c>
      <c r="C699" s="246" t="s">
        <v>22</v>
      </c>
      <c r="D699" s="247">
        <v>29.16</v>
      </c>
    </row>
    <row r="700" spans="1:4" x14ac:dyDescent="0.25">
      <c r="A700" s="246" t="s">
        <v>13306</v>
      </c>
      <c r="B700" s="251" t="s">
        <v>13307</v>
      </c>
      <c r="C700" s="246" t="s">
        <v>22</v>
      </c>
      <c r="D700" s="247">
        <v>34.979999999999997</v>
      </c>
    </row>
    <row r="701" spans="1:4" x14ac:dyDescent="0.25">
      <c r="A701" s="246" t="s">
        <v>13308</v>
      </c>
      <c r="B701" s="251" t="s">
        <v>13309</v>
      </c>
      <c r="C701" s="246" t="s">
        <v>22</v>
      </c>
      <c r="D701" s="247">
        <v>53.29</v>
      </c>
    </row>
    <row r="702" spans="1:4" x14ac:dyDescent="0.25">
      <c r="A702" s="246" t="s">
        <v>13310</v>
      </c>
      <c r="B702" s="251" t="s">
        <v>13311</v>
      </c>
      <c r="C702" s="246" t="s">
        <v>22</v>
      </c>
      <c r="D702" s="247">
        <v>63.7</v>
      </c>
    </row>
    <row r="703" spans="1:4" x14ac:dyDescent="0.25">
      <c r="A703" s="246" t="s">
        <v>13312</v>
      </c>
      <c r="B703" s="251" t="s">
        <v>13313</v>
      </c>
      <c r="C703" s="246" t="s">
        <v>16</v>
      </c>
      <c r="D703" s="247">
        <v>62.13</v>
      </c>
    </row>
    <row r="704" spans="1:4" x14ac:dyDescent="0.25">
      <c r="A704" s="246" t="s">
        <v>13314</v>
      </c>
      <c r="B704" s="251" t="s">
        <v>13315</v>
      </c>
      <c r="C704" s="246" t="s">
        <v>16</v>
      </c>
      <c r="D704" s="247">
        <v>77.86</v>
      </c>
    </row>
    <row r="705" spans="1:4" x14ac:dyDescent="0.25">
      <c r="A705" s="246" t="s">
        <v>13316</v>
      </c>
      <c r="B705" s="251" t="s">
        <v>13317</v>
      </c>
      <c r="C705" s="246" t="s">
        <v>16</v>
      </c>
      <c r="D705" s="247">
        <v>78.48</v>
      </c>
    </row>
    <row r="706" spans="1:4" x14ac:dyDescent="0.25">
      <c r="A706" s="246" t="s">
        <v>13318</v>
      </c>
      <c r="B706" s="251" t="s">
        <v>13319</v>
      </c>
      <c r="C706" s="246" t="s">
        <v>16</v>
      </c>
      <c r="D706" s="247">
        <v>94.22</v>
      </c>
    </row>
    <row r="707" spans="1:4" x14ac:dyDescent="0.25">
      <c r="A707" s="246" t="s">
        <v>13320</v>
      </c>
      <c r="B707" s="251" t="s">
        <v>13321</v>
      </c>
      <c r="C707" s="246" t="s">
        <v>16</v>
      </c>
      <c r="D707" s="247">
        <v>146.12</v>
      </c>
    </row>
    <row r="708" spans="1:4" x14ac:dyDescent="0.25">
      <c r="A708" s="246" t="s">
        <v>13322</v>
      </c>
      <c r="B708" s="251" t="s">
        <v>13323</v>
      </c>
      <c r="C708" s="246" t="s">
        <v>16</v>
      </c>
      <c r="D708" s="247">
        <v>184.7</v>
      </c>
    </row>
    <row r="709" spans="1:4" x14ac:dyDescent="0.25">
      <c r="A709" s="246" t="s">
        <v>13324</v>
      </c>
      <c r="B709" s="251" t="s">
        <v>13325</v>
      </c>
      <c r="C709" s="246" t="s">
        <v>16</v>
      </c>
      <c r="D709" s="247">
        <v>233.23</v>
      </c>
    </row>
    <row r="710" spans="1:4" x14ac:dyDescent="0.25">
      <c r="A710" s="246" t="s">
        <v>13326</v>
      </c>
      <c r="B710" s="251" t="s">
        <v>13327</v>
      </c>
      <c r="C710" s="246" t="s">
        <v>16</v>
      </c>
      <c r="D710" s="247">
        <v>272.61</v>
      </c>
    </row>
    <row r="711" spans="1:4" x14ac:dyDescent="0.25">
      <c r="A711" s="246" t="s">
        <v>13328</v>
      </c>
      <c r="B711" s="251" t="s">
        <v>13329</v>
      </c>
      <c r="C711" s="246" t="s">
        <v>16</v>
      </c>
      <c r="D711" s="247">
        <v>306.87</v>
      </c>
    </row>
    <row r="712" spans="1:4" x14ac:dyDescent="0.25">
      <c r="A712" s="246" t="s">
        <v>13330</v>
      </c>
      <c r="B712" s="251" t="s">
        <v>13331</v>
      </c>
      <c r="C712" s="246" t="s">
        <v>16</v>
      </c>
      <c r="D712" s="247">
        <v>395.55</v>
      </c>
    </row>
    <row r="713" spans="1:4" x14ac:dyDescent="0.25">
      <c r="A713" s="246" t="s">
        <v>13332</v>
      </c>
      <c r="B713" s="251" t="s">
        <v>13333</v>
      </c>
      <c r="C713" s="246" t="s">
        <v>16</v>
      </c>
      <c r="D713" s="247">
        <v>450.89</v>
      </c>
    </row>
    <row r="714" spans="1:4" x14ac:dyDescent="0.25">
      <c r="A714" s="246" t="s">
        <v>13334</v>
      </c>
      <c r="B714" s="251" t="s">
        <v>13335</v>
      </c>
      <c r="C714" s="246" t="s">
        <v>16</v>
      </c>
      <c r="D714" s="247">
        <v>473.83</v>
      </c>
    </row>
    <row r="715" spans="1:4" x14ac:dyDescent="0.25">
      <c r="A715" s="246" t="s">
        <v>13336</v>
      </c>
      <c r="B715" s="251" t="s">
        <v>13337</v>
      </c>
      <c r="C715" s="246" t="s">
        <v>20</v>
      </c>
      <c r="D715" s="247">
        <v>9.1</v>
      </c>
    </row>
    <row r="716" spans="1:4" x14ac:dyDescent="0.25">
      <c r="A716" s="246" t="s">
        <v>13338</v>
      </c>
      <c r="B716" s="251" t="s">
        <v>13339</v>
      </c>
      <c r="C716" s="246" t="s">
        <v>22</v>
      </c>
      <c r="D716" s="247">
        <v>267.52999999999997</v>
      </c>
    </row>
    <row r="717" spans="1:4" x14ac:dyDescent="0.25">
      <c r="A717" s="246" t="s">
        <v>13340</v>
      </c>
      <c r="B717" s="251" t="s">
        <v>13341</v>
      </c>
      <c r="C717" s="246" t="s">
        <v>16</v>
      </c>
      <c r="D717" s="247">
        <v>24.1</v>
      </c>
    </row>
    <row r="718" spans="1:4" x14ac:dyDescent="0.25">
      <c r="A718" s="246" t="s">
        <v>13342</v>
      </c>
      <c r="B718" s="251" t="s">
        <v>13343</v>
      </c>
      <c r="C718" s="246" t="s">
        <v>19</v>
      </c>
      <c r="D718" s="247">
        <v>368.38</v>
      </c>
    </row>
    <row r="719" spans="1:4" ht="22.5" customHeight="1" x14ac:dyDescent="0.25">
      <c r="A719" s="246" t="s">
        <v>8277</v>
      </c>
      <c r="B719" s="252" t="s">
        <v>8278</v>
      </c>
      <c r="C719" s="246" t="s">
        <v>19</v>
      </c>
      <c r="D719" s="253">
        <v>555.95000000000005</v>
      </c>
    </row>
    <row r="720" spans="1:4" ht="22.5" customHeight="1" x14ac:dyDescent="0.25">
      <c r="A720" s="246" t="s">
        <v>8229</v>
      </c>
      <c r="B720" s="252" t="s">
        <v>8230</v>
      </c>
      <c r="C720" s="246" t="s">
        <v>19</v>
      </c>
      <c r="D720" s="253">
        <v>431.62</v>
      </c>
    </row>
    <row r="721" spans="1:4" ht="22.5" customHeight="1" x14ac:dyDescent="0.25">
      <c r="A721" s="246" t="s">
        <v>13344</v>
      </c>
      <c r="B721" s="252" t="s">
        <v>13345</v>
      </c>
      <c r="C721" s="246" t="s">
        <v>19</v>
      </c>
      <c r="D721" s="253">
        <v>480.39</v>
      </c>
    </row>
    <row r="722" spans="1:4" x14ac:dyDescent="0.25">
      <c r="A722" s="246" t="s">
        <v>13346</v>
      </c>
      <c r="B722" s="251" t="s">
        <v>13347</v>
      </c>
      <c r="C722" s="246" t="s">
        <v>19</v>
      </c>
      <c r="D722" s="247">
        <v>534.57000000000005</v>
      </c>
    </row>
    <row r="723" spans="1:4" ht="22.5" customHeight="1" x14ac:dyDescent="0.25">
      <c r="A723" s="246" t="s">
        <v>13348</v>
      </c>
      <c r="B723" s="252" t="s">
        <v>13349</v>
      </c>
      <c r="C723" s="246" t="s">
        <v>16</v>
      </c>
      <c r="D723" s="253">
        <v>84.38</v>
      </c>
    </row>
    <row r="724" spans="1:4" ht="22.5" customHeight="1" x14ac:dyDescent="0.25">
      <c r="A724" s="246" t="s">
        <v>13350</v>
      </c>
      <c r="B724" s="252" t="s">
        <v>13351</v>
      </c>
      <c r="C724" s="246" t="s">
        <v>19</v>
      </c>
      <c r="D724" s="253">
        <v>310.08999999999997</v>
      </c>
    </row>
    <row r="725" spans="1:4" ht="33.75" customHeight="1" x14ac:dyDescent="0.25">
      <c r="A725" s="246" t="s">
        <v>8361</v>
      </c>
      <c r="B725" s="252" t="s">
        <v>8362</v>
      </c>
      <c r="C725" s="246" t="s">
        <v>18</v>
      </c>
      <c r="D725" s="253">
        <v>774.6</v>
      </c>
    </row>
    <row r="726" spans="1:4" ht="22.5" customHeight="1" x14ac:dyDescent="0.25">
      <c r="A726" s="246" t="s">
        <v>8349</v>
      </c>
      <c r="B726" s="252" t="s">
        <v>8350</v>
      </c>
      <c r="C726" s="246" t="s">
        <v>18</v>
      </c>
      <c r="D726" s="253">
        <v>694.39</v>
      </c>
    </row>
    <row r="727" spans="1:4" x14ac:dyDescent="0.25">
      <c r="A727" s="246" t="s">
        <v>13352</v>
      </c>
      <c r="B727" s="251" t="s">
        <v>13353</v>
      </c>
      <c r="C727" s="246" t="s">
        <v>18</v>
      </c>
      <c r="D727" s="247">
        <v>192</v>
      </c>
    </row>
    <row r="728" spans="1:4" x14ac:dyDescent="0.25">
      <c r="A728" s="246" t="s">
        <v>13354</v>
      </c>
      <c r="B728" s="251" t="s">
        <v>13355</v>
      </c>
      <c r="C728" s="246" t="s">
        <v>18</v>
      </c>
      <c r="D728" s="247">
        <v>195.02</v>
      </c>
    </row>
    <row r="729" spans="1:4" x14ac:dyDescent="0.25">
      <c r="A729" s="246" t="s">
        <v>13356</v>
      </c>
      <c r="B729" s="251" t="s">
        <v>13357</v>
      </c>
      <c r="C729" s="246" t="s">
        <v>18</v>
      </c>
      <c r="D729" s="247">
        <v>172.16</v>
      </c>
    </row>
    <row r="730" spans="1:4" x14ac:dyDescent="0.25">
      <c r="A730" s="246" t="s">
        <v>13358</v>
      </c>
      <c r="B730" s="251" t="s">
        <v>13359</v>
      </c>
      <c r="C730" s="246" t="s">
        <v>18</v>
      </c>
      <c r="D730" s="247">
        <v>174.58</v>
      </c>
    </row>
    <row r="731" spans="1:4" x14ac:dyDescent="0.25">
      <c r="A731" s="246" t="s">
        <v>8237</v>
      </c>
      <c r="B731" s="251" t="s">
        <v>8238</v>
      </c>
      <c r="C731" s="246" t="s">
        <v>18</v>
      </c>
      <c r="D731" s="247">
        <v>176.38</v>
      </c>
    </row>
    <row r="732" spans="1:4" ht="22.5" customHeight="1" x14ac:dyDescent="0.25">
      <c r="A732" s="246" t="s">
        <v>13360</v>
      </c>
      <c r="B732" s="252" t="s">
        <v>13361</v>
      </c>
      <c r="C732" s="246" t="s">
        <v>16</v>
      </c>
      <c r="D732" s="253">
        <v>156.75</v>
      </c>
    </row>
    <row r="733" spans="1:4" x14ac:dyDescent="0.25">
      <c r="A733" s="246" t="s">
        <v>8072</v>
      </c>
      <c r="B733" s="251" t="s">
        <v>8073</v>
      </c>
      <c r="C733" s="246" t="s">
        <v>18</v>
      </c>
      <c r="D733" s="247">
        <v>57.5</v>
      </c>
    </row>
    <row r="734" spans="1:4" x14ac:dyDescent="0.25">
      <c r="A734" s="246" t="s">
        <v>8114</v>
      </c>
      <c r="B734" s="251" t="s">
        <v>8115</v>
      </c>
      <c r="C734" s="246" t="s">
        <v>18</v>
      </c>
      <c r="D734" s="247">
        <v>131.68</v>
      </c>
    </row>
    <row r="735" spans="1:4" x14ac:dyDescent="0.25">
      <c r="A735" s="246" t="s">
        <v>13362</v>
      </c>
      <c r="B735" s="251" t="s">
        <v>13363</v>
      </c>
      <c r="C735" s="246" t="s">
        <v>18</v>
      </c>
      <c r="D735" s="247">
        <v>32.67</v>
      </c>
    </row>
    <row r="736" spans="1:4" x14ac:dyDescent="0.25">
      <c r="A736" s="246" t="s">
        <v>13364</v>
      </c>
      <c r="B736" s="251" t="s">
        <v>13365</v>
      </c>
      <c r="C736" s="246" t="s">
        <v>18</v>
      </c>
      <c r="D736" s="247">
        <v>136.47</v>
      </c>
    </row>
    <row r="737" spans="1:4" x14ac:dyDescent="0.25">
      <c r="A737" s="246" t="s">
        <v>8158</v>
      </c>
      <c r="B737" s="251" t="s">
        <v>8159</v>
      </c>
      <c r="C737" s="246" t="s">
        <v>18</v>
      </c>
      <c r="D737" s="247">
        <v>70.459999999999994</v>
      </c>
    </row>
    <row r="738" spans="1:4" x14ac:dyDescent="0.25">
      <c r="A738" s="246" t="s">
        <v>8156</v>
      </c>
      <c r="B738" s="251" t="s">
        <v>8157</v>
      </c>
      <c r="C738" s="246" t="s">
        <v>18</v>
      </c>
      <c r="D738" s="247">
        <v>167.17</v>
      </c>
    </row>
    <row r="739" spans="1:4" ht="22.5" customHeight="1" x14ac:dyDescent="0.25">
      <c r="A739" s="246" t="s">
        <v>8160</v>
      </c>
      <c r="B739" s="252" t="s">
        <v>13366</v>
      </c>
      <c r="C739" s="246" t="s">
        <v>18</v>
      </c>
      <c r="D739" s="253">
        <v>546.37</v>
      </c>
    </row>
    <row r="740" spans="1:4" ht="22.5" customHeight="1" x14ac:dyDescent="0.25">
      <c r="A740" s="246" t="s">
        <v>13367</v>
      </c>
      <c r="B740" s="252" t="s">
        <v>13368</v>
      </c>
      <c r="C740" s="246" t="s">
        <v>18</v>
      </c>
      <c r="D740" s="253">
        <v>476.9</v>
      </c>
    </row>
    <row r="741" spans="1:4" x14ac:dyDescent="0.25">
      <c r="A741" s="246" t="s">
        <v>13369</v>
      </c>
      <c r="B741" s="251" t="s">
        <v>13370</v>
      </c>
      <c r="C741" s="246" t="s">
        <v>18</v>
      </c>
      <c r="D741" s="247">
        <v>111.98</v>
      </c>
    </row>
    <row r="742" spans="1:4" x14ac:dyDescent="0.25">
      <c r="A742" s="246" t="s">
        <v>13371</v>
      </c>
      <c r="B742" s="251" t="s">
        <v>13372</v>
      </c>
      <c r="C742" s="246" t="s">
        <v>18</v>
      </c>
      <c r="D742" s="247">
        <v>43.57</v>
      </c>
    </row>
    <row r="743" spans="1:4" x14ac:dyDescent="0.25">
      <c r="A743" s="246" t="s">
        <v>8030</v>
      </c>
      <c r="B743" s="251" t="s">
        <v>8031</v>
      </c>
      <c r="C743" s="246" t="s">
        <v>18</v>
      </c>
      <c r="D743" s="247">
        <v>88.44</v>
      </c>
    </row>
    <row r="744" spans="1:4" x14ac:dyDescent="0.25">
      <c r="A744" s="246" t="s">
        <v>13373</v>
      </c>
      <c r="B744" s="251" t="s">
        <v>13374</v>
      </c>
      <c r="C744" s="246" t="s">
        <v>18</v>
      </c>
      <c r="D744" s="247">
        <v>90.41</v>
      </c>
    </row>
    <row r="745" spans="1:4" ht="22.5" customHeight="1" x14ac:dyDescent="0.25">
      <c r="A745" s="246" t="s">
        <v>8014</v>
      </c>
      <c r="B745" s="252" t="s">
        <v>8015</v>
      </c>
      <c r="C745" s="246" t="s">
        <v>18</v>
      </c>
      <c r="D745" s="253">
        <v>52.01</v>
      </c>
    </row>
    <row r="746" spans="1:4" x14ac:dyDescent="0.25">
      <c r="A746" s="246" t="s">
        <v>8069</v>
      </c>
      <c r="B746" s="251" t="s">
        <v>8070</v>
      </c>
      <c r="C746" s="246" t="s">
        <v>18</v>
      </c>
      <c r="D746" s="247">
        <v>106.63</v>
      </c>
    </row>
    <row r="747" spans="1:4" x14ac:dyDescent="0.25">
      <c r="A747" s="246" t="s">
        <v>8049</v>
      </c>
      <c r="B747" s="251" t="s">
        <v>8050</v>
      </c>
      <c r="C747" s="246" t="s">
        <v>18</v>
      </c>
      <c r="D747" s="247">
        <v>109.4</v>
      </c>
    </row>
    <row r="748" spans="1:4" ht="22.5" customHeight="1" x14ac:dyDescent="0.25">
      <c r="A748" s="246" t="s">
        <v>8357</v>
      </c>
      <c r="B748" s="252" t="s">
        <v>8358</v>
      </c>
      <c r="C748" s="246" t="s">
        <v>18</v>
      </c>
      <c r="D748" s="253">
        <v>59.82</v>
      </c>
    </row>
    <row r="749" spans="1:4" x14ac:dyDescent="0.25">
      <c r="A749" s="246" t="s">
        <v>13375</v>
      </c>
      <c r="B749" s="251" t="s">
        <v>13376</v>
      </c>
      <c r="C749" s="246" t="s">
        <v>18</v>
      </c>
      <c r="D749" s="247">
        <v>64.7</v>
      </c>
    </row>
    <row r="750" spans="1:4" ht="33.75" customHeight="1" x14ac:dyDescent="0.25">
      <c r="A750" s="246" t="s">
        <v>13377</v>
      </c>
      <c r="B750" s="252" t="s">
        <v>13378</v>
      </c>
      <c r="C750" s="246" t="s">
        <v>18</v>
      </c>
      <c r="D750" s="253">
        <v>18.87</v>
      </c>
    </row>
    <row r="751" spans="1:4" x14ac:dyDescent="0.25">
      <c r="A751" s="246" t="s">
        <v>13379</v>
      </c>
      <c r="B751" s="251" t="s">
        <v>13380</v>
      </c>
      <c r="C751" s="246" t="s">
        <v>22</v>
      </c>
      <c r="D751" s="247">
        <v>125</v>
      </c>
    </row>
    <row r="752" spans="1:4" x14ac:dyDescent="0.25">
      <c r="A752" s="246" t="s">
        <v>13381</v>
      </c>
      <c r="B752" s="251" t="s">
        <v>13382</v>
      </c>
      <c r="C752" s="246" t="s">
        <v>22</v>
      </c>
      <c r="D752" s="247">
        <v>209.7</v>
      </c>
    </row>
    <row r="753" spans="1:4" x14ac:dyDescent="0.25">
      <c r="A753" s="246" t="s">
        <v>13383</v>
      </c>
      <c r="B753" s="251" t="s">
        <v>8322</v>
      </c>
      <c r="C753" s="246" t="s">
        <v>22</v>
      </c>
      <c r="D753" s="247">
        <v>366.36</v>
      </c>
    </row>
    <row r="754" spans="1:4" x14ac:dyDescent="0.25">
      <c r="A754" s="246" t="s">
        <v>13384</v>
      </c>
      <c r="B754" s="251" t="s">
        <v>13385</v>
      </c>
      <c r="C754" s="246" t="s">
        <v>22</v>
      </c>
      <c r="D754" s="247">
        <v>568.97</v>
      </c>
    </row>
    <row r="755" spans="1:4" x14ac:dyDescent="0.25">
      <c r="A755" s="246" t="s">
        <v>13386</v>
      </c>
      <c r="B755" s="251" t="s">
        <v>13387</v>
      </c>
      <c r="C755" s="246" t="s">
        <v>22</v>
      </c>
      <c r="D755" s="247">
        <v>658.49</v>
      </c>
    </row>
    <row r="756" spans="1:4" x14ac:dyDescent="0.25">
      <c r="A756" s="246" t="s">
        <v>13388</v>
      </c>
      <c r="B756" s="251" t="s">
        <v>13389</v>
      </c>
      <c r="C756" s="246" t="s">
        <v>22</v>
      </c>
      <c r="D756" s="247">
        <v>1137.43</v>
      </c>
    </row>
    <row r="757" spans="1:4" x14ac:dyDescent="0.25">
      <c r="A757" s="246" t="s">
        <v>13390</v>
      </c>
      <c r="B757" s="251" t="s">
        <v>13391</v>
      </c>
      <c r="C757" s="246" t="s">
        <v>22</v>
      </c>
      <c r="D757" s="247">
        <v>56.43</v>
      </c>
    </row>
    <row r="758" spans="1:4" x14ac:dyDescent="0.25">
      <c r="A758" s="246" t="s">
        <v>13392</v>
      </c>
      <c r="B758" s="251" t="s">
        <v>13393</v>
      </c>
      <c r="C758" s="246" t="s">
        <v>22</v>
      </c>
      <c r="D758" s="247">
        <v>96.41</v>
      </c>
    </row>
    <row r="759" spans="1:4" x14ac:dyDescent="0.25">
      <c r="A759" s="246" t="s">
        <v>13394</v>
      </c>
      <c r="B759" s="251" t="s">
        <v>13395</v>
      </c>
      <c r="C759" s="246" t="s">
        <v>22</v>
      </c>
      <c r="D759" s="247">
        <v>155.76</v>
      </c>
    </row>
    <row r="760" spans="1:4" x14ac:dyDescent="0.25">
      <c r="A760" s="246" t="s">
        <v>13396</v>
      </c>
      <c r="B760" s="251" t="s">
        <v>13397</v>
      </c>
      <c r="C760" s="246" t="s">
        <v>22</v>
      </c>
      <c r="D760" s="247">
        <v>208.21</v>
      </c>
    </row>
    <row r="761" spans="1:4" x14ac:dyDescent="0.25">
      <c r="A761" s="246" t="s">
        <v>13398</v>
      </c>
      <c r="B761" s="251" t="s">
        <v>13399</v>
      </c>
      <c r="C761" s="246" t="s">
        <v>22</v>
      </c>
      <c r="D761" s="247">
        <v>229.52</v>
      </c>
    </row>
    <row r="762" spans="1:4" x14ac:dyDescent="0.25">
      <c r="A762" s="246" t="s">
        <v>13400</v>
      </c>
      <c r="B762" s="251" t="s">
        <v>13401</v>
      </c>
      <c r="C762" s="246" t="s">
        <v>22</v>
      </c>
      <c r="D762" s="247">
        <v>318.57</v>
      </c>
    </row>
    <row r="763" spans="1:4" x14ac:dyDescent="0.25">
      <c r="A763" s="246" t="s">
        <v>13402</v>
      </c>
      <c r="B763" s="251" t="s">
        <v>13403</v>
      </c>
      <c r="C763" s="246" t="s">
        <v>1054</v>
      </c>
      <c r="D763" s="247">
        <v>1057.67</v>
      </c>
    </row>
    <row r="764" spans="1:4" x14ac:dyDescent="0.25">
      <c r="A764" s="246" t="s">
        <v>13404</v>
      </c>
      <c r="B764" s="251" t="s">
        <v>13405</v>
      </c>
      <c r="C764" s="246" t="s">
        <v>20</v>
      </c>
      <c r="D764" s="247">
        <v>9.68</v>
      </c>
    </row>
    <row r="765" spans="1:4" x14ac:dyDescent="0.25">
      <c r="A765" s="246" t="s">
        <v>8329</v>
      </c>
      <c r="B765" s="251" t="s">
        <v>8330</v>
      </c>
      <c r="C765" s="246" t="s">
        <v>20</v>
      </c>
      <c r="D765" s="247">
        <v>8.91</v>
      </c>
    </row>
    <row r="766" spans="1:4" x14ac:dyDescent="0.25">
      <c r="A766" s="246" t="s">
        <v>13406</v>
      </c>
      <c r="B766" s="251" t="s">
        <v>13407</v>
      </c>
      <c r="C766" s="246" t="s">
        <v>20</v>
      </c>
      <c r="D766" s="247">
        <v>8.69</v>
      </c>
    </row>
    <row r="767" spans="1:4" x14ac:dyDescent="0.25">
      <c r="A767" s="246" t="s">
        <v>7998</v>
      </c>
      <c r="B767" s="251" t="s">
        <v>7999</v>
      </c>
      <c r="C767" s="246" t="s">
        <v>20</v>
      </c>
      <c r="D767" s="247">
        <v>7.92</v>
      </c>
    </row>
    <row r="768" spans="1:4" x14ac:dyDescent="0.25">
      <c r="A768" s="246" t="s">
        <v>8010</v>
      </c>
      <c r="B768" s="251" t="s">
        <v>8011</v>
      </c>
      <c r="C768" s="246" t="s">
        <v>20</v>
      </c>
      <c r="D768" s="247">
        <v>7.83</v>
      </c>
    </row>
    <row r="769" spans="1:4" x14ac:dyDescent="0.25">
      <c r="A769" s="246" t="s">
        <v>8020</v>
      </c>
      <c r="B769" s="251" t="s">
        <v>8021</v>
      </c>
      <c r="C769" s="246" t="s">
        <v>20</v>
      </c>
      <c r="D769" s="247">
        <v>8.15</v>
      </c>
    </row>
    <row r="770" spans="1:4" x14ac:dyDescent="0.25">
      <c r="A770" s="246" t="s">
        <v>8355</v>
      </c>
      <c r="B770" s="251" t="s">
        <v>8356</v>
      </c>
      <c r="C770" s="246" t="s">
        <v>20</v>
      </c>
      <c r="D770" s="247">
        <v>8.51</v>
      </c>
    </row>
    <row r="771" spans="1:4" x14ac:dyDescent="0.25">
      <c r="A771" s="246" t="s">
        <v>13408</v>
      </c>
      <c r="B771" s="251" t="s">
        <v>13409</v>
      </c>
      <c r="C771" s="246" t="s">
        <v>20</v>
      </c>
      <c r="D771" s="247">
        <v>16.850000000000001</v>
      </c>
    </row>
    <row r="772" spans="1:4" x14ac:dyDescent="0.25">
      <c r="A772" s="246" t="s">
        <v>8287</v>
      </c>
      <c r="B772" s="251" t="s">
        <v>8288</v>
      </c>
      <c r="C772" s="246" t="s">
        <v>18</v>
      </c>
      <c r="D772" s="247">
        <v>19.07</v>
      </c>
    </row>
    <row r="773" spans="1:4" x14ac:dyDescent="0.25">
      <c r="A773" s="246" t="s">
        <v>13410</v>
      </c>
      <c r="B773" s="251" t="s">
        <v>13411</v>
      </c>
      <c r="C773" s="246" t="s">
        <v>20</v>
      </c>
      <c r="D773" s="247">
        <v>18.989999999999998</v>
      </c>
    </row>
    <row r="774" spans="1:4" x14ac:dyDescent="0.25">
      <c r="A774" s="246" t="s">
        <v>13412</v>
      </c>
      <c r="B774" s="251" t="s">
        <v>13413</v>
      </c>
      <c r="C774" s="246" t="s">
        <v>18</v>
      </c>
      <c r="D774" s="247">
        <v>9.65</v>
      </c>
    </row>
    <row r="775" spans="1:4" x14ac:dyDescent="0.25">
      <c r="A775" s="246" t="s">
        <v>13414</v>
      </c>
      <c r="B775" s="251" t="s">
        <v>13415</v>
      </c>
      <c r="C775" s="246" t="s">
        <v>1054</v>
      </c>
      <c r="D775" s="247">
        <v>6794.92</v>
      </c>
    </row>
    <row r="776" spans="1:4" ht="20.399999999999999" x14ac:dyDescent="0.25">
      <c r="A776" s="246" t="s">
        <v>13416</v>
      </c>
      <c r="B776" s="251" t="s">
        <v>13417</v>
      </c>
      <c r="C776" s="246" t="s">
        <v>20</v>
      </c>
      <c r="D776" s="247">
        <v>30.09</v>
      </c>
    </row>
    <row r="777" spans="1:4" ht="20.399999999999999" x14ac:dyDescent="0.25">
      <c r="A777" s="246" t="s">
        <v>13418</v>
      </c>
      <c r="B777" s="251" t="s">
        <v>13419</v>
      </c>
      <c r="C777" s="246" t="s">
        <v>20</v>
      </c>
      <c r="D777" s="247">
        <v>19.96</v>
      </c>
    </row>
    <row r="778" spans="1:4" ht="20.399999999999999" x14ac:dyDescent="0.25">
      <c r="A778" s="246" t="s">
        <v>13420</v>
      </c>
      <c r="B778" s="251" t="s">
        <v>13421</v>
      </c>
      <c r="C778" s="246" t="s">
        <v>20</v>
      </c>
      <c r="D778" s="247">
        <v>15.95</v>
      </c>
    </row>
    <row r="779" spans="1:4" ht="20.399999999999999" x14ac:dyDescent="0.25">
      <c r="A779" s="246" t="s">
        <v>13422</v>
      </c>
      <c r="B779" s="251" t="s">
        <v>13423</v>
      </c>
      <c r="C779" s="246" t="s">
        <v>20</v>
      </c>
      <c r="D779" s="247">
        <v>13.27</v>
      </c>
    </row>
    <row r="780" spans="1:4" ht="22.5" customHeight="1" x14ac:dyDescent="0.25">
      <c r="A780" s="246" t="s">
        <v>13424</v>
      </c>
      <c r="B780" s="252" t="s">
        <v>13425</v>
      </c>
      <c r="C780" s="246" t="s">
        <v>20</v>
      </c>
      <c r="D780" s="253">
        <v>12.82</v>
      </c>
    </row>
    <row r="781" spans="1:4" ht="22.5" customHeight="1" x14ac:dyDescent="0.25">
      <c r="A781" s="246" t="s">
        <v>13426</v>
      </c>
      <c r="B781" s="252" t="s">
        <v>13427</v>
      </c>
      <c r="C781" s="246" t="s">
        <v>20</v>
      </c>
      <c r="D781" s="253">
        <v>12.03</v>
      </c>
    </row>
    <row r="782" spans="1:4" x14ac:dyDescent="0.25">
      <c r="A782" s="246" t="s">
        <v>13428</v>
      </c>
      <c r="B782" s="251" t="s">
        <v>13429</v>
      </c>
      <c r="C782" s="246" t="s">
        <v>20</v>
      </c>
      <c r="D782" s="247">
        <v>8.06</v>
      </c>
    </row>
    <row r="783" spans="1:4" x14ac:dyDescent="0.25">
      <c r="A783" s="246" t="s">
        <v>13430</v>
      </c>
      <c r="B783" s="251" t="s">
        <v>13431</v>
      </c>
      <c r="C783" s="246" t="s">
        <v>22</v>
      </c>
      <c r="D783" s="247">
        <v>6.83</v>
      </c>
    </row>
    <row r="784" spans="1:4" x14ac:dyDescent="0.25">
      <c r="A784" s="246" t="s">
        <v>13432</v>
      </c>
      <c r="B784" s="251" t="s">
        <v>13433</v>
      </c>
      <c r="C784" s="246" t="s">
        <v>18</v>
      </c>
      <c r="D784" s="247">
        <v>0.14000000000000001</v>
      </c>
    </row>
    <row r="785" spans="1:4" x14ac:dyDescent="0.25">
      <c r="A785" s="246" t="s">
        <v>13434</v>
      </c>
      <c r="B785" s="251" t="s">
        <v>13435</v>
      </c>
      <c r="C785" s="246" t="s">
        <v>18</v>
      </c>
      <c r="D785" s="247">
        <v>4.25</v>
      </c>
    </row>
    <row r="786" spans="1:4" ht="22.5" customHeight="1" x14ac:dyDescent="0.25">
      <c r="A786" s="246" t="s">
        <v>13436</v>
      </c>
      <c r="B786" s="252" t="s">
        <v>13437</v>
      </c>
      <c r="C786" s="246" t="s">
        <v>18</v>
      </c>
      <c r="D786" s="253">
        <v>3.28</v>
      </c>
    </row>
    <row r="787" spans="1:4" x14ac:dyDescent="0.25">
      <c r="A787" s="246" t="s">
        <v>8181</v>
      </c>
      <c r="B787" s="251" t="s">
        <v>8182</v>
      </c>
      <c r="C787" s="246" t="s">
        <v>19</v>
      </c>
      <c r="D787" s="247">
        <v>61.86</v>
      </c>
    </row>
    <row r="788" spans="1:4" x14ac:dyDescent="0.25">
      <c r="A788" s="246" t="s">
        <v>8348</v>
      </c>
      <c r="B788" s="251" t="s">
        <v>8108</v>
      </c>
      <c r="C788" s="246" t="s">
        <v>19</v>
      </c>
      <c r="D788" s="247">
        <v>35</v>
      </c>
    </row>
    <row r="789" spans="1:4" ht="20.399999999999999" x14ac:dyDescent="0.25">
      <c r="A789" s="246" t="s">
        <v>13438</v>
      </c>
      <c r="B789" s="251" t="s">
        <v>13439</v>
      </c>
      <c r="C789" s="246" t="s">
        <v>19</v>
      </c>
      <c r="D789" s="247">
        <v>377.21</v>
      </c>
    </row>
    <row r="790" spans="1:4" x14ac:dyDescent="0.25">
      <c r="A790" s="246" t="s">
        <v>8225</v>
      </c>
      <c r="B790" s="251" t="s">
        <v>8226</v>
      </c>
      <c r="C790" s="246" t="s">
        <v>19</v>
      </c>
      <c r="D790" s="247">
        <v>451.61</v>
      </c>
    </row>
    <row r="791" spans="1:4" ht="22.5" customHeight="1" x14ac:dyDescent="0.25">
      <c r="A791" s="246" t="s">
        <v>8150</v>
      </c>
      <c r="B791" s="252" t="s">
        <v>8151</v>
      </c>
      <c r="C791" s="246" t="s">
        <v>19</v>
      </c>
      <c r="D791" s="253">
        <v>507.92</v>
      </c>
    </row>
    <row r="792" spans="1:4" ht="22.5" customHeight="1" x14ac:dyDescent="0.25">
      <c r="A792" s="246" t="s">
        <v>13440</v>
      </c>
      <c r="B792" s="252" t="s">
        <v>13441</v>
      </c>
      <c r="C792" s="246" t="s">
        <v>19</v>
      </c>
      <c r="D792" s="253">
        <v>666.64</v>
      </c>
    </row>
    <row r="793" spans="1:4" x14ac:dyDescent="0.25">
      <c r="A793" s="246" t="s">
        <v>13442</v>
      </c>
      <c r="B793" s="251" t="s">
        <v>13443</v>
      </c>
      <c r="C793" s="246" t="s">
        <v>19</v>
      </c>
      <c r="D793" s="247">
        <v>6022</v>
      </c>
    </row>
    <row r="794" spans="1:4" ht="20.399999999999999" x14ac:dyDescent="0.25">
      <c r="A794" s="246" t="s">
        <v>8040</v>
      </c>
      <c r="B794" s="251" t="s">
        <v>8041</v>
      </c>
      <c r="C794" s="246" t="s">
        <v>19</v>
      </c>
      <c r="D794" s="247">
        <v>4542.37</v>
      </c>
    </row>
    <row r="795" spans="1:4" ht="22.5" customHeight="1" x14ac:dyDescent="0.25">
      <c r="A795" s="246" t="s">
        <v>13444</v>
      </c>
      <c r="B795" s="252" t="s">
        <v>13445</v>
      </c>
      <c r="C795" s="246" t="s">
        <v>19</v>
      </c>
      <c r="D795" s="253">
        <v>594.70000000000005</v>
      </c>
    </row>
    <row r="796" spans="1:4" ht="22.5" customHeight="1" x14ac:dyDescent="0.25">
      <c r="A796" s="246" t="s">
        <v>13446</v>
      </c>
      <c r="B796" s="252" t="s">
        <v>13447</v>
      </c>
      <c r="C796" s="246" t="s">
        <v>19</v>
      </c>
      <c r="D796" s="253">
        <v>867.23</v>
      </c>
    </row>
    <row r="797" spans="1:4" x14ac:dyDescent="0.25">
      <c r="A797" s="246" t="s">
        <v>8024</v>
      </c>
      <c r="B797" s="251" t="s">
        <v>8025</v>
      </c>
      <c r="C797" s="246" t="s">
        <v>19</v>
      </c>
      <c r="D797" s="247">
        <v>347.1</v>
      </c>
    </row>
    <row r="798" spans="1:4" x14ac:dyDescent="0.25">
      <c r="A798" s="246" t="s">
        <v>8047</v>
      </c>
      <c r="B798" s="251" t="s">
        <v>8048</v>
      </c>
      <c r="C798" s="246" t="s">
        <v>19</v>
      </c>
      <c r="D798" s="247">
        <v>286.17</v>
      </c>
    </row>
    <row r="799" spans="1:4" x14ac:dyDescent="0.25">
      <c r="A799" s="246" t="s">
        <v>8331</v>
      </c>
      <c r="B799" s="251" t="s">
        <v>8332</v>
      </c>
      <c r="C799" s="246" t="s">
        <v>19</v>
      </c>
      <c r="D799" s="247">
        <v>298.89</v>
      </c>
    </row>
    <row r="800" spans="1:4" x14ac:dyDescent="0.25">
      <c r="A800" s="246" t="s">
        <v>8016</v>
      </c>
      <c r="B800" s="251" t="s">
        <v>8017</v>
      </c>
      <c r="C800" s="246" t="s">
        <v>19</v>
      </c>
      <c r="D800" s="247">
        <v>304.33999999999997</v>
      </c>
    </row>
    <row r="801" spans="1:4" x14ac:dyDescent="0.25">
      <c r="A801" s="246" t="s">
        <v>8433</v>
      </c>
      <c r="B801" s="251" t="s">
        <v>8434</v>
      </c>
      <c r="C801" s="246" t="s">
        <v>19</v>
      </c>
      <c r="D801" s="247">
        <v>316.16000000000003</v>
      </c>
    </row>
    <row r="802" spans="1:4" x14ac:dyDescent="0.25">
      <c r="A802" s="246" t="s">
        <v>13448</v>
      </c>
      <c r="B802" s="251" t="s">
        <v>13449</v>
      </c>
      <c r="C802" s="246" t="s">
        <v>19</v>
      </c>
      <c r="D802" s="247">
        <v>323.42</v>
      </c>
    </row>
    <row r="803" spans="1:4" x14ac:dyDescent="0.25">
      <c r="A803" s="246" t="s">
        <v>13450</v>
      </c>
      <c r="B803" s="251" t="s">
        <v>13451</v>
      </c>
      <c r="C803" s="246" t="s">
        <v>19</v>
      </c>
      <c r="D803" s="247">
        <v>329.5</v>
      </c>
    </row>
    <row r="804" spans="1:4" x14ac:dyDescent="0.25">
      <c r="A804" s="246" t="s">
        <v>8390</v>
      </c>
      <c r="B804" s="251" t="s">
        <v>8391</v>
      </c>
      <c r="C804" s="246" t="s">
        <v>19</v>
      </c>
      <c r="D804" s="247">
        <v>351.55</v>
      </c>
    </row>
    <row r="805" spans="1:4" x14ac:dyDescent="0.25">
      <c r="A805" s="246" t="s">
        <v>13452</v>
      </c>
      <c r="B805" s="251" t="s">
        <v>13453</v>
      </c>
      <c r="C805" s="246" t="s">
        <v>19</v>
      </c>
      <c r="D805" s="247">
        <v>374.48</v>
      </c>
    </row>
    <row r="806" spans="1:4" x14ac:dyDescent="0.25">
      <c r="A806" s="246" t="s">
        <v>13454</v>
      </c>
      <c r="B806" s="251" t="s">
        <v>13455</v>
      </c>
      <c r="C806" s="246" t="s">
        <v>19</v>
      </c>
      <c r="D806" s="247">
        <v>401.28</v>
      </c>
    </row>
    <row r="807" spans="1:4" x14ac:dyDescent="0.25">
      <c r="A807" s="246" t="s">
        <v>7979</v>
      </c>
      <c r="B807" s="251" t="s">
        <v>7980</v>
      </c>
      <c r="C807" s="246" t="s">
        <v>19</v>
      </c>
      <c r="D807" s="247">
        <v>315.33999999999997</v>
      </c>
    </row>
    <row r="808" spans="1:4" x14ac:dyDescent="0.25">
      <c r="A808" s="246" t="s">
        <v>8000</v>
      </c>
      <c r="B808" s="251" t="s">
        <v>8001</v>
      </c>
      <c r="C808" s="246" t="s">
        <v>19</v>
      </c>
      <c r="D808" s="247">
        <v>327.07</v>
      </c>
    </row>
    <row r="809" spans="1:4" x14ac:dyDescent="0.25">
      <c r="A809" s="246" t="s">
        <v>8057</v>
      </c>
      <c r="B809" s="251" t="s">
        <v>8058</v>
      </c>
      <c r="C809" s="246" t="s">
        <v>19</v>
      </c>
      <c r="D809" s="247">
        <v>332.08</v>
      </c>
    </row>
    <row r="810" spans="1:4" x14ac:dyDescent="0.25">
      <c r="A810" s="246" t="s">
        <v>8142</v>
      </c>
      <c r="B810" s="251" t="s">
        <v>8143</v>
      </c>
      <c r="C810" s="246" t="s">
        <v>19</v>
      </c>
      <c r="D810" s="247">
        <v>343</v>
      </c>
    </row>
    <row r="811" spans="1:4" x14ac:dyDescent="0.25">
      <c r="A811" s="246" t="s">
        <v>8112</v>
      </c>
      <c r="B811" s="251" t="s">
        <v>8113</v>
      </c>
      <c r="C811" s="246" t="s">
        <v>19</v>
      </c>
      <c r="D811" s="247">
        <v>349.64</v>
      </c>
    </row>
    <row r="812" spans="1:4" x14ac:dyDescent="0.25">
      <c r="A812" s="246" t="s">
        <v>8485</v>
      </c>
      <c r="B812" s="251" t="s">
        <v>13456</v>
      </c>
      <c r="C812" s="246" t="s">
        <v>19</v>
      </c>
      <c r="D812" s="247">
        <v>360.74</v>
      </c>
    </row>
    <row r="813" spans="1:4" x14ac:dyDescent="0.25">
      <c r="A813" s="246" t="s">
        <v>8231</v>
      </c>
      <c r="B813" s="251" t="s">
        <v>8232</v>
      </c>
      <c r="C813" s="246" t="s">
        <v>19</v>
      </c>
      <c r="D813" s="247">
        <v>385.52</v>
      </c>
    </row>
    <row r="814" spans="1:4" x14ac:dyDescent="0.25">
      <c r="A814" s="246" t="s">
        <v>13457</v>
      </c>
      <c r="B814" s="251" t="s">
        <v>13458</v>
      </c>
      <c r="C814" s="246" t="s">
        <v>19</v>
      </c>
      <c r="D814" s="247">
        <v>402.19</v>
      </c>
    </row>
    <row r="815" spans="1:4" x14ac:dyDescent="0.25">
      <c r="A815" s="246" t="s">
        <v>13459</v>
      </c>
      <c r="B815" s="251" t="s">
        <v>13460</v>
      </c>
      <c r="C815" s="246" t="s">
        <v>19</v>
      </c>
      <c r="D815" s="247">
        <v>426.89</v>
      </c>
    </row>
    <row r="816" spans="1:4" x14ac:dyDescent="0.25">
      <c r="A816" s="246" t="s">
        <v>13461</v>
      </c>
      <c r="B816" s="251" t="s">
        <v>13462</v>
      </c>
      <c r="C816" s="246" t="s">
        <v>19</v>
      </c>
      <c r="D816" s="247">
        <v>619.07000000000005</v>
      </c>
    </row>
    <row r="817" spans="1:4" x14ac:dyDescent="0.25">
      <c r="A817" s="246" t="s">
        <v>13463</v>
      </c>
      <c r="B817" s="251" t="s">
        <v>13464</v>
      </c>
      <c r="C817" s="246" t="s">
        <v>19</v>
      </c>
      <c r="D817" s="247">
        <v>240.72</v>
      </c>
    </row>
    <row r="818" spans="1:4" x14ac:dyDescent="0.25">
      <c r="A818" s="246" t="s">
        <v>13465</v>
      </c>
      <c r="B818" s="251" t="s">
        <v>13466</v>
      </c>
      <c r="C818" s="246" t="s">
        <v>19</v>
      </c>
      <c r="D818" s="247">
        <v>246.84</v>
      </c>
    </row>
    <row r="819" spans="1:4" x14ac:dyDescent="0.25">
      <c r="A819" s="246" t="s">
        <v>13467</v>
      </c>
      <c r="B819" s="251" t="s">
        <v>13468</v>
      </c>
      <c r="C819" s="246" t="s">
        <v>19</v>
      </c>
      <c r="D819" s="247">
        <v>262.14</v>
      </c>
    </row>
    <row r="820" spans="1:4" x14ac:dyDescent="0.25">
      <c r="A820" s="246" t="s">
        <v>13469</v>
      </c>
      <c r="B820" s="251" t="s">
        <v>13470</v>
      </c>
      <c r="C820" s="246" t="s">
        <v>19</v>
      </c>
      <c r="D820" s="247">
        <v>270.3</v>
      </c>
    </row>
    <row r="821" spans="1:4" x14ac:dyDescent="0.25">
      <c r="A821" s="246" t="s">
        <v>13471</v>
      </c>
      <c r="B821" s="251" t="s">
        <v>13472</v>
      </c>
      <c r="C821" s="246" t="s">
        <v>19</v>
      </c>
      <c r="D821" s="247">
        <v>283.56</v>
      </c>
    </row>
    <row r="822" spans="1:4" x14ac:dyDescent="0.25">
      <c r="A822" s="246" t="s">
        <v>13473</v>
      </c>
      <c r="B822" s="251" t="s">
        <v>13474</v>
      </c>
      <c r="C822" s="246" t="s">
        <v>19</v>
      </c>
      <c r="D822" s="247">
        <v>295.45999999999998</v>
      </c>
    </row>
    <row r="823" spans="1:4" x14ac:dyDescent="0.25">
      <c r="A823" s="246" t="s">
        <v>13475</v>
      </c>
      <c r="B823" s="251" t="s">
        <v>13476</v>
      </c>
      <c r="C823" s="246" t="s">
        <v>19</v>
      </c>
      <c r="D823" s="247">
        <v>454.41</v>
      </c>
    </row>
    <row r="824" spans="1:4" x14ac:dyDescent="0.25">
      <c r="A824" s="246" t="s">
        <v>13477</v>
      </c>
      <c r="B824" s="251" t="s">
        <v>13478</v>
      </c>
      <c r="C824" s="246" t="s">
        <v>19</v>
      </c>
      <c r="D824" s="247">
        <v>324.7</v>
      </c>
    </row>
    <row r="825" spans="1:4" x14ac:dyDescent="0.25">
      <c r="A825" s="246" t="s">
        <v>13479</v>
      </c>
      <c r="B825" s="251" t="s">
        <v>13480</v>
      </c>
      <c r="C825" s="246" t="s">
        <v>19</v>
      </c>
      <c r="D825" s="247">
        <v>515.69000000000005</v>
      </c>
    </row>
    <row r="826" spans="1:4" ht="22.5" customHeight="1" x14ac:dyDescent="0.25">
      <c r="A826" s="246" t="s">
        <v>13481</v>
      </c>
      <c r="B826" s="252" t="s">
        <v>13482</v>
      </c>
      <c r="C826" s="246" t="s">
        <v>19</v>
      </c>
      <c r="D826" s="253">
        <v>597.16999999999996</v>
      </c>
    </row>
    <row r="827" spans="1:4" ht="22.5" customHeight="1" x14ac:dyDescent="0.25">
      <c r="A827" s="246" t="s">
        <v>13483</v>
      </c>
      <c r="B827" s="252" t="s">
        <v>13484</v>
      </c>
      <c r="C827" s="246" t="s">
        <v>22</v>
      </c>
      <c r="D827" s="253">
        <v>91.78</v>
      </c>
    </row>
    <row r="828" spans="1:4" x14ac:dyDescent="0.25">
      <c r="A828" s="246" t="s">
        <v>13485</v>
      </c>
      <c r="B828" s="251" t="s">
        <v>13486</v>
      </c>
      <c r="C828" s="246" t="s">
        <v>19</v>
      </c>
      <c r="D828" s="247">
        <v>1093.75</v>
      </c>
    </row>
    <row r="829" spans="1:4" x14ac:dyDescent="0.25">
      <c r="A829" s="246" t="s">
        <v>8162</v>
      </c>
      <c r="B829" s="251" t="s">
        <v>8163</v>
      </c>
      <c r="C829" s="246" t="s">
        <v>19</v>
      </c>
      <c r="D829" s="247">
        <v>30.43</v>
      </c>
    </row>
    <row r="830" spans="1:4" x14ac:dyDescent="0.25">
      <c r="A830" s="246" t="s">
        <v>8002</v>
      </c>
      <c r="B830" s="251" t="s">
        <v>8003</v>
      </c>
      <c r="C830" s="246" t="s">
        <v>19</v>
      </c>
      <c r="D830" s="247">
        <v>194.83</v>
      </c>
    </row>
    <row r="831" spans="1:4" x14ac:dyDescent="0.25">
      <c r="A831" s="246" t="s">
        <v>7981</v>
      </c>
      <c r="B831" s="251" t="s">
        <v>7982</v>
      </c>
      <c r="C831" s="246" t="s">
        <v>19</v>
      </c>
      <c r="D831" s="247">
        <v>114.92</v>
      </c>
    </row>
    <row r="832" spans="1:4" ht="20.399999999999999" x14ac:dyDescent="0.25">
      <c r="A832" s="246" t="s">
        <v>8053</v>
      </c>
      <c r="B832" s="251" t="s">
        <v>8054</v>
      </c>
      <c r="C832" s="246" t="s">
        <v>19</v>
      </c>
      <c r="D832" s="247">
        <v>247.81</v>
      </c>
    </row>
    <row r="833" spans="1:4" ht="22.5" customHeight="1" x14ac:dyDescent="0.25">
      <c r="A833" s="246" t="s">
        <v>8435</v>
      </c>
      <c r="B833" s="252" t="s">
        <v>8436</v>
      </c>
      <c r="C833" s="246" t="s">
        <v>16</v>
      </c>
      <c r="D833" s="253">
        <v>21.31</v>
      </c>
    </row>
    <row r="834" spans="1:4" ht="22.5" customHeight="1" x14ac:dyDescent="0.25">
      <c r="A834" s="246" t="s">
        <v>8437</v>
      </c>
      <c r="B834" s="252" t="s">
        <v>8438</v>
      </c>
      <c r="C834" s="246" t="s">
        <v>16</v>
      </c>
      <c r="D834" s="253">
        <v>30.92</v>
      </c>
    </row>
    <row r="835" spans="1:4" ht="22.5" customHeight="1" x14ac:dyDescent="0.25">
      <c r="A835" s="246" t="s">
        <v>13487</v>
      </c>
      <c r="B835" s="252" t="s">
        <v>13488</v>
      </c>
      <c r="C835" s="246" t="s">
        <v>16</v>
      </c>
      <c r="D835" s="253">
        <v>1674</v>
      </c>
    </row>
    <row r="836" spans="1:4" ht="22.5" customHeight="1" x14ac:dyDescent="0.25">
      <c r="A836" s="246" t="s">
        <v>13489</v>
      </c>
      <c r="B836" s="252" t="s">
        <v>13490</v>
      </c>
      <c r="C836" s="246" t="s">
        <v>22</v>
      </c>
      <c r="D836" s="253">
        <v>2340.64</v>
      </c>
    </row>
    <row r="837" spans="1:4" ht="22.5" customHeight="1" x14ac:dyDescent="0.25">
      <c r="A837" s="246" t="s">
        <v>13491</v>
      </c>
      <c r="B837" s="252" t="s">
        <v>13492</v>
      </c>
      <c r="C837" s="246" t="s">
        <v>22</v>
      </c>
      <c r="D837" s="253">
        <v>10227.15</v>
      </c>
    </row>
    <row r="838" spans="1:4" ht="22.5" customHeight="1" x14ac:dyDescent="0.25">
      <c r="A838" s="246" t="s">
        <v>13493</v>
      </c>
      <c r="B838" s="252" t="s">
        <v>13494</v>
      </c>
      <c r="C838" s="246" t="s">
        <v>16</v>
      </c>
      <c r="D838" s="253">
        <v>1471.05</v>
      </c>
    </row>
    <row r="839" spans="1:4" ht="22.5" customHeight="1" x14ac:dyDescent="0.25">
      <c r="A839" s="246" t="s">
        <v>13495</v>
      </c>
      <c r="B839" s="252" t="s">
        <v>13496</v>
      </c>
      <c r="C839" s="246" t="s">
        <v>16</v>
      </c>
      <c r="D839" s="253">
        <v>635.62</v>
      </c>
    </row>
    <row r="840" spans="1:4" x14ac:dyDescent="0.25">
      <c r="A840" s="246" t="s">
        <v>8076</v>
      </c>
      <c r="B840" s="251" t="s">
        <v>8077</v>
      </c>
      <c r="C840" s="246" t="s">
        <v>22</v>
      </c>
      <c r="D840" s="247">
        <v>25.99</v>
      </c>
    </row>
    <row r="841" spans="1:4" x14ac:dyDescent="0.25">
      <c r="A841" s="246" t="s">
        <v>13497</v>
      </c>
      <c r="B841" s="251" t="s">
        <v>13498</v>
      </c>
      <c r="C841" s="246" t="s">
        <v>18</v>
      </c>
      <c r="D841" s="247">
        <v>77.92</v>
      </c>
    </row>
    <row r="842" spans="1:4" x14ac:dyDescent="0.25">
      <c r="A842" s="246" t="s">
        <v>13499</v>
      </c>
      <c r="B842" s="251" t="s">
        <v>13500</v>
      </c>
      <c r="C842" s="246" t="s">
        <v>18</v>
      </c>
      <c r="D842" s="247">
        <v>85.78</v>
      </c>
    </row>
    <row r="843" spans="1:4" x14ac:dyDescent="0.25">
      <c r="A843" s="246" t="s">
        <v>13501</v>
      </c>
      <c r="B843" s="251" t="s">
        <v>13502</v>
      </c>
      <c r="C843" s="246" t="s">
        <v>18</v>
      </c>
      <c r="D843" s="247">
        <v>87.91</v>
      </c>
    </row>
    <row r="844" spans="1:4" x14ac:dyDescent="0.25">
      <c r="A844" s="246" t="s">
        <v>13503</v>
      </c>
      <c r="B844" s="251" t="s">
        <v>13504</v>
      </c>
      <c r="C844" s="246" t="s">
        <v>18</v>
      </c>
      <c r="D844" s="247">
        <v>89.76</v>
      </c>
    </row>
    <row r="845" spans="1:4" x14ac:dyDescent="0.25">
      <c r="A845" s="246" t="s">
        <v>13505</v>
      </c>
      <c r="B845" s="251" t="s">
        <v>13506</v>
      </c>
      <c r="C845" s="246" t="s">
        <v>18</v>
      </c>
      <c r="D845" s="247">
        <v>79.56</v>
      </c>
    </row>
    <row r="846" spans="1:4" x14ac:dyDescent="0.25">
      <c r="A846" s="246" t="s">
        <v>13507</v>
      </c>
      <c r="B846" s="251" t="s">
        <v>13508</v>
      </c>
      <c r="C846" s="246" t="s">
        <v>18</v>
      </c>
      <c r="D846" s="247">
        <v>88.75</v>
      </c>
    </row>
    <row r="847" spans="1:4" x14ac:dyDescent="0.25">
      <c r="A847" s="246" t="s">
        <v>13509</v>
      </c>
      <c r="B847" s="251" t="s">
        <v>13510</v>
      </c>
      <c r="C847" s="246" t="s">
        <v>18</v>
      </c>
      <c r="D847" s="247">
        <v>89.66</v>
      </c>
    </row>
    <row r="848" spans="1:4" x14ac:dyDescent="0.25">
      <c r="A848" s="246" t="s">
        <v>13511</v>
      </c>
      <c r="B848" s="251" t="s">
        <v>13512</v>
      </c>
      <c r="C848" s="246" t="s">
        <v>18</v>
      </c>
      <c r="D848" s="247">
        <v>92.43</v>
      </c>
    </row>
    <row r="849" spans="1:4" x14ac:dyDescent="0.25">
      <c r="A849" s="246" t="s">
        <v>13513</v>
      </c>
      <c r="B849" s="251" t="s">
        <v>13514</v>
      </c>
      <c r="C849" s="246" t="s">
        <v>18</v>
      </c>
      <c r="D849" s="247">
        <v>96.93</v>
      </c>
    </row>
    <row r="850" spans="1:4" x14ac:dyDescent="0.25">
      <c r="A850" s="246" t="s">
        <v>13515</v>
      </c>
      <c r="B850" s="251" t="s">
        <v>13516</v>
      </c>
      <c r="C850" s="246" t="s">
        <v>18</v>
      </c>
      <c r="D850" s="247">
        <v>98.93</v>
      </c>
    </row>
    <row r="851" spans="1:4" x14ac:dyDescent="0.25">
      <c r="A851" s="246" t="s">
        <v>13517</v>
      </c>
      <c r="B851" s="251" t="s">
        <v>13518</v>
      </c>
      <c r="C851" s="246" t="s">
        <v>18</v>
      </c>
      <c r="D851" s="247">
        <v>102.86</v>
      </c>
    </row>
    <row r="852" spans="1:4" x14ac:dyDescent="0.25">
      <c r="A852" s="246" t="s">
        <v>13519</v>
      </c>
      <c r="B852" s="251" t="s">
        <v>13520</v>
      </c>
      <c r="C852" s="246" t="s">
        <v>18</v>
      </c>
      <c r="D852" s="247">
        <v>114.88</v>
      </c>
    </row>
    <row r="853" spans="1:4" x14ac:dyDescent="0.25">
      <c r="A853" s="246" t="s">
        <v>13521</v>
      </c>
      <c r="B853" s="251" t="s">
        <v>13522</v>
      </c>
      <c r="C853" s="246" t="s">
        <v>18</v>
      </c>
      <c r="D853" s="247">
        <v>93.19</v>
      </c>
    </row>
    <row r="854" spans="1:4" x14ac:dyDescent="0.25">
      <c r="A854" s="246" t="s">
        <v>13523</v>
      </c>
      <c r="B854" s="251" t="s">
        <v>13524</v>
      </c>
      <c r="C854" s="246" t="s">
        <v>18</v>
      </c>
      <c r="D854" s="247">
        <v>102.63</v>
      </c>
    </row>
    <row r="855" spans="1:4" x14ac:dyDescent="0.25">
      <c r="A855" s="246" t="s">
        <v>13525</v>
      </c>
      <c r="B855" s="251" t="s">
        <v>13526</v>
      </c>
      <c r="C855" s="246" t="s">
        <v>18</v>
      </c>
      <c r="D855" s="247">
        <v>106.83</v>
      </c>
    </row>
    <row r="856" spans="1:4" x14ac:dyDescent="0.25">
      <c r="A856" s="246" t="s">
        <v>13527</v>
      </c>
      <c r="B856" s="251" t="s">
        <v>13528</v>
      </c>
      <c r="C856" s="246" t="s">
        <v>18</v>
      </c>
      <c r="D856" s="247">
        <v>108.26</v>
      </c>
    </row>
    <row r="857" spans="1:4" x14ac:dyDescent="0.25">
      <c r="A857" s="246" t="s">
        <v>13529</v>
      </c>
      <c r="B857" s="251" t="s">
        <v>13530</v>
      </c>
      <c r="C857" s="246" t="s">
        <v>18</v>
      </c>
      <c r="D857" s="247">
        <v>120.51</v>
      </c>
    </row>
    <row r="858" spans="1:4" x14ac:dyDescent="0.25">
      <c r="A858" s="246" t="s">
        <v>13531</v>
      </c>
      <c r="B858" s="251" t="s">
        <v>13532</v>
      </c>
      <c r="C858" s="246" t="s">
        <v>22</v>
      </c>
      <c r="D858" s="247">
        <v>6.74</v>
      </c>
    </row>
    <row r="859" spans="1:4" x14ac:dyDescent="0.25">
      <c r="A859" s="246" t="s">
        <v>13533</v>
      </c>
      <c r="B859" s="251" t="s">
        <v>13534</v>
      </c>
      <c r="C859" s="246" t="s">
        <v>22</v>
      </c>
      <c r="D859" s="247">
        <v>19.809999999999999</v>
      </c>
    </row>
    <row r="860" spans="1:4" ht="22.5" customHeight="1" x14ac:dyDescent="0.25">
      <c r="A860" s="246" t="s">
        <v>13535</v>
      </c>
      <c r="B860" s="252" t="s">
        <v>13536</v>
      </c>
      <c r="C860" s="246" t="s">
        <v>22</v>
      </c>
      <c r="D860" s="253">
        <v>26.92</v>
      </c>
    </row>
    <row r="861" spans="1:4" x14ac:dyDescent="0.25">
      <c r="A861" s="246" t="s">
        <v>13537</v>
      </c>
      <c r="B861" s="251" t="s">
        <v>13538</v>
      </c>
      <c r="C861" s="246" t="s">
        <v>22</v>
      </c>
      <c r="D861" s="247">
        <v>36.04</v>
      </c>
    </row>
    <row r="862" spans="1:4" ht="20.399999999999999" x14ac:dyDescent="0.25">
      <c r="A862" s="246" t="s">
        <v>13539</v>
      </c>
      <c r="B862" s="251" t="s">
        <v>13540</v>
      </c>
      <c r="C862" s="246" t="s">
        <v>22</v>
      </c>
      <c r="D862" s="247">
        <v>43.49</v>
      </c>
    </row>
    <row r="863" spans="1:4" x14ac:dyDescent="0.25">
      <c r="A863" s="246" t="s">
        <v>13541</v>
      </c>
      <c r="B863" s="251" t="s">
        <v>13542</v>
      </c>
      <c r="C863" s="246" t="s">
        <v>22</v>
      </c>
      <c r="D863" s="247">
        <v>21.84</v>
      </c>
    </row>
    <row r="864" spans="1:4" x14ac:dyDescent="0.25">
      <c r="A864" s="246" t="s">
        <v>13543</v>
      </c>
      <c r="B864" s="251" t="s">
        <v>13544</v>
      </c>
      <c r="C864" s="246" t="s">
        <v>22</v>
      </c>
      <c r="D864" s="247">
        <v>253.07</v>
      </c>
    </row>
    <row r="865" spans="1:4" x14ac:dyDescent="0.25">
      <c r="A865" s="246" t="s">
        <v>13545</v>
      </c>
      <c r="B865" s="251" t="s">
        <v>13546</v>
      </c>
      <c r="C865" s="246" t="s">
        <v>22</v>
      </c>
      <c r="D865" s="247">
        <v>4.26</v>
      </c>
    </row>
    <row r="866" spans="1:4" x14ac:dyDescent="0.25">
      <c r="A866" s="246" t="s">
        <v>13547</v>
      </c>
      <c r="B866" s="251" t="s">
        <v>13548</v>
      </c>
      <c r="C866" s="246" t="s">
        <v>22</v>
      </c>
      <c r="D866" s="247">
        <v>36.130000000000003</v>
      </c>
    </row>
    <row r="867" spans="1:4" x14ac:dyDescent="0.25">
      <c r="A867" s="246" t="s">
        <v>8078</v>
      </c>
      <c r="B867" s="251" t="s">
        <v>8079</v>
      </c>
      <c r="C867" s="246" t="s">
        <v>22</v>
      </c>
      <c r="D867" s="247">
        <v>59.3</v>
      </c>
    </row>
    <row r="868" spans="1:4" x14ac:dyDescent="0.25">
      <c r="A868" s="246" t="s">
        <v>13549</v>
      </c>
      <c r="B868" s="251" t="s">
        <v>13550</v>
      </c>
      <c r="C868" s="246" t="s">
        <v>18</v>
      </c>
      <c r="D868" s="247">
        <v>152.25</v>
      </c>
    </row>
    <row r="869" spans="1:4" x14ac:dyDescent="0.25">
      <c r="A869" s="246" t="s">
        <v>13551</v>
      </c>
      <c r="B869" s="251" t="s">
        <v>13552</v>
      </c>
      <c r="C869" s="246" t="s">
        <v>18</v>
      </c>
      <c r="D869" s="247">
        <v>186.64</v>
      </c>
    </row>
    <row r="870" spans="1:4" x14ac:dyDescent="0.25">
      <c r="A870" s="246" t="s">
        <v>13553</v>
      </c>
      <c r="B870" s="251" t="s">
        <v>13554</v>
      </c>
      <c r="C870" s="246" t="s">
        <v>18</v>
      </c>
      <c r="D870" s="247">
        <v>227.27</v>
      </c>
    </row>
    <row r="871" spans="1:4" x14ac:dyDescent="0.25">
      <c r="A871" s="246" t="s">
        <v>13555</v>
      </c>
      <c r="B871" s="251" t="s">
        <v>13556</v>
      </c>
      <c r="C871" s="246" t="s">
        <v>18</v>
      </c>
      <c r="D871" s="247">
        <v>232.79</v>
      </c>
    </row>
    <row r="872" spans="1:4" ht="22.5" customHeight="1" x14ac:dyDescent="0.25">
      <c r="A872" s="246" t="s">
        <v>13557</v>
      </c>
      <c r="B872" s="252" t="s">
        <v>13558</v>
      </c>
      <c r="C872" s="246" t="s">
        <v>18</v>
      </c>
      <c r="D872" s="253">
        <v>67.3</v>
      </c>
    </row>
    <row r="873" spans="1:4" ht="20.399999999999999" x14ac:dyDescent="0.25">
      <c r="A873" s="246" t="s">
        <v>13559</v>
      </c>
      <c r="B873" s="251" t="s">
        <v>13560</v>
      </c>
      <c r="C873" s="246" t="s">
        <v>18</v>
      </c>
      <c r="D873" s="247">
        <v>77.709999999999994</v>
      </c>
    </row>
    <row r="874" spans="1:4" x14ac:dyDescent="0.25">
      <c r="A874" s="246" t="s">
        <v>13561</v>
      </c>
      <c r="B874" s="251" t="s">
        <v>13562</v>
      </c>
      <c r="C874" s="246" t="s">
        <v>18</v>
      </c>
      <c r="D874" s="247">
        <v>256.94</v>
      </c>
    </row>
    <row r="875" spans="1:4" x14ac:dyDescent="0.25">
      <c r="A875" s="246" t="s">
        <v>13563</v>
      </c>
      <c r="B875" s="251" t="s">
        <v>13564</v>
      </c>
      <c r="C875" s="246" t="s">
        <v>18</v>
      </c>
      <c r="D875" s="247">
        <v>265.55</v>
      </c>
    </row>
    <row r="876" spans="1:4" x14ac:dyDescent="0.25">
      <c r="A876" s="246" t="s">
        <v>13565</v>
      </c>
      <c r="B876" s="251" t="s">
        <v>13566</v>
      </c>
      <c r="C876" s="246" t="s">
        <v>18</v>
      </c>
      <c r="D876" s="247">
        <v>268.83999999999997</v>
      </c>
    </row>
    <row r="877" spans="1:4" x14ac:dyDescent="0.25">
      <c r="A877" s="246" t="s">
        <v>13567</v>
      </c>
      <c r="B877" s="251" t="s">
        <v>13568</v>
      </c>
      <c r="C877" s="246" t="s">
        <v>18</v>
      </c>
      <c r="D877" s="247">
        <v>288.39</v>
      </c>
    </row>
    <row r="878" spans="1:4" x14ac:dyDescent="0.25">
      <c r="A878" s="246" t="s">
        <v>13569</v>
      </c>
      <c r="B878" s="251" t="s">
        <v>13570</v>
      </c>
      <c r="C878" s="246" t="s">
        <v>16</v>
      </c>
      <c r="D878" s="247">
        <v>73.98</v>
      </c>
    </row>
    <row r="879" spans="1:4" x14ac:dyDescent="0.25">
      <c r="A879" s="246" t="s">
        <v>13571</v>
      </c>
      <c r="B879" s="251" t="s">
        <v>13572</v>
      </c>
      <c r="C879" s="246" t="s">
        <v>16</v>
      </c>
      <c r="D879" s="247">
        <v>101.98</v>
      </c>
    </row>
    <row r="880" spans="1:4" x14ac:dyDescent="0.25">
      <c r="A880" s="246" t="s">
        <v>13573</v>
      </c>
      <c r="B880" s="251" t="s">
        <v>13574</v>
      </c>
      <c r="C880" s="246" t="s">
        <v>16</v>
      </c>
      <c r="D880" s="247">
        <v>131.47999999999999</v>
      </c>
    </row>
    <row r="881" spans="1:4" x14ac:dyDescent="0.25">
      <c r="A881" s="246" t="s">
        <v>13575</v>
      </c>
      <c r="B881" s="251" t="s">
        <v>13576</v>
      </c>
      <c r="C881" s="246" t="s">
        <v>16</v>
      </c>
      <c r="D881" s="247">
        <v>170.43</v>
      </c>
    </row>
    <row r="882" spans="1:4" ht="20.399999999999999" x14ac:dyDescent="0.25">
      <c r="A882" s="246" t="s">
        <v>13577</v>
      </c>
      <c r="B882" s="251" t="s">
        <v>13578</v>
      </c>
      <c r="C882" s="246" t="s">
        <v>16</v>
      </c>
      <c r="D882" s="247">
        <v>7.59</v>
      </c>
    </row>
    <row r="883" spans="1:4" x14ac:dyDescent="0.25">
      <c r="A883" s="246" t="s">
        <v>13579</v>
      </c>
      <c r="B883" s="251" t="s">
        <v>13580</v>
      </c>
      <c r="C883" s="246" t="s">
        <v>16</v>
      </c>
      <c r="D883" s="247">
        <v>34.57</v>
      </c>
    </row>
    <row r="884" spans="1:4" ht="20.399999999999999" x14ac:dyDescent="0.25">
      <c r="A884" s="246" t="s">
        <v>13581</v>
      </c>
      <c r="B884" s="251" t="s">
        <v>13582</v>
      </c>
      <c r="C884" s="246" t="s">
        <v>16</v>
      </c>
      <c r="D884" s="247">
        <v>11.63</v>
      </c>
    </row>
    <row r="885" spans="1:4" ht="33.75" customHeight="1" x14ac:dyDescent="0.25">
      <c r="A885" s="246" t="s">
        <v>13583</v>
      </c>
      <c r="B885" s="252" t="s">
        <v>13584</v>
      </c>
      <c r="C885" s="246" t="s">
        <v>16</v>
      </c>
      <c r="D885" s="253">
        <v>386.13</v>
      </c>
    </row>
    <row r="886" spans="1:4" ht="33.75" customHeight="1" x14ac:dyDescent="0.25">
      <c r="A886" s="246" t="s">
        <v>13585</v>
      </c>
      <c r="B886" s="252" t="s">
        <v>13586</v>
      </c>
      <c r="C886" s="246" t="s">
        <v>16</v>
      </c>
      <c r="D886" s="253">
        <v>582.95000000000005</v>
      </c>
    </row>
    <row r="887" spans="1:4" ht="22.5" customHeight="1" x14ac:dyDescent="0.25">
      <c r="A887" s="246" t="s">
        <v>13587</v>
      </c>
      <c r="B887" s="252" t="s">
        <v>13588</v>
      </c>
      <c r="C887" s="246" t="s">
        <v>16</v>
      </c>
      <c r="D887" s="253">
        <v>621.74</v>
      </c>
    </row>
    <row r="888" spans="1:4" ht="33.75" customHeight="1" x14ac:dyDescent="0.25">
      <c r="A888" s="246" t="s">
        <v>13589</v>
      </c>
      <c r="B888" s="252" t="s">
        <v>13590</v>
      </c>
      <c r="C888" s="246" t="s">
        <v>16</v>
      </c>
      <c r="D888" s="253">
        <v>743.43</v>
      </c>
    </row>
    <row r="889" spans="1:4" ht="22.5" customHeight="1" x14ac:dyDescent="0.25">
      <c r="A889" s="246" t="s">
        <v>13591</v>
      </c>
      <c r="B889" s="252" t="s">
        <v>8249</v>
      </c>
      <c r="C889" s="246" t="s">
        <v>16</v>
      </c>
      <c r="D889" s="253">
        <v>23.28</v>
      </c>
    </row>
    <row r="890" spans="1:4" x14ac:dyDescent="0.25">
      <c r="A890" s="246" t="s">
        <v>13592</v>
      </c>
      <c r="B890" s="251" t="s">
        <v>7940</v>
      </c>
      <c r="C890" s="246" t="s">
        <v>16</v>
      </c>
      <c r="D890" s="247">
        <v>44.33</v>
      </c>
    </row>
    <row r="891" spans="1:4" x14ac:dyDescent="0.25">
      <c r="A891" s="246" t="s">
        <v>13593</v>
      </c>
      <c r="B891" s="251" t="s">
        <v>13594</v>
      </c>
      <c r="C891" s="246" t="s">
        <v>16</v>
      </c>
      <c r="D891" s="247">
        <v>35.99</v>
      </c>
    </row>
    <row r="892" spans="1:4" x14ac:dyDescent="0.25">
      <c r="A892" s="246" t="s">
        <v>13595</v>
      </c>
      <c r="B892" s="251" t="s">
        <v>13596</v>
      </c>
      <c r="C892" s="246" t="s">
        <v>18</v>
      </c>
      <c r="D892" s="247">
        <v>55.18</v>
      </c>
    </row>
    <row r="893" spans="1:4" x14ac:dyDescent="0.25">
      <c r="A893" s="246" t="s">
        <v>13597</v>
      </c>
      <c r="B893" s="251" t="s">
        <v>13598</v>
      </c>
      <c r="C893" s="246" t="s">
        <v>18</v>
      </c>
      <c r="D893" s="247">
        <v>26.42</v>
      </c>
    </row>
    <row r="894" spans="1:4" x14ac:dyDescent="0.25">
      <c r="A894" s="246" t="s">
        <v>13599</v>
      </c>
      <c r="B894" s="251" t="s">
        <v>13600</v>
      </c>
      <c r="C894" s="246" t="s">
        <v>20</v>
      </c>
      <c r="D894" s="247">
        <v>94.53</v>
      </c>
    </row>
    <row r="895" spans="1:4" x14ac:dyDescent="0.25">
      <c r="A895" s="246" t="s">
        <v>13601</v>
      </c>
      <c r="B895" s="251" t="s">
        <v>13602</v>
      </c>
      <c r="C895" s="246" t="s">
        <v>22</v>
      </c>
      <c r="D895" s="247">
        <v>13.87</v>
      </c>
    </row>
    <row r="896" spans="1:4" x14ac:dyDescent="0.25">
      <c r="A896" s="246" t="s">
        <v>13603</v>
      </c>
      <c r="B896" s="251" t="s">
        <v>13604</v>
      </c>
      <c r="C896" s="246" t="s">
        <v>19</v>
      </c>
      <c r="D896" s="247">
        <v>1006.16</v>
      </c>
    </row>
    <row r="897" spans="1:4" x14ac:dyDescent="0.25">
      <c r="A897" s="246" t="s">
        <v>13605</v>
      </c>
      <c r="B897" s="251" t="s">
        <v>13606</v>
      </c>
      <c r="C897" s="246" t="s">
        <v>18</v>
      </c>
      <c r="D897" s="247">
        <v>26.42</v>
      </c>
    </row>
    <row r="898" spans="1:4" x14ac:dyDescent="0.25">
      <c r="A898" s="246" t="s">
        <v>13607</v>
      </c>
      <c r="B898" s="251" t="s">
        <v>13608</v>
      </c>
      <c r="C898" s="246" t="s">
        <v>22</v>
      </c>
      <c r="D898" s="247">
        <v>13.8</v>
      </c>
    </row>
    <row r="899" spans="1:4" x14ac:dyDescent="0.25">
      <c r="A899" s="246" t="s">
        <v>13609</v>
      </c>
      <c r="B899" s="251" t="s">
        <v>13610</v>
      </c>
      <c r="C899" s="246" t="s">
        <v>22</v>
      </c>
      <c r="D899" s="247">
        <v>19.59</v>
      </c>
    </row>
    <row r="900" spans="1:4" x14ac:dyDescent="0.25">
      <c r="A900" s="246" t="s">
        <v>13611</v>
      </c>
      <c r="B900" s="251" t="s">
        <v>8309</v>
      </c>
      <c r="C900" s="246" t="s">
        <v>16</v>
      </c>
      <c r="D900" s="247">
        <v>78.37</v>
      </c>
    </row>
    <row r="901" spans="1:4" x14ac:dyDescent="0.25">
      <c r="A901" s="246" t="s">
        <v>13612</v>
      </c>
      <c r="B901" s="251" t="s">
        <v>13613</v>
      </c>
      <c r="C901" s="246" t="s">
        <v>16</v>
      </c>
      <c r="D901" s="247">
        <v>8.85</v>
      </c>
    </row>
    <row r="902" spans="1:4" x14ac:dyDescent="0.25">
      <c r="A902" s="246" t="s">
        <v>13614</v>
      </c>
      <c r="B902" s="251" t="s">
        <v>13615</v>
      </c>
      <c r="C902" s="246" t="s">
        <v>22</v>
      </c>
      <c r="D902" s="247">
        <v>79.08</v>
      </c>
    </row>
    <row r="903" spans="1:4" x14ac:dyDescent="0.25">
      <c r="A903" s="246" t="s">
        <v>13616</v>
      </c>
      <c r="B903" s="251" t="s">
        <v>13617</v>
      </c>
      <c r="C903" s="246" t="s">
        <v>22</v>
      </c>
      <c r="D903" s="247">
        <v>3.9</v>
      </c>
    </row>
    <row r="904" spans="1:4" x14ac:dyDescent="0.25">
      <c r="A904" s="246" t="s">
        <v>13618</v>
      </c>
      <c r="B904" s="251" t="s">
        <v>13619</v>
      </c>
      <c r="C904" s="246" t="s">
        <v>18</v>
      </c>
      <c r="D904" s="247">
        <v>11.8</v>
      </c>
    </row>
    <row r="905" spans="1:4" x14ac:dyDescent="0.25">
      <c r="A905" s="246" t="s">
        <v>13620</v>
      </c>
      <c r="B905" s="251" t="s">
        <v>13621</v>
      </c>
      <c r="C905" s="246" t="s">
        <v>18</v>
      </c>
      <c r="D905" s="247">
        <v>10.42</v>
      </c>
    </row>
    <row r="906" spans="1:4" x14ac:dyDescent="0.25">
      <c r="A906" s="246" t="s">
        <v>13622</v>
      </c>
      <c r="B906" s="251" t="s">
        <v>13623</v>
      </c>
      <c r="C906" s="246" t="s">
        <v>18</v>
      </c>
      <c r="D906" s="247">
        <v>63.86</v>
      </c>
    </row>
    <row r="907" spans="1:4" x14ac:dyDescent="0.25">
      <c r="A907" s="246" t="s">
        <v>8059</v>
      </c>
      <c r="B907" s="251" t="s">
        <v>8060</v>
      </c>
      <c r="C907" s="246" t="s">
        <v>18</v>
      </c>
      <c r="D907" s="247">
        <v>5.28</v>
      </c>
    </row>
    <row r="908" spans="1:4" x14ac:dyDescent="0.25">
      <c r="A908" s="246" t="s">
        <v>13624</v>
      </c>
      <c r="B908" s="251" t="s">
        <v>13625</v>
      </c>
      <c r="C908" s="246" t="s">
        <v>18</v>
      </c>
      <c r="D908" s="247">
        <v>18.170000000000002</v>
      </c>
    </row>
    <row r="909" spans="1:4" ht="20.399999999999999" x14ac:dyDescent="0.25">
      <c r="A909" s="246" t="s">
        <v>13626</v>
      </c>
      <c r="B909" s="251" t="s">
        <v>13627</v>
      </c>
      <c r="C909" s="246" t="s">
        <v>18</v>
      </c>
      <c r="D909" s="247">
        <v>439.22</v>
      </c>
    </row>
    <row r="910" spans="1:4" ht="22.5" customHeight="1" x14ac:dyDescent="0.25">
      <c r="A910" s="246" t="s">
        <v>13628</v>
      </c>
      <c r="B910" s="252" t="s">
        <v>13629</v>
      </c>
      <c r="C910" s="246" t="s">
        <v>18</v>
      </c>
      <c r="D910" s="253">
        <v>1283.95</v>
      </c>
    </row>
    <row r="911" spans="1:4" ht="20.399999999999999" x14ac:dyDescent="0.25">
      <c r="A911" s="246" t="s">
        <v>13630</v>
      </c>
      <c r="B911" s="251" t="s">
        <v>13631</v>
      </c>
      <c r="C911" s="246" t="s">
        <v>18</v>
      </c>
      <c r="D911" s="247">
        <v>372.67</v>
      </c>
    </row>
    <row r="912" spans="1:4" ht="22.5" customHeight="1" x14ac:dyDescent="0.25">
      <c r="A912" s="246" t="s">
        <v>13632</v>
      </c>
      <c r="B912" s="252" t="s">
        <v>13633</v>
      </c>
      <c r="C912" s="246" t="s">
        <v>18</v>
      </c>
      <c r="D912" s="253">
        <v>263.64999999999998</v>
      </c>
    </row>
    <row r="913" spans="1:4" x14ac:dyDescent="0.25">
      <c r="A913" s="246" t="s">
        <v>13634</v>
      </c>
      <c r="B913" s="251" t="s">
        <v>13635</v>
      </c>
      <c r="C913" s="246" t="s">
        <v>18</v>
      </c>
      <c r="D913" s="247">
        <v>195.2</v>
      </c>
    </row>
    <row r="914" spans="1:4" x14ac:dyDescent="0.25">
      <c r="A914" s="246" t="s">
        <v>13636</v>
      </c>
      <c r="B914" s="251" t="s">
        <v>13637</v>
      </c>
      <c r="C914" s="246" t="s">
        <v>16</v>
      </c>
      <c r="D914" s="247">
        <v>226.02</v>
      </c>
    </row>
    <row r="915" spans="1:4" ht="22.5" customHeight="1" x14ac:dyDescent="0.25">
      <c r="A915" s="246" t="s">
        <v>13638</v>
      </c>
      <c r="B915" s="252" t="s">
        <v>13639</v>
      </c>
      <c r="C915" s="246" t="s">
        <v>20</v>
      </c>
      <c r="D915" s="253">
        <v>15.96</v>
      </c>
    </row>
    <row r="916" spans="1:4" x14ac:dyDescent="0.25">
      <c r="A916" s="246" t="s">
        <v>13640</v>
      </c>
      <c r="B916" s="251" t="s">
        <v>13641</v>
      </c>
      <c r="C916" s="246" t="s">
        <v>20</v>
      </c>
      <c r="D916" s="247">
        <v>113.07</v>
      </c>
    </row>
    <row r="917" spans="1:4" x14ac:dyDescent="0.25">
      <c r="A917" s="246" t="s">
        <v>13642</v>
      </c>
      <c r="B917" s="251" t="s">
        <v>13643</v>
      </c>
      <c r="C917" s="246" t="s">
        <v>16</v>
      </c>
      <c r="D917" s="247">
        <v>13.9</v>
      </c>
    </row>
    <row r="918" spans="1:4" x14ac:dyDescent="0.25">
      <c r="A918" s="246" t="s">
        <v>13644</v>
      </c>
      <c r="B918" s="251" t="s">
        <v>13645</v>
      </c>
      <c r="C918" s="246" t="s">
        <v>16</v>
      </c>
      <c r="D918" s="247">
        <v>21.65</v>
      </c>
    </row>
    <row r="919" spans="1:4" x14ac:dyDescent="0.25">
      <c r="A919" s="246" t="s">
        <v>13646</v>
      </c>
      <c r="B919" s="251" t="s">
        <v>13647</v>
      </c>
      <c r="C919" s="246" t="s">
        <v>16</v>
      </c>
      <c r="D919" s="247">
        <v>30.7</v>
      </c>
    </row>
    <row r="920" spans="1:4" x14ac:dyDescent="0.25">
      <c r="A920" s="246" t="s">
        <v>13648</v>
      </c>
      <c r="B920" s="251" t="s">
        <v>8439</v>
      </c>
      <c r="C920" s="246" t="s">
        <v>20</v>
      </c>
      <c r="D920" s="247">
        <v>55.13</v>
      </c>
    </row>
    <row r="921" spans="1:4" x14ac:dyDescent="0.25">
      <c r="A921" s="246" t="s">
        <v>13649</v>
      </c>
      <c r="B921" s="251" t="s">
        <v>13650</v>
      </c>
      <c r="C921" s="246" t="s">
        <v>19</v>
      </c>
      <c r="D921" s="247">
        <v>681.62</v>
      </c>
    </row>
    <row r="922" spans="1:4" x14ac:dyDescent="0.25">
      <c r="A922" s="246" t="s">
        <v>13651</v>
      </c>
      <c r="B922" s="251" t="s">
        <v>13652</v>
      </c>
      <c r="C922" s="246" t="s">
        <v>19</v>
      </c>
      <c r="D922" s="247">
        <v>545.36</v>
      </c>
    </row>
    <row r="923" spans="1:4" x14ac:dyDescent="0.25">
      <c r="A923" s="246" t="s">
        <v>13653</v>
      </c>
      <c r="B923" s="251" t="s">
        <v>13654</v>
      </c>
      <c r="C923" s="246" t="s">
        <v>19</v>
      </c>
      <c r="D923" s="247">
        <v>1198.32</v>
      </c>
    </row>
    <row r="924" spans="1:4" x14ac:dyDescent="0.25">
      <c r="A924" s="246" t="s">
        <v>13655</v>
      </c>
      <c r="B924" s="251" t="s">
        <v>13656</v>
      </c>
      <c r="C924" s="246" t="s">
        <v>19</v>
      </c>
      <c r="D924" s="247">
        <v>306.97000000000003</v>
      </c>
    </row>
    <row r="925" spans="1:4" x14ac:dyDescent="0.25">
      <c r="A925" s="246" t="s">
        <v>13657</v>
      </c>
      <c r="B925" s="251" t="s">
        <v>13658</v>
      </c>
      <c r="C925" s="246" t="s">
        <v>16</v>
      </c>
      <c r="D925" s="247">
        <v>169.89</v>
      </c>
    </row>
    <row r="926" spans="1:4" x14ac:dyDescent="0.25">
      <c r="A926" s="246" t="s">
        <v>13659</v>
      </c>
      <c r="B926" s="251" t="s">
        <v>13660</v>
      </c>
      <c r="C926" s="246" t="s">
        <v>22</v>
      </c>
      <c r="D926" s="247">
        <v>33.79</v>
      </c>
    </row>
    <row r="927" spans="1:4" x14ac:dyDescent="0.25">
      <c r="A927" s="246" t="s">
        <v>13661</v>
      </c>
      <c r="B927" s="251" t="s">
        <v>13662</v>
      </c>
      <c r="C927" s="246" t="s">
        <v>16</v>
      </c>
      <c r="D927" s="247">
        <v>114.65</v>
      </c>
    </row>
    <row r="928" spans="1:4" x14ac:dyDescent="0.25">
      <c r="A928" s="246" t="s">
        <v>13663</v>
      </c>
      <c r="B928" s="251" t="s">
        <v>13664</v>
      </c>
      <c r="C928" s="246" t="s">
        <v>22</v>
      </c>
      <c r="D928" s="247">
        <v>38.049999999999997</v>
      </c>
    </row>
    <row r="929" spans="1:4" x14ac:dyDescent="0.25">
      <c r="A929" s="246" t="s">
        <v>13665</v>
      </c>
      <c r="B929" s="251" t="s">
        <v>13666</v>
      </c>
      <c r="C929" s="246" t="s">
        <v>16</v>
      </c>
      <c r="D929" s="247">
        <v>86.02</v>
      </c>
    </row>
    <row r="930" spans="1:4" x14ac:dyDescent="0.25">
      <c r="A930" s="246" t="s">
        <v>13667</v>
      </c>
      <c r="B930" s="251" t="s">
        <v>13668</v>
      </c>
      <c r="C930" s="246" t="s">
        <v>20</v>
      </c>
      <c r="D930" s="247">
        <v>24.83</v>
      </c>
    </row>
    <row r="931" spans="1:4" x14ac:dyDescent="0.25">
      <c r="A931" s="246" t="s">
        <v>13669</v>
      </c>
      <c r="B931" s="251" t="s">
        <v>13670</v>
      </c>
      <c r="C931" s="246" t="s">
        <v>13671</v>
      </c>
      <c r="D931" s="247">
        <v>13.57</v>
      </c>
    </row>
    <row r="932" spans="1:4" x14ac:dyDescent="0.25">
      <c r="A932" s="246" t="s">
        <v>13672</v>
      </c>
      <c r="B932" s="251" t="s">
        <v>13673</v>
      </c>
      <c r="C932" s="246" t="s">
        <v>16</v>
      </c>
      <c r="D932" s="247">
        <v>291.98</v>
      </c>
    </row>
    <row r="933" spans="1:4" x14ac:dyDescent="0.25">
      <c r="A933" s="246" t="s">
        <v>13674</v>
      </c>
      <c r="B933" s="251" t="s">
        <v>13675</v>
      </c>
      <c r="C933" s="246" t="s">
        <v>16</v>
      </c>
      <c r="D933" s="247">
        <v>158.74</v>
      </c>
    </row>
    <row r="934" spans="1:4" x14ac:dyDescent="0.25">
      <c r="A934" s="246" t="s">
        <v>13676</v>
      </c>
      <c r="B934" s="251" t="s">
        <v>13677</v>
      </c>
      <c r="C934" s="246" t="s">
        <v>19</v>
      </c>
      <c r="D934" s="247">
        <v>84.35</v>
      </c>
    </row>
    <row r="935" spans="1:4" x14ac:dyDescent="0.25">
      <c r="A935" s="246" t="s">
        <v>13678</v>
      </c>
      <c r="B935" s="251" t="s">
        <v>13679</v>
      </c>
      <c r="C935" s="246" t="s">
        <v>19</v>
      </c>
      <c r="D935" s="247">
        <v>127.73</v>
      </c>
    </row>
    <row r="936" spans="1:4" x14ac:dyDescent="0.25">
      <c r="A936" s="246" t="s">
        <v>13680</v>
      </c>
      <c r="B936" s="251" t="s">
        <v>13681</v>
      </c>
      <c r="C936" s="246" t="s">
        <v>19</v>
      </c>
      <c r="D936" s="247">
        <v>112.21</v>
      </c>
    </row>
    <row r="937" spans="1:4" x14ac:dyDescent="0.25">
      <c r="A937" s="246" t="s">
        <v>13682</v>
      </c>
      <c r="B937" s="251" t="s">
        <v>13683</v>
      </c>
      <c r="C937" s="246" t="s">
        <v>19</v>
      </c>
      <c r="D937" s="247">
        <v>70.349999999999994</v>
      </c>
    </row>
    <row r="938" spans="1:4" ht="20.399999999999999" x14ac:dyDescent="0.25">
      <c r="A938" s="246" t="s">
        <v>13684</v>
      </c>
      <c r="B938" s="251" t="s">
        <v>13685</v>
      </c>
      <c r="C938" s="246" t="s">
        <v>19</v>
      </c>
      <c r="D938" s="247">
        <v>35.340000000000003</v>
      </c>
    </row>
    <row r="939" spans="1:4" x14ac:dyDescent="0.25">
      <c r="A939" s="246" t="s">
        <v>13686</v>
      </c>
      <c r="B939" s="251" t="s">
        <v>13687</v>
      </c>
      <c r="C939" s="246" t="s">
        <v>19</v>
      </c>
      <c r="D939" s="247">
        <v>75.010000000000005</v>
      </c>
    </row>
    <row r="940" spans="1:4" x14ac:dyDescent="0.25">
      <c r="A940" s="246" t="s">
        <v>13688</v>
      </c>
      <c r="B940" s="251" t="s">
        <v>13689</v>
      </c>
      <c r="C940" s="246" t="s">
        <v>18</v>
      </c>
      <c r="D940" s="247">
        <v>136.16</v>
      </c>
    </row>
    <row r="941" spans="1:4" x14ac:dyDescent="0.25">
      <c r="A941" s="246" t="s">
        <v>13690</v>
      </c>
      <c r="B941" s="251" t="s">
        <v>13691</v>
      </c>
      <c r="C941" s="246" t="s">
        <v>18</v>
      </c>
      <c r="D941" s="247">
        <v>340.1</v>
      </c>
    </row>
    <row r="942" spans="1:4" x14ac:dyDescent="0.25">
      <c r="A942" s="246" t="s">
        <v>13692</v>
      </c>
      <c r="B942" s="251" t="s">
        <v>13693</v>
      </c>
      <c r="C942" s="246" t="s">
        <v>18</v>
      </c>
      <c r="D942" s="247">
        <v>226.65</v>
      </c>
    </row>
    <row r="943" spans="1:4" ht="22.5" customHeight="1" x14ac:dyDescent="0.25">
      <c r="A943" s="246" t="s">
        <v>13694</v>
      </c>
      <c r="B943" s="252" t="s">
        <v>13695</v>
      </c>
      <c r="C943" s="246" t="s">
        <v>18</v>
      </c>
      <c r="D943" s="253">
        <v>344.02</v>
      </c>
    </row>
    <row r="944" spans="1:4" x14ac:dyDescent="0.25">
      <c r="A944" s="246" t="s">
        <v>13696</v>
      </c>
      <c r="B944" s="251" t="s">
        <v>13697</v>
      </c>
      <c r="C944" s="246" t="s">
        <v>16</v>
      </c>
      <c r="D944" s="247">
        <v>1123.81</v>
      </c>
    </row>
    <row r="945" spans="1:4" x14ac:dyDescent="0.25">
      <c r="A945" s="246" t="s">
        <v>13698</v>
      </c>
      <c r="B945" s="251" t="s">
        <v>13699</v>
      </c>
      <c r="C945" s="246" t="s">
        <v>16</v>
      </c>
      <c r="D945" s="247">
        <v>2831.61</v>
      </c>
    </row>
    <row r="946" spans="1:4" x14ac:dyDescent="0.25">
      <c r="A946" s="246" t="s">
        <v>13700</v>
      </c>
      <c r="B946" s="251" t="s">
        <v>13701</v>
      </c>
      <c r="C946" s="246" t="s">
        <v>19</v>
      </c>
      <c r="D946" s="247">
        <v>134.34</v>
      </c>
    </row>
    <row r="947" spans="1:4" x14ac:dyDescent="0.25">
      <c r="A947" s="246" t="s">
        <v>13702</v>
      </c>
      <c r="B947" s="251" t="s">
        <v>13703</v>
      </c>
      <c r="C947" s="246" t="s">
        <v>16</v>
      </c>
      <c r="D947" s="247">
        <v>833.2</v>
      </c>
    </row>
    <row r="948" spans="1:4" x14ac:dyDescent="0.25">
      <c r="A948" s="246" t="s">
        <v>13704</v>
      </c>
      <c r="B948" s="251" t="s">
        <v>13705</v>
      </c>
      <c r="C948" s="246" t="s">
        <v>18</v>
      </c>
      <c r="D948" s="247">
        <v>160.27000000000001</v>
      </c>
    </row>
    <row r="949" spans="1:4" x14ac:dyDescent="0.25">
      <c r="A949" s="246" t="s">
        <v>13706</v>
      </c>
      <c r="B949" s="251" t="s">
        <v>13707</v>
      </c>
      <c r="C949" s="246" t="s">
        <v>19</v>
      </c>
      <c r="D949" s="247">
        <v>435.47</v>
      </c>
    </row>
    <row r="950" spans="1:4" x14ac:dyDescent="0.25">
      <c r="A950" s="246" t="s">
        <v>13708</v>
      </c>
      <c r="B950" s="251" t="s">
        <v>13709</v>
      </c>
      <c r="C950" s="246" t="s">
        <v>19</v>
      </c>
      <c r="D950" s="247">
        <v>308.5</v>
      </c>
    </row>
    <row r="951" spans="1:4" x14ac:dyDescent="0.25">
      <c r="A951" s="246" t="s">
        <v>13710</v>
      </c>
      <c r="B951" s="251" t="s">
        <v>13711</v>
      </c>
      <c r="C951" s="246" t="s">
        <v>19</v>
      </c>
      <c r="D951" s="247">
        <v>250.49</v>
      </c>
    </row>
    <row r="952" spans="1:4" x14ac:dyDescent="0.25">
      <c r="A952" s="246" t="s">
        <v>13712</v>
      </c>
      <c r="B952" s="251" t="s">
        <v>13713</v>
      </c>
      <c r="C952" s="246" t="s">
        <v>18</v>
      </c>
      <c r="D952" s="247">
        <v>110.74</v>
      </c>
    </row>
    <row r="953" spans="1:4" x14ac:dyDescent="0.25">
      <c r="A953" s="246" t="s">
        <v>13714</v>
      </c>
      <c r="B953" s="251" t="s">
        <v>13715</v>
      </c>
      <c r="C953" s="246" t="s">
        <v>18</v>
      </c>
      <c r="D953" s="247">
        <v>114.08</v>
      </c>
    </row>
    <row r="954" spans="1:4" x14ac:dyDescent="0.25">
      <c r="A954" s="246" t="s">
        <v>13716</v>
      </c>
      <c r="B954" s="251" t="s">
        <v>13717</v>
      </c>
      <c r="C954" s="246" t="s">
        <v>18</v>
      </c>
      <c r="D954" s="247">
        <v>123.94</v>
      </c>
    </row>
    <row r="955" spans="1:4" ht="22.5" customHeight="1" x14ac:dyDescent="0.25">
      <c r="A955" s="246" t="s">
        <v>13718</v>
      </c>
      <c r="B955" s="252" t="s">
        <v>13719</v>
      </c>
      <c r="C955" s="246" t="s">
        <v>18</v>
      </c>
      <c r="D955" s="253">
        <v>26.78</v>
      </c>
    </row>
    <row r="956" spans="1:4" ht="22.5" customHeight="1" x14ac:dyDescent="0.25">
      <c r="A956" s="246" t="s">
        <v>13720</v>
      </c>
      <c r="B956" s="252" t="s">
        <v>13721</v>
      </c>
      <c r="C956" s="246" t="s">
        <v>18</v>
      </c>
      <c r="D956" s="253">
        <v>51.65</v>
      </c>
    </row>
    <row r="957" spans="1:4" ht="22.5" customHeight="1" x14ac:dyDescent="0.25">
      <c r="A957" s="246" t="s">
        <v>13722</v>
      </c>
      <c r="B957" s="252" t="s">
        <v>13723</v>
      </c>
      <c r="C957" s="246" t="s">
        <v>18</v>
      </c>
      <c r="D957" s="253">
        <v>64.12</v>
      </c>
    </row>
    <row r="958" spans="1:4" ht="22.5" customHeight="1" x14ac:dyDescent="0.25">
      <c r="A958" s="246" t="s">
        <v>13724</v>
      </c>
      <c r="B958" s="252" t="s">
        <v>13725</v>
      </c>
      <c r="C958" s="246" t="s">
        <v>18</v>
      </c>
      <c r="D958" s="253">
        <v>80.62</v>
      </c>
    </row>
    <row r="959" spans="1:4" ht="22.5" customHeight="1" x14ac:dyDescent="0.25">
      <c r="A959" s="246" t="s">
        <v>13726</v>
      </c>
      <c r="B959" s="252" t="s">
        <v>13727</v>
      </c>
      <c r="C959" s="246" t="s">
        <v>18</v>
      </c>
      <c r="D959" s="253">
        <v>42.72</v>
      </c>
    </row>
    <row r="960" spans="1:4" ht="22.5" customHeight="1" x14ac:dyDescent="0.25">
      <c r="A960" s="246" t="s">
        <v>13728</v>
      </c>
      <c r="B960" s="252" t="s">
        <v>13729</v>
      </c>
      <c r="C960" s="246" t="s">
        <v>18</v>
      </c>
      <c r="D960" s="253">
        <v>48.65</v>
      </c>
    </row>
    <row r="961" spans="1:4" ht="22.5" customHeight="1" x14ac:dyDescent="0.25">
      <c r="A961" s="246" t="s">
        <v>13730</v>
      </c>
      <c r="B961" s="252" t="s">
        <v>13731</v>
      </c>
      <c r="C961" s="246" t="s">
        <v>18</v>
      </c>
      <c r="D961" s="253">
        <v>58</v>
      </c>
    </row>
    <row r="962" spans="1:4" ht="22.5" customHeight="1" x14ac:dyDescent="0.25">
      <c r="A962" s="246" t="s">
        <v>13732</v>
      </c>
      <c r="B962" s="252" t="s">
        <v>13733</v>
      </c>
      <c r="C962" s="246" t="s">
        <v>18</v>
      </c>
      <c r="D962" s="253">
        <v>404.65</v>
      </c>
    </row>
    <row r="963" spans="1:4" ht="22.5" customHeight="1" x14ac:dyDescent="0.25">
      <c r="A963" s="246" t="s">
        <v>8084</v>
      </c>
      <c r="B963" s="252" t="s">
        <v>8085</v>
      </c>
      <c r="C963" s="246" t="s">
        <v>18</v>
      </c>
      <c r="D963" s="253">
        <v>47.29</v>
      </c>
    </row>
    <row r="964" spans="1:4" ht="22.5" customHeight="1" x14ac:dyDescent="0.25">
      <c r="A964" s="246" t="s">
        <v>8271</v>
      </c>
      <c r="B964" s="252" t="s">
        <v>8272</v>
      </c>
      <c r="C964" s="246" t="s">
        <v>18</v>
      </c>
      <c r="D964" s="253">
        <v>82.55</v>
      </c>
    </row>
    <row r="965" spans="1:4" ht="22.5" customHeight="1" x14ac:dyDescent="0.25">
      <c r="A965" s="246" t="s">
        <v>13734</v>
      </c>
      <c r="B965" s="252" t="s">
        <v>13735</v>
      </c>
      <c r="C965" s="246" t="s">
        <v>18</v>
      </c>
      <c r="D965" s="253">
        <v>120.41</v>
      </c>
    </row>
    <row r="966" spans="1:4" ht="22.5" customHeight="1" x14ac:dyDescent="0.25">
      <c r="A966" s="246" t="s">
        <v>13736</v>
      </c>
      <c r="B966" s="252" t="s">
        <v>13737</v>
      </c>
      <c r="C966" s="246" t="s">
        <v>18</v>
      </c>
      <c r="D966" s="253">
        <v>43.82</v>
      </c>
    </row>
    <row r="967" spans="1:4" ht="22.5" customHeight="1" x14ac:dyDescent="0.25">
      <c r="A967" s="246" t="s">
        <v>7973</v>
      </c>
      <c r="B967" s="252" t="s">
        <v>7974</v>
      </c>
      <c r="C967" s="246" t="s">
        <v>18</v>
      </c>
      <c r="D967" s="253">
        <v>83.45</v>
      </c>
    </row>
    <row r="968" spans="1:4" ht="22.5" customHeight="1" x14ac:dyDescent="0.25">
      <c r="A968" s="246" t="s">
        <v>8086</v>
      </c>
      <c r="B968" s="252" t="s">
        <v>8087</v>
      </c>
      <c r="C968" s="246" t="s">
        <v>18</v>
      </c>
      <c r="D968" s="253">
        <v>146.18</v>
      </c>
    </row>
    <row r="969" spans="1:4" ht="22.5" customHeight="1" x14ac:dyDescent="0.25">
      <c r="A969" s="246" t="s">
        <v>13738</v>
      </c>
      <c r="B969" s="252" t="s">
        <v>13739</v>
      </c>
      <c r="C969" s="246" t="s">
        <v>18</v>
      </c>
      <c r="D969" s="253">
        <v>200.71</v>
      </c>
    </row>
    <row r="970" spans="1:4" ht="22.5" customHeight="1" x14ac:dyDescent="0.25">
      <c r="A970" s="246" t="s">
        <v>13740</v>
      </c>
      <c r="B970" s="252" t="s">
        <v>13741</v>
      </c>
      <c r="C970" s="246" t="s">
        <v>18</v>
      </c>
      <c r="D970" s="253">
        <v>131.97999999999999</v>
      </c>
    </row>
    <row r="971" spans="1:4" ht="22.5" customHeight="1" x14ac:dyDescent="0.25">
      <c r="A971" s="246" t="s">
        <v>13742</v>
      </c>
      <c r="B971" s="252" t="s">
        <v>13743</v>
      </c>
      <c r="C971" s="246" t="s">
        <v>18</v>
      </c>
      <c r="D971" s="253">
        <v>233.84</v>
      </c>
    </row>
    <row r="972" spans="1:4" ht="20.399999999999999" x14ac:dyDescent="0.25">
      <c r="A972" s="246" t="s">
        <v>13744</v>
      </c>
      <c r="B972" s="251" t="s">
        <v>13745</v>
      </c>
      <c r="C972" s="246" t="s">
        <v>18</v>
      </c>
      <c r="D972" s="247">
        <v>229.51</v>
      </c>
    </row>
    <row r="973" spans="1:4" ht="20.399999999999999" x14ac:dyDescent="0.25">
      <c r="A973" s="246" t="s">
        <v>13746</v>
      </c>
      <c r="B973" s="251" t="s">
        <v>13747</v>
      </c>
      <c r="C973" s="246" t="s">
        <v>18</v>
      </c>
      <c r="D973" s="247">
        <v>422.29</v>
      </c>
    </row>
    <row r="974" spans="1:4" ht="22.5" customHeight="1" x14ac:dyDescent="0.25">
      <c r="A974" s="246" t="s">
        <v>13748</v>
      </c>
      <c r="B974" s="252" t="s">
        <v>13749</v>
      </c>
      <c r="C974" s="246" t="s">
        <v>18</v>
      </c>
      <c r="D974" s="253">
        <v>32.5</v>
      </c>
    </row>
    <row r="975" spans="1:4" ht="22.5" customHeight="1" x14ac:dyDescent="0.25">
      <c r="A975" s="246" t="s">
        <v>13750</v>
      </c>
      <c r="B975" s="252" t="s">
        <v>13751</v>
      </c>
      <c r="C975" s="246" t="s">
        <v>18</v>
      </c>
      <c r="D975" s="253">
        <v>55</v>
      </c>
    </row>
    <row r="976" spans="1:4" ht="22.5" customHeight="1" x14ac:dyDescent="0.25">
      <c r="A976" s="246" t="s">
        <v>13752</v>
      </c>
      <c r="B976" s="252" t="s">
        <v>13753</v>
      </c>
      <c r="C976" s="246" t="s">
        <v>18</v>
      </c>
      <c r="D976" s="253">
        <v>70</v>
      </c>
    </row>
    <row r="977" spans="1:4" ht="22.5" customHeight="1" x14ac:dyDescent="0.25">
      <c r="A977" s="246" t="s">
        <v>13754</v>
      </c>
      <c r="B977" s="252" t="s">
        <v>13755</v>
      </c>
      <c r="C977" s="246" t="s">
        <v>18</v>
      </c>
      <c r="D977" s="253">
        <v>60.39</v>
      </c>
    </row>
    <row r="978" spans="1:4" ht="22.5" customHeight="1" x14ac:dyDescent="0.25">
      <c r="A978" s="246" t="s">
        <v>13756</v>
      </c>
      <c r="B978" s="252" t="s">
        <v>13757</v>
      </c>
      <c r="C978" s="246" t="s">
        <v>18</v>
      </c>
      <c r="D978" s="253">
        <v>71.959999999999994</v>
      </c>
    </row>
    <row r="979" spans="1:4" x14ac:dyDescent="0.25">
      <c r="A979" s="246" t="s">
        <v>13758</v>
      </c>
      <c r="B979" s="251" t="s">
        <v>13759</v>
      </c>
      <c r="C979" s="246" t="s">
        <v>18</v>
      </c>
      <c r="D979" s="247">
        <v>30.01</v>
      </c>
    </row>
    <row r="980" spans="1:4" x14ac:dyDescent="0.25">
      <c r="A980" s="246" t="s">
        <v>13760</v>
      </c>
      <c r="B980" s="251" t="s">
        <v>13761</v>
      </c>
      <c r="C980" s="246" t="s">
        <v>18</v>
      </c>
      <c r="D980" s="247">
        <v>36.24</v>
      </c>
    </row>
    <row r="981" spans="1:4" ht="22.5" customHeight="1" x14ac:dyDescent="0.25">
      <c r="A981" s="246" t="s">
        <v>13762</v>
      </c>
      <c r="B981" s="252" t="s">
        <v>13763</v>
      </c>
      <c r="C981" s="246" t="s">
        <v>18</v>
      </c>
      <c r="D981" s="253">
        <v>45.04</v>
      </c>
    </row>
    <row r="982" spans="1:4" x14ac:dyDescent="0.25">
      <c r="A982" s="246" t="s">
        <v>13764</v>
      </c>
      <c r="B982" s="251" t="s">
        <v>13765</v>
      </c>
      <c r="C982" s="246" t="s">
        <v>18</v>
      </c>
      <c r="D982" s="247">
        <v>43.1</v>
      </c>
    </row>
    <row r="983" spans="1:4" ht="33.75" customHeight="1" x14ac:dyDescent="0.25">
      <c r="A983" s="246" t="s">
        <v>13766</v>
      </c>
      <c r="B983" s="252" t="s">
        <v>13767</v>
      </c>
      <c r="C983" s="246" t="s">
        <v>18</v>
      </c>
      <c r="D983" s="253">
        <v>51.56</v>
      </c>
    </row>
    <row r="984" spans="1:4" x14ac:dyDescent="0.25">
      <c r="A984" s="246" t="s">
        <v>13768</v>
      </c>
      <c r="B984" s="251" t="s">
        <v>13769</v>
      </c>
      <c r="C984" s="246" t="s">
        <v>22</v>
      </c>
      <c r="D984" s="247">
        <v>126.17</v>
      </c>
    </row>
    <row r="985" spans="1:4" ht="33.75" customHeight="1" x14ac:dyDescent="0.25">
      <c r="A985" s="246" t="s">
        <v>13770</v>
      </c>
      <c r="B985" s="252" t="s">
        <v>13771</v>
      </c>
      <c r="C985" s="246" t="s">
        <v>18</v>
      </c>
      <c r="D985" s="253">
        <v>279.89999999999998</v>
      </c>
    </row>
    <row r="986" spans="1:4" ht="22.5" customHeight="1" x14ac:dyDescent="0.25">
      <c r="A986" s="246" t="s">
        <v>13772</v>
      </c>
      <c r="B986" s="252" t="s">
        <v>13773</v>
      </c>
      <c r="C986" s="246" t="s">
        <v>18</v>
      </c>
      <c r="D986" s="253">
        <v>291.14999999999998</v>
      </c>
    </row>
    <row r="987" spans="1:4" ht="20.399999999999999" x14ac:dyDescent="0.25">
      <c r="A987" s="246" t="s">
        <v>13774</v>
      </c>
      <c r="B987" s="251" t="s">
        <v>13775</v>
      </c>
      <c r="C987" s="246" t="s">
        <v>19</v>
      </c>
      <c r="D987" s="247">
        <v>383.8</v>
      </c>
    </row>
    <row r="988" spans="1:4" ht="22.5" customHeight="1" x14ac:dyDescent="0.25">
      <c r="A988" s="246" t="s">
        <v>13776</v>
      </c>
      <c r="B988" s="252" t="s">
        <v>13777</v>
      </c>
      <c r="C988" s="246" t="s">
        <v>19</v>
      </c>
      <c r="D988" s="253">
        <v>325.89</v>
      </c>
    </row>
    <row r="989" spans="1:4" ht="20.399999999999999" x14ac:dyDescent="0.25">
      <c r="A989" s="246" t="s">
        <v>13778</v>
      </c>
      <c r="B989" s="251" t="s">
        <v>13779</v>
      </c>
      <c r="C989" s="246" t="s">
        <v>19</v>
      </c>
      <c r="D989" s="247">
        <v>367.1</v>
      </c>
    </row>
    <row r="990" spans="1:4" ht="22.5" customHeight="1" x14ac:dyDescent="0.25">
      <c r="A990" s="246" t="s">
        <v>8012</v>
      </c>
      <c r="B990" s="252" t="s">
        <v>8013</v>
      </c>
      <c r="C990" s="246" t="s">
        <v>19</v>
      </c>
      <c r="D990" s="253">
        <v>309.19</v>
      </c>
    </row>
    <row r="991" spans="1:4" ht="20.399999999999999" x14ac:dyDescent="0.25">
      <c r="A991" s="246" t="s">
        <v>13780</v>
      </c>
      <c r="B991" s="251" t="s">
        <v>13781</v>
      </c>
      <c r="C991" s="246" t="s">
        <v>19</v>
      </c>
      <c r="D991" s="247">
        <v>350.27</v>
      </c>
    </row>
    <row r="992" spans="1:4" ht="20.399999999999999" x14ac:dyDescent="0.25">
      <c r="A992" s="246" t="s">
        <v>8082</v>
      </c>
      <c r="B992" s="251" t="s">
        <v>8083</v>
      </c>
      <c r="C992" s="246" t="s">
        <v>19</v>
      </c>
      <c r="D992" s="247">
        <v>401.91</v>
      </c>
    </row>
    <row r="993" spans="1:4" ht="22.5" customHeight="1" x14ac:dyDescent="0.25">
      <c r="A993" s="246" t="s">
        <v>13782</v>
      </c>
      <c r="B993" s="252" t="s">
        <v>13783</v>
      </c>
      <c r="C993" s="246" t="s">
        <v>19</v>
      </c>
      <c r="D993" s="253">
        <v>218.17</v>
      </c>
    </row>
    <row r="994" spans="1:4" x14ac:dyDescent="0.25">
      <c r="A994" s="246" t="s">
        <v>13784</v>
      </c>
      <c r="B994" s="251" t="s">
        <v>13785</v>
      </c>
      <c r="C994" s="246" t="s">
        <v>16</v>
      </c>
      <c r="D994" s="247">
        <v>5.41</v>
      </c>
    </row>
    <row r="995" spans="1:4" x14ac:dyDescent="0.25">
      <c r="A995" s="246" t="s">
        <v>13786</v>
      </c>
      <c r="B995" s="251" t="s">
        <v>13787</v>
      </c>
      <c r="C995" s="246" t="s">
        <v>16</v>
      </c>
      <c r="D995" s="247">
        <v>8.48</v>
      </c>
    </row>
    <row r="996" spans="1:4" x14ac:dyDescent="0.25">
      <c r="A996" s="246" t="s">
        <v>13788</v>
      </c>
      <c r="B996" s="251" t="s">
        <v>13789</v>
      </c>
      <c r="C996" s="246" t="s">
        <v>16</v>
      </c>
      <c r="D996" s="247">
        <v>12.28</v>
      </c>
    </row>
    <row r="997" spans="1:4" ht="22.5" customHeight="1" x14ac:dyDescent="0.25">
      <c r="A997" s="246" t="s">
        <v>13790</v>
      </c>
      <c r="B997" s="252" t="s">
        <v>13791</v>
      </c>
      <c r="C997" s="246" t="s">
        <v>18</v>
      </c>
      <c r="D997" s="253">
        <v>85</v>
      </c>
    </row>
    <row r="998" spans="1:4" ht="22.5" customHeight="1" x14ac:dyDescent="0.25">
      <c r="A998" s="246" t="s">
        <v>13792</v>
      </c>
      <c r="B998" s="252" t="s">
        <v>13793</v>
      </c>
      <c r="C998" s="246" t="s">
        <v>18</v>
      </c>
      <c r="D998" s="253">
        <v>86.65</v>
      </c>
    </row>
    <row r="999" spans="1:4" x14ac:dyDescent="0.25">
      <c r="A999" s="246" t="s">
        <v>13794</v>
      </c>
      <c r="B999" s="251" t="s">
        <v>13795</v>
      </c>
      <c r="C999" s="246" t="s">
        <v>18</v>
      </c>
      <c r="D999" s="247">
        <v>212.3</v>
      </c>
    </row>
    <row r="1000" spans="1:4" x14ac:dyDescent="0.25">
      <c r="A1000" s="246" t="s">
        <v>13796</v>
      </c>
      <c r="B1000" s="251" t="s">
        <v>8147</v>
      </c>
      <c r="C1000" s="246" t="s">
        <v>18</v>
      </c>
      <c r="D1000" s="247">
        <v>399.44</v>
      </c>
    </row>
    <row r="1001" spans="1:4" x14ac:dyDescent="0.25">
      <c r="A1001" s="246" t="s">
        <v>13797</v>
      </c>
      <c r="B1001" s="251" t="s">
        <v>13798</v>
      </c>
      <c r="C1001" s="246" t="s">
        <v>18</v>
      </c>
      <c r="D1001" s="247">
        <v>427.77</v>
      </c>
    </row>
    <row r="1002" spans="1:4" x14ac:dyDescent="0.25">
      <c r="A1002" s="246" t="s">
        <v>13799</v>
      </c>
      <c r="B1002" s="251" t="s">
        <v>13800</v>
      </c>
      <c r="C1002" s="246" t="s">
        <v>18</v>
      </c>
      <c r="D1002" s="247">
        <v>116.64</v>
      </c>
    </row>
    <row r="1003" spans="1:4" ht="22.5" customHeight="1" x14ac:dyDescent="0.25">
      <c r="A1003" s="246" t="s">
        <v>13801</v>
      </c>
      <c r="B1003" s="252" t="s">
        <v>13802</v>
      </c>
      <c r="C1003" s="246" t="s">
        <v>18</v>
      </c>
      <c r="D1003" s="253">
        <v>75</v>
      </c>
    </row>
    <row r="1004" spans="1:4" ht="22.5" customHeight="1" x14ac:dyDescent="0.25">
      <c r="A1004" s="246" t="s">
        <v>13803</v>
      </c>
      <c r="B1004" s="252" t="s">
        <v>13804</v>
      </c>
      <c r="C1004" s="246" t="s">
        <v>18</v>
      </c>
      <c r="D1004" s="253">
        <v>81</v>
      </c>
    </row>
    <row r="1005" spans="1:4" ht="22.5" customHeight="1" x14ac:dyDescent="0.25">
      <c r="A1005" s="246" t="s">
        <v>13805</v>
      </c>
      <c r="B1005" s="252" t="s">
        <v>13806</v>
      </c>
      <c r="C1005" s="246" t="s">
        <v>18</v>
      </c>
      <c r="D1005" s="253">
        <v>88.14</v>
      </c>
    </row>
    <row r="1006" spans="1:4" ht="22.5" customHeight="1" x14ac:dyDescent="0.25">
      <c r="A1006" s="246" t="s">
        <v>13807</v>
      </c>
      <c r="B1006" s="252" t="s">
        <v>13808</v>
      </c>
      <c r="C1006" s="246" t="s">
        <v>18</v>
      </c>
      <c r="D1006" s="253">
        <v>98</v>
      </c>
    </row>
    <row r="1007" spans="1:4" ht="22.5" customHeight="1" x14ac:dyDescent="0.25">
      <c r="A1007" s="246" t="s">
        <v>13809</v>
      </c>
      <c r="B1007" s="252" t="s">
        <v>13810</v>
      </c>
      <c r="C1007" s="246" t="s">
        <v>18</v>
      </c>
      <c r="D1007" s="253">
        <v>137.22999999999999</v>
      </c>
    </row>
    <row r="1008" spans="1:4" ht="22.5" customHeight="1" x14ac:dyDescent="0.25">
      <c r="A1008" s="246" t="s">
        <v>13811</v>
      </c>
      <c r="B1008" s="252" t="s">
        <v>13812</v>
      </c>
      <c r="C1008" s="246" t="s">
        <v>18</v>
      </c>
      <c r="D1008" s="253">
        <v>154.19999999999999</v>
      </c>
    </row>
    <row r="1009" spans="1:4" ht="22.5" customHeight="1" x14ac:dyDescent="0.25">
      <c r="A1009" s="246" t="s">
        <v>13813</v>
      </c>
      <c r="B1009" s="252" t="s">
        <v>13814</v>
      </c>
      <c r="C1009" s="246" t="s">
        <v>18</v>
      </c>
      <c r="D1009" s="253">
        <v>141</v>
      </c>
    </row>
    <row r="1010" spans="1:4" ht="22.5" customHeight="1" x14ac:dyDescent="0.25">
      <c r="A1010" s="246" t="s">
        <v>13815</v>
      </c>
      <c r="B1010" s="252" t="s">
        <v>13816</v>
      </c>
      <c r="C1010" s="246" t="s">
        <v>18</v>
      </c>
      <c r="D1010" s="253">
        <v>207.03</v>
      </c>
    </row>
    <row r="1011" spans="1:4" ht="22.5" customHeight="1" x14ac:dyDescent="0.25">
      <c r="A1011" s="246" t="s">
        <v>13817</v>
      </c>
      <c r="B1011" s="252" t="s">
        <v>13818</v>
      </c>
      <c r="C1011" s="246" t="s">
        <v>18</v>
      </c>
      <c r="D1011" s="253">
        <v>128.19999999999999</v>
      </c>
    </row>
    <row r="1012" spans="1:4" ht="22.5" customHeight="1" x14ac:dyDescent="0.25">
      <c r="A1012" s="246" t="s">
        <v>13819</v>
      </c>
      <c r="B1012" s="252" t="s">
        <v>13820</v>
      </c>
      <c r="C1012" s="246" t="s">
        <v>18</v>
      </c>
      <c r="D1012" s="253">
        <v>155.9</v>
      </c>
    </row>
    <row r="1013" spans="1:4" x14ac:dyDescent="0.25">
      <c r="A1013" s="246" t="s">
        <v>13821</v>
      </c>
      <c r="B1013" s="251" t="s">
        <v>13822</v>
      </c>
      <c r="C1013" s="246" t="s">
        <v>18</v>
      </c>
      <c r="D1013" s="247">
        <v>15.41</v>
      </c>
    </row>
    <row r="1014" spans="1:4" ht="22.5" customHeight="1" x14ac:dyDescent="0.25">
      <c r="A1014" s="246" t="s">
        <v>13823</v>
      </c>
      <c r="B1014" s="252" t="s">
        <v>13824</v>
      </c>
      <c r="C1014" s="246" t="s">
        <v>22</v>
      </c>
      <c r="D1014" s="253">
        <v>193.03</v>
      </c>
    </row>
    <row r="1015" spans="1:4" ht="33.75" customHeight="1" x14ac:dyDescent="0.25">
      <c r="A1015" s="246" t="s">
        <v>13825</v>
      </c>
      <c r="B1015" s="252" t="s">
        <v>13826</v>
      </c>
      <c r="C1015" s="246" t="s">
        <v>22</v>
      </c>
      <c r="D1015" s="253">
        <v>207.56</v>
      </c>
    </row>
    <row r="1016" spans="1:4" ht="22.5" customHeight="1" x14ac:dyDescent="0.25">
      <c r="A1016" s="246" t="s">
        <v>13827</v>
      </c>
      <c r="B1016" s="252" t="s">
        <v>13828</v>
      </c>
      <c r="C1016" s="246" t="s">
        <v>18</v>
      </c>
      <c r="D1016" s="253">
        <v>126.66</v>
      </c>
    </row>
    <row r="1017" spans="1:4" x14ac:dyDescent="0.25">
      <c r="A1017" s="246" t="s">
        <v>13829</v>
      </c>
      <c r="B1017" s="251" t="s">
        <v>13830</v>
      </c>
      <c r="C1017" s="246" t="s">
        <v>18</v>
      </c>
      <c r="D1017" s="247">
        <v>373.93</v>
      </c>
    </row>
    <row r="1018" spans="1:4" ht="22.5" customHeight="1" x14ac:dyDescent="0.25">
      <c r="A1018" s="246" t="s">
        <v>13831</v>
      </c>
      <c r="B1018" s="252" t="s">
        <v>13832</v>
      </c>
      <c r="C1018" s="246" t="s">
        <v>18</v>
      </c>
      <c r="D1018" s="253">
        <v>131.13999999999999</v>
      </c>
    </row>
    <row r="1019" spans="1:4" ht="22.5" customHeight="1" x14ac:dyDescent="0.25">
      <c r="A1019" s="246" t="s">
        <v>13833</v>
      </c>
      <c r="B1019" s="252" t="s">
        <v>13834</v>
      </c>
      <c r="C1019" s="246" t="s">
        <v>18</v>
      </c>
      <c r="D1019" s="253">
        <v>214.76</v>
      </c>
    </row>
    <row r="1020" spans="1:4" ht="22.5" customHeight="1" x14ac:dyDescent="0.25">
      <c r="A1020" s="246" t="s">
        <v>13835</v>
      </c>
      <c r="B1020" s="252" t="s">
        <v>13836</v>
      </c>
      <c r="C1020" s="246" t="s">
        <v>18</v>
      </c>
      <c r="D1020" s="253">
        <v>176.11</v>
      </c>
    </row>
    <row r="1021" spans="1:4" ht="22.5" customHeight="1" x14ac:dyDescent="0.25">
      <c r="A1021" s="246" t="s">
        <v>13837</v>
      </c>
      <c r="B1021" s="252" t="s">
        <v>13838</v>
      </c>
      <c r="C1021" s="246" t="s">
        <v>18</v>
      </c>
      <c r="D1021" s="253">
        <v>94.82</v>
      </c>
    </row>
    <row r="1022" spans="1:4" ht="22.5" customHeight="1" x14ac:dyDescent="0.25">
      <c r="A1022" s="246" t="s">
        <v>13839</v>
      </c>
      <c r="B1022" s="252" t="s">
        <v>13840</v>
      </c>
      <c r="C1022" s="246" t="s">
        <v>18</v>
      </c>
      <c r="D1022" s="253">
        <v>49.09</v>
      </c>
    </row>
    <row r="1023" spans="1:4" x14ac:dyDescent="0.25">
      <c r="A1023" s="246" t="s">
        <v>13841</v>
      </c>
      <c r="B1023" s="251" t="s">
        <v>13842</v>
      </c>
      <c r="C1023" s="246" t="s">
        <v>18</v>
      </c>
      <c r="D1023" s="247">
        <v>72.23</v>
      </c>
    </row>
    <row r="1024" spans="1:4" x14ac:dyDescent="0.25">
      <c r="A1024" s="246" t="s">
        <v>13843</v>
      </c>
      <c r="B1024" s="251" t="s">
        <v>13844</v>
      </c>
      <c r="C1024" s="246" t="s">
        <v>18</v>
      </c>
      <c r="D1024" s="247">
        <v>102.85</v>
      </c>
    </row>
    <row r="1025" spans="1:4" ht="22.5" customHeight="1" x14ac:dyDescent="0.25">
      <c r="A1025" s="246" t="s">
        <v>13845</v>
      </c>
      <c r="B1025" s="252" t="s">
        <v>13846</v>
      </c>
      <c r="C1025" s="246" t="s">
        <v>18</v>
      </c>
      <c r="D1025" s="253">
        <v>55.76</v>
      </c>
    </row>
    <row r="1026" spans="1:4" x14ac:dyDescent="0.25">
      <c r="A1026" s="246" t="s">
        <v>13847</v>
      </c>
      <c r="B1026" s="251" t="s">
        <v>13848</v>
      </c>
      <c r="C1026" s="246" t="s">
        <v>18</v>
      </c>
      <c r="D1026" s="247">
        <v>763.69</v>
      </c>
    </row>
    <row r="1027" spans="1:4" x14ac:dyDescent="0.25">
      <c r="A1027" s="246" t="s">
        <v>13849</v>
      </c>
      <c r="B1027" s="251" t="s">
        <v>13850</v>
      </c>
      <c r="C1027" s="246" t="s">
        <v>18</v>
      </c>
      <c r="D1027" s="247">
        <v>56.08</v>
      </c>
    </row>
    <row r="1028" spans="1:4" x14ac:dyDescent="0.25">
      <c r="A1028" s="246" t="s">
        <v>13851</v>
      </c>
      <c r="B1028" s="251" t="s">
        <v>13852</v>
      </c>
      <c r="C1028" s="246" t="s">
        <v>18</v>
      </c>
      <c r="D1028" s="247">
        <v>310.66000000000003</v>
      </c>
    </row>
    <row r="1029" spans="1:4" x14ac:dyDescent="0.25">
      <c r="A1029" s="246" t="s">
        <v>13853</v>
      </c>
      <c r="B1029" s="251" t="s">
        <v>13854</v>
      </c>
      <c r="C1029" s="246" t="s">
        <v>18</v>
      </c>
      <c r="D1029" s="247">
        <v>86.44</v>
      </c>
    </row>
    <row r="1030" spans="1:4" x14ac:dyDescent="0.25">
      <c r="A1030" s="246" t="s">
        <v>13855</v>
      </c>
      <c r="B1030" s="251" t="s">
        <v>13856</v>
      </c>
      <c r="C1030" s="246" t="s">
        <v>19</v>
      </c>
      <c r="D1030" s="247">
        <v>910.21</v>
      </c>
    </row>
    <row r="1031" spans="1:4" x14ac:dyDescent="0.25">
      <c r="A1031" s="246" t="s">
        <v>13857</v>
      </c>
      <c r="B1031" s="251" t="s">
        <v>13858</v>
      </c>
      <c r="C1031" s="246" t="s">
        <v>16</v>
      </c>
      <c r="D1031" s="247">
        <v>65.849999999999994</v>
      </c>
    </row>
    <row r="1032" spans="1:4" x14ac:dyDescent="0.25">
      <c r="A1032" s="246" t="s">
        <v>13859</v>
      </c>
      <c r="B1032" s="251" t="s">
        <v>13860</v>
      </c>
      <c r="C1032" s="246" t="s">
        <v>19</v>
      </c>
      <c r="D1032" s="247">
        <v>1247.33</v>
      </c>
    </row>
    <row r="1033" spans="1:4" x14ac:dyDescent="0.25">
      <c r="A1033" s="246" t="s">
        <v>13861</v>
      </c>
      <c r="B1033" s="251" t="s">
        <v>13862</v>
      </c>
      <c r="C1033" s="246" t="s">
        <v>16</v>
      </c>
      <c r="D1033" s="247">
        <v>311.58</v>
      </c>
    </row>
    <row r="1034" spans="1:4" x14ac:dyDescent="0.25">
      <c r="A1034" s="246" t="s">
        <v>13863</v>
      </c>
      <c r="B1034" s="251" t="s">
        <v>13864</v>
      </c>
      <c r="C1034" s="246" t="s">
        <v>16</v>
      </c>
      <c r="D1034" s="247">
        <v>103.93</v>
      </c>
    </row>
    <row r="1035" spans="1:4" x14ac:dyDescent="0.25">
      <c r="A1035" s="246" t="s">
        <v>13865</v>
      </c>
      <c r="B1035" s="251" t="s">
        <v>13866</v>
      </c>
      <c r="C1035" s="246" t="s">
        <v>18</v>
      </c>
      <c r="D1035" s="247">
        <v>625.33000000000004</v>
      </c>
    </row>
    <row r="1036" spans="1:4" x14ac:dyDescent="0.25">
      <c r="A1036" s="246" t="s">
        <v>13867</v>
      </c>
      <c r="B1036" s="251" t="s">
        <v>13868</v>
      </c>
      <c r="C1036" s="246" t="s">
        <v>18</v>
      </c>
      <c r="D1036" s="247">
        <v>395.14</v>
      </c>
    </row>
    <row r="1037" spans="1:4" x14ac:dyDescent="0.25">
      <c r="A1037" s="246" t="s">
        <v>13869</v>
      </c>
      <c r="B1037" s="251" t="s">
        <v>13870</v>
      </c>
      <c r="C1037" s="246" t="s">
        <v>18</v>
      </c>
      <c r="D1037" s="247">
        <v>208.33</v>
      </c>
    </row>
    <row r="1038" spans="1:4" x14ac:dyDescent="0.25">
      <c r="A1038" s="246" t="s">
        <v>13871</v>
      </c>
      <c r="B1038" s="251" t="s">
        <v>13872</v>
      </c>
      <c r="C1038" s="246" t="s">
        <v>18</v>
      </c>
      <c r="D1038" s="247">
        <v>267.8</v>
      </c>
    </row>
    <row r="1039" spans="1:4" x14ac:dyDescent="0.25">
      <c r="A1039" s="246" t="s">
        <v>13873</v>
      </c>
      <c r="B1039" s="251" t="s">
        <v>13874</v>
      </c>
      <c r="C1039" s="246" t="s">
        <v>18</v>
      </c>
      <c r="D1039" s="247">
        <v>573.22</v>
      </c>
    </row>
    <row r="1040" spans="1:4" x14ac:dyDescent="0.25">
      <c r="A1040" s="246" t="s">
        <v>13875</v>
      </c>
      <c r="B1040" s="251" t="s">
        <v>13876</v>
      </c>
      <c r="C1040" s="246" t="s">
        <v>18</v>
      </c>
      <c r="D1040" s="247">
        <v>655.09</v>
      </c>
    </row>
    <row r="1041" spans="1:4" x14ac:dyDescent="0.25">
      <c r="A1041" s="246" t="s">
        <v>13877</v>
      </c>
      <c r="B1041" s="251" t="s">
        <v>13878</v>
      </c>
      <c r="C1041" s="246" t="s">
        <v>16</v>
      </c>
      <c r="D1041" s="247">
        <v>42.69</v>
      </c>
    </row>
    <row r="1042" spans="1:4" ht="20.399999999999999" x14ac:dyDescent="0.25">
      <c r="A1042" s="246" t="s">
        <v>13879</v>
      </c>
      <c r="B1042" s="251" t="s">
        <v>13880</v>
      </c>
      <c r="C1042" s="246" t="s">
        <v>22</v>
      </c>
      <c r="D1042" s="247">
        <v>372</v>
      </c>
    </row>
    <row r="1043" spans="1:4" ht="22.5" customHeight="1" x14ac:dyDescent="0.25">
      <c r="A1043" s="246" t="s">
        <v>13881</v>
      </c>
      <c r="B1043" s="252" t="s">
        <v>13882</v>
      </c>
      <c r="C1043" s="246" t="s">
        <v>18</v>
      </c>
      <c r="D1043" s="253">
        <v>261.49</v>
      </c>
    </row>
    <row r="1044" spans="1:4" x14ac:dyDescent="0.25">
      <c r="A1044" s="246" t="s">
        <v>13883</v>
      </c>
      <c r="B1044" s="251" t="s">
        <v>13884</v>
      </c>
      <c r="C1044" s="246" t="s">
        <v>18</v>
      </c>
      <c r="D1044" s="247">
        <v>129.75</v>
      </c>
    </row>
    <row r="1045" spans="1:4" x14ac:dyDescent="0.25">
      <c r="A1045" s="246" t="s">
        <v>13885</v>
      </c>
      <c r="B1045" s="251" t="s">
        <v>13886</v>
      </c>
      <c r="C1045" s="246" t="s">
        <v>18</v>
      </c>
      <c r="D1045" s="247">
        <v>182.37</v>
      </c>
    </row>
    <row r="1046" spans="1:4" x14ac:dyDescent="0.25">
      <c r="A1046" s="246" t="s">
        <v>13887</v>
      </c>
      <c r="B1046" s="251" t="s">
        <v>13888</v>
      </c>
      <c r="C1046" s="246" t="s">
        <v>18</v>
      </c>
      <c r="D1046" s="247">
        <v>200.41</v>
      </c>
    </row>
    <row r="1047" spans="1:4" x14ac:dyDescent="0.25">
      <c r="A1047" s="246" t="s">
        <v>13889</v>
      </c>
      <c r="B1047" s="251" t="s">
        <v>13890</v>
      </c>
      <c r="C1047" s="246" t="s">
        <v>18</v>
      </c>
      <c r="D1047" s="247">
        <v>123.05</v>
      </c>
    </row>
    <row r="1048" spans="1:4" x14ac:dyDescent="0.25">
      <c r="A1048" s="246" t="s">
        <v>13891</v>
      </c>
      <c r="B1048" s="251" t="s">
        <v>13892</v>
      </c>
      <c r="C1048" s="246" t="s">
        <v>18</v>
      </c>
      <c r="D1048" s="247">
        <v>138.47999999999999</v>
      </c>
    </row>
    <row r="1049" spans="1:4" ht="22.5" customHeight="1" x14ac:dyDescent="0.25">
      <c r="A1049" s="246" t="s">
        <v>13893</v>
      </c>
      <c r="B1049" s="252" t="s">
        <v>13894</v>
      </c>
      <c r="C1049" s="246" t="s">
        <v>18</v>
      </c>
      <c r="D1049" s="253">
        <v>288.83</v>
      </c>
    </row>
    <row r="1050" spans="1:4" ht="22.5" customHeight="1" x14ac:dyDescent="0.25">
      <c r="A1050" s="246" t="s">
        <v>13895</v>
      </c>
      <c r="B1050" s="252" t="s">
        <v>13896</v>
      </c>
      <c r="C1050" s="246" t="s">
        <v>22</v>
      </c>
      <c r="D1050" s="253">
        <v>9.99</v>
      </c>
    </row>
    <row r="1051" spans="1:4" x14ac:dyDescent="0.25">
      <c r="A1051" s="246" t="s">
        <v>13897</v>
      </c>
      <c r="B1051" s="251" t="s">
        <v>13898</v>
      </c>
      <c r="C1051" s="246" t="s">
        <v>18</v>
      </c>
      <c r="D1051" s="247">
        <v>172.02</v>
      </c>
    </row>
    <row r="1052" spans="1:4" x14ac:dyDescent="0.25">
      <c r="A1052" s="246" t="s">
        <v>13899</v>
      </c>
      <c r="B1052" s="251" t="s">
        <v>13900</v>
      </c>
      <c r="C1052" s="246" t="s">
        <v>18</v>
      </c>
      <c r="D1052" s="247">
        <v>357.97</v>
      </c>
    </row>
    <row r="1053" spans="1:4" ht="20.399999999999999" x14ac:dyDescent="0.25">
      <c r="A1053" s="246" t="s">
        <v>13901</v>
      </c>
      <c r="B1053" s="251" t="s">
        <v>13902</v>
      </c>
      <c r="C1053" s="246" t="s">
        <v>22</v>
      </c>
      <c r="D1053" s="247">
        <v>293.48</v>
      </c>
    </row>
    <row r="1054" spans="1:4" x14ac:dyDescent="0.25">
      <c r="A1054" s="246" t="s">
        <v>13903</v>
      </c>
      <c r="B1054" s="251" t="s">
        <v>13904</v>
      </c>
      <c r="C1054" s="246" t="s">
        <v>18</v>
      </c>
      <c r="D1054" s="247">
        <v>242.49</v>
      </c>
    </row>
    <row r="1055" spans="1:4" ht="20.399999999999999" x14ac:dyDescent="0.25">
      <c r="A1055" s="246" t="s">
        <v>13905</v>
      </c>
      <c r="B1055" s="251" t="s">
        <v>13906</v>
      </c>
      <c r="C1055" s="246" t="s">
        <v>22</v>
      </c>
      <c r="D1055" s="247">
        <v>220.53</v>
      </c>
    </row>
    <row r="1056" spans="1:4" ht="20.399999999999999" x14ac:dyDescent="0.25">
      <c r="A1056" s="246" t="s">
        <v>13907</v>
      </c>
      <c r="B1056" s="251" t="s">
        <v>13908</v>
      </c>
      <c r="C1056" s="246" t="s">
        <v>22</v>
      </c>
      <c r="D1056" s="247">
        <v>255.53</v>
      </c>
    </row>
    <row r="1057" spans="1:4" ht="22.5" customHeight="1" x14ac:dyDescent="0.25">
      <c r="A1057" s="246" t="s">
        <v>13909</v>
      </c>
      <c r="B1057" s="252" t="s">
        <v>13910</v>
      </c>
      <c r="C1057" s="246" t="s">
        <v>22</v>
      </c>
      <c r="D1057" s="253">
        <v>303.62</v>
      </c>
    </row>
    <row r="1058" spans="1:4" ht="22.5" customHeight="1" x14ac:dyDescent="0.25">
      <c r="A1058" s="246" t="s">
        <v>13911</v>
      </c>
      <c r="B1058" s="252" t="s">
        <v>13912</v>
      </c>
      <c r="C1058" s="246" t="s">
        <v>22</v>
      </c>
      <c r="D1058" s="253">
        <v>268.62</v>
      </c>
    </row>
    <row r="1059" spans="1:4" x14ac:dyDescent="0.25">
      <c r="A1059" s="246" t="s">
        <v>13913</v>
      </c>
      <c r="B1059" s="251" t="s">
        <v>13914</v>
      </c>
      <c r="C1059" s="246" t="s">
        <v>18</v>
      </c>
      <c r="D1059" s="247">
        <v>160.71</v>
      </c>
    </row>
    <row r="1060" spans="1:4" x14ac:dyDescent="0.25">
      <c r="A1060" s="246" t="s">
        <v>13915</v>
      </c>
      <c r="B1060" s="251" t="s">
        <v>13916</v>
      </c>
      <c r="C1060" s="246" t="s">
        <v>18</v>
      </c>
      <c r="D1060" s="247">
        <v>173.78</v>
      </c>
    </row>
    <row r="1061" spans="1:4" x14ac:dyDescent="0.25">
      <c r="A1061" s="246" t="s">
        <v>13917</v>
      </c>
      <c r="B1061" s="251" t="s">
        <v>13918</v>
      </c>
      <c r="C1061" s="246" t="s">
        <v>22</v>
      </c>
      <c r="D1061" s="247">
        <v>1899.8</v>
      </c>
    </row>
    <row r="1062" spans="1:4" x14ac:dyDescent="0.25">
      <c r="A1062" s="246" t="s">
        <v>13919</v>
      </c>
      <c r="B1062" s="251" t="s">
        <v>13920</v>
      </c>
      <c r="C1062" s="246" t="s">
        <v>22</v>
      </c>
      <c r="D1062" s="247">
        <v>2492.63</v>
      </c>
    </row>
    <row r="1063" spans="1:4" x14ac:dyDescent="0.25">
      <c r="A1063" s="246" t="s">
        <v>13921</v>
      </c>
      <c r="B1063" s="251" t="s">
        <v>13922</v>
      </c>
      <c r="C1063" s="246" t="s">
        <v>22</v>
      </c>
      <c r="D1063" s="247">
        <v>3678.29</v>
      </c>
    </row>
    <row r="1064" spans="1:4" x14ac:dyDescent="0.25">
      <c r="A1064" s="246" t="s">
        <v>13923</v>
      </c>
      <c r="B1064" s="251" t="s">
        <v>13924</v>
      </c>
      <c r="C1064" s="246" t="s">
        <v>22</v>
      </c>
      <c r="D1064" s="247">
        <v>659.05</v>
      </c>
    </row>
    <row r="1065" spans="1:4" x14ac:dyDescent="0.25">
      <c r="A1065" s="246" t="s">
        <v>13925</v>
      </c>
      <c r="B1065" s="251" t="s">
        <v>13926</v>
      </c>
      <c r="C1065" s="246" t="s">
        <v>22</v>
      </c>
      <c r="D1065" s="247">
        <v>682.04</v>
      </c>
    </row>
    <row r="1066" spans="1:4" x14ac:dyDescent="0.25">
      <c r="A1066" s="246" t="s">
        <v>13927</v>
      </c>
      <c r="B1066" s="251" t="s">
        <v>13928</v>
      </c>
      <c r="C1066" s="246" t="s">
        <v>22</v>
      </c>
      <c r="D1066" s="247">
        <v>706.24</v>
      </c>
    </row>
    <row r="1067" spans="1:4" x14ac:dyDescent="0.25">
      <c r="A1067" s="246" t="s">
        <v>13929</v>
      </c>
      <c r="B1067" s="251" t="s">
        <v>13930</v>
      </c>
      <c r="C1067" s="246" t="s">
        <v>22</v>
      </c>
      <c r="D1067" s="247">
        <v>640.24</v>
      </c>
    </row>
    <row r="1068" spans="1:4" x14ac:dyDescent="0.25">
      <c r="A1068" s="246" t="s">
        <v>13931</v>
      </c>
      <c r="B1068" s="251" t="s">
        <v>13932</v>
      </c>
      <c r="C1068" s="246" t="s">
        <v>22</v>
      </c>
      <c r="D1068" s="247">
        <v>664.44</v>
      </c>
    </row>
    <row r="1069" spans="1:4" x14ac:dyDescent="0.25">
      <c r="A1069" s="246" t="s">
        <v>13933</v>
      </c>
      <c r="B1069" s="251" t="s">
        <v>13934</v>
      </c>
      <c r="C1069" s="246" t="s">
        <v>22</v>
      </c>
      <c r="D1069" s="247">
        <v>688.64</v>
      </c>
    </row>
    <row r="1070" spans="1:4" x14ac:dyDescent="0.25">
      <c r="A1070" s="246" t="s">
        <v>13935</v>
      </c>
      <c r="B1070" s="251" t="s">
        <v>13936</v>
      </c>
      <c r="C1070" s="246" t="s">
        <v>22</v>
      </c>
      <c r="D1070" s="247">
        <v>711.63</v>
      </c>
    </row>
    <row r="1071" spans="1:4" x14ac:dyDescent="0.25">
      <c r="A1071" s="246" t="s">
        <v>13937</v>
      </c>
      <c r="B1071" s="251" t="s">
        <v>13938</v>
      </c>
      <c r="C1071" s="246" t="s">
        <v>22</v>
      </c>
      <c r="D1071" s="247">
        <v>735.83</v>
      </c>
    </row>
    <row r="1072" spans="1:4" x14ac:dyDescent="0.25">
      <c r="A1072" s="246" t="s">
        <v>13939</v>
      </c>
      <c r="B1072" s="251" t="s">
        <v>13940</v>
      </c>
      <c r="C1072" s="246" t="s">
        <v>22</v>
      </c>
      <c r="D1072" s="247">
        <v>1073.33</v>
      </c>
    </row>
    <row r="1073" spans="1:4" x14ac:dyDescent="0.25">
      <c r="A1073" s="246" t="s">
        <v>13941</v>
      </c>
      <c r="B1073" s="251" t="s">
        <v>13942</v>
      </c>
      <c r="C1073" s="246" t="s">
        <v>22</v>
      </c>
      <c r="D1073" s="247">
        <v>1119.31</v>
      </c>
    </row>
    <row r="1074" spans="1:4" x14ac:dyDescent="0.25">
      <c r="A1074" s="246" t="s">
        <v>13943</v>
      </c>
      <c r="B1074" s="251" t="s">
        <v>13944</v>
      </c>
      <c r="C1074" s="246" t="s">
        <v>22</v>
      </c>
      <c r="D1074" s="247">
        <v>1167.71</v>
      </c>
    </row>
    <row r="1075" spans="1:4" x14ac:dyDescent="0.25">
      <c r="A1075" s="246" t="s">
        <v>13945</v>
      </c>
      <c r="B1075" s="251" t="s">
        <v>13946</v>
      </c>
      <c r="C1075" s="246" t="s">
        <v>22</v>
      </c>
      <c r="D1075" s="247">
        <v>1002.67</v>
      </c>
    </row>
    <row r="1076" spans="1:4" x14ac:dyDescent="0.25">
      <c r="A1076" s="246" t="s">
        <v>13947</v>
      </c>
      <c r="B1076" s="251" t="s">
        <v>13948</v>
      </c>
      <c r="C1076" s="246" t="s">
        <v>22</v>
      </c>
      <c r="D1076" s="247">
        <v>1051.07</v>
      </c>
    </row>
    <row r="1077" spans="1:4" x14ac:dyDescent="0.25">
      <c r="A1077" s="246" t="s">
        <v>13949</v>
      </c>
      <c r="B1077" s="251" t="s">
        <v>13950</v>
      </c>
      <c r="C1077" s="246" t="s">
        <v>22</v>
      </c>
      <c r="D1077" s="247">
        <v>1099.47</v>
      </c>
    </row>
    <row r="1078" spans="1:4" x14ac:dyDescent="0.25">
      <c r="A1078" s="246" t="s">
        <v>13951</v>
      </c>
      <c r="B1078" s="251" t="s">
        <v>13952</v>
      </c>
      <c r="C1078" s="246" t="s">
        <v>22</v>
      </c>
      <c r="D1078" s="247">
        <v>1145.45</v>
      </c>
    </row>
    <row r="1079" spans="1:4" x14ac:dyDescent="0.25">
      <c r="A1079" s="246" t="s">
        <v>13953</v>
      </c>
      <c r="B1079" s="251" t="s">
        <v>13954</v>
      </c>
      <c r="C1079" s="246" t="s">
        <v>22</v>
      </c>
      <c r="D1079" s="247">
        <v>1193.8499999999999</v>
      </c>
    </row>
    <row r="1080" spans="1:4" x14ac:dyDescent="0.25">
      <c r="A1080" s="246" t="s">
        <v>13955</v>
      </c>
      <c r="B1080" s="251" t="s">
        <v>13956</v>
      </c>
      <c r="C1080" s="246" t="s">
        <v>22</v>
      </c>
      <c r="D1080" s="247">
        <v>901.25</v>
      </c>
    </row>
    <row r="1081" spans="1:4" x14ac:dyDescent="0.25">
      <c r="A1081" s="246" t="s">
        <v>13957</v>
      </c>
      <c r="B1081" s="251" t="s">
        <v>13958</v>
      </c>
      <c r="C1081" s="246" t="s">
        <v>22</v>
      </c>
      <c r="D1081" s="247">
        <v>213.08</v>
      </c>
    </row>
    <row r="1082" spans="1:4" x14ac:dyDescent="0.25">
      <c r="A1082" s="246" t="s">
        <v>13959</v>
      </c>
      <c r="B1082" s="251" t="s">
        <v>13960</v>
      </c>
      <c r="C1082" s="246" t="s">
        <v>22</v>
      </c>
      <c r="D1082" s="247">
        <v>318.94</v>
      </c>
    </row>
    <row r="1083" spans="1:4" ht="20.399999999999999" x14ac:dyDescent="0.25">
      <c r="A1083" s="246" t="s">
        <v>13961</v>
      </c>
      <c r="B1083" s="251" t="s">
        <v>13962</v>
      </c>
      <c r="C1083" s="246" t="s">
        <v>22</v>
      </c>
      <c r="D1083" s="247">
        <v>328.48</v>
      </c>
    </row>
    <row r="1084" spans="1:4" ht="22.5" customHeight="1" x14ac:dyDescent="0.25">
      <c r="A1084" s="246" t="s">
        <v>13963</v>
      </c>
      <c r="B1084" s="252" t="s">
        <v>13964</v>
      </c>
      <c r="C1084" s="246" t="s">
        <v>22</v>
      </c>
      <c r="D1084" s="253">
        <v>376.84</v>
      </c>
    </row>
    <row r="1085" spans="1:4" ht="22.5" customHeight="1" x14ac:dyDescent="0.25">
      <c r="A1085" s="246" t="s">
        <v>13965</v>
      </c>
      <c r="B1085" s="252" t="s">
        <v>13966</v>
      </c>
      <c r="C1085" s="246" t="s">
        <v>22</v>
      </c>
      <c r="D1085" s="253">
        <v>341.57</v>
      </c>
    </row>
    <row r="1086" spans="1:4" x14ac:dyDescent="0.25">
      <c r="A1086" s="246" t="s">
        <v>13967</v>
      </c>
      <c r="B1086" s="251" t="s">
        <v>13968</v>
      </c>
      <c r="C1086" s="246" t="s">
        <v>18</v>
      </c>
      <c r="D1086" s="247">
        <v>309.14</v>
      </c>
    </row>
    <row r="1087" spans="1:4" x14ac:dyDescent="0.25">
      <c r="A1087" s="246" t="s">
        <v>13969</v>
      </c>
      <c r="B1087" s="251" t="s">
        <v>13970</v>
      </c>
      <c r="C1087" s="246" t="s">
        <v>18</v>
      </c>
      <c r="D1087" s="247">
        <v>96.12</v>
      </c>
    </row>
    <row r="1088" spans="1:4" x14ac:dyDescent="0.25">
      <c r="A1088" s="246" t="s">
        <v>8316</v>
      </c>
      <c r="B1088" s="251" t="s">
        <v>8317</v>
      </c>
      <c r="C1088" s="246" t="s">
        <v>22</v>
      </c>
      <c r="D1088" s="247">
        <v>269.77999999999997</v>
      </c>
    </row>
    <row r="1089" spans="1:4" x14ac:dyDescent="0.25">
      <c r="A1089" s="246" t="s">
        <v>13971</v>
      </c>
      <c r="B1089" s="251" t="s">
        <v>13972</v>
      </c>
      <c r="C1089" s="246" t="s">
        <v>22</v>
      </c>
      <c r="D1089" s="247">
        <v>644.42999999999995</v>
      </c>
    </row>
    <row r="1090" spans="1:4" x14ac:dyDescent="0.25">
      <c r="A1090" s="246" t="s">
        <v>8318</v>
      </c>
      <c r="B1090" s="251" t="s">
        <v>8319</v>
      </c>
      <c r="C1090" s="246" t="s">
        <v>22</v>
      </c>
      <c r="D1090" s="247">
        <v>276.56</v>
      </c>
    </row>
    <row r="1091" spans="1:4" x14ac:dyDescent="0.25">
      <c r="A1091" s="246" t="s">
        <v>13973</v>
      </c>
      <c r="B1091" s="251" t="s">
        <v>13974</v>
      </c>
      <c r="C1091" s="246" t="s">
        <v>22</v>
      </c>
      <c r="D1091" s="247">
        <v>651.21</v>
      </c>
    </row>
    <row r="1092" spans="1:4" x14ac:dyDescent="0.25">
      <c r="A1092" s="246" t="s">
        <v>8314</v>
      </c>
      <c r="B1092" s="251" t="s">
        <v>8315</v>
      </c>
      <c r="C1092" s="246" t="s">
        <v>22</v>
      </c>
      <c r="D1092" s="247">
        <v>290.8</v>
      </c>
    </row>
    <row r="1093" spans="1:4" x14ac:dyDescent="0.25">
      <c r="A1093" s="246" t="s">
        <v>13975</v>
      </c>
      <c r="B1093" s="251" t="s">
        <v>13976</v>
      </c>
      <c r="C1093" s="246" t="s">
        <v>22</v>
      </c>
      <c r="D1093" s="247">
        <v>665.45</v>
      </c>
    </row>
    <row r="1094" spans="1:4" x14ac:dyDescent="0.25">
      <c r="A1094" s="246" t="s">
        <v>13977</v>
      </c>
      <c r="B1094" s="251" t="s">
        <v>13978</v>
      </c>
      <c r="C1094" s="246" t="s">
        <v>22</v>
      </c>
      <c r="D1094" s="247">
        <v>288.3</v>
      </c>
    </row>
    <row r="1095" spans="1:4" x14ac:dyDescent="0.25">
      <c r="A1095" s="246" t="s">
        <v>13979</v>
      </c>
      <c r="B1095" s="251" t="s">
        <v>13980</v>
      </c>
      <c r="C1095" s="246" t="s">
        <v>22</v>
      </c>
      <c r="D1095" s="247">
        <v>2563.64</v>
      </c>
    </row>
    <row r="1096" spans="1:4" x14ac:dyDescent="0.25">
      <c r="A1096" s="246" t="s">
        <v>13981</v>
      </c>
      <c r="B1096" s="251" t="s">
        <v>8259</v>
      </c>
      <c r="C1096" s="246" t="s">
        <v>18</v>
      </c>
      <c r="D1096" s="247">
        <v>200.56</v>
      </c>
    </row>
    <row r="1097" spans="1:4" x14ac:dyDescent="0.25">
      <c r="A1097" s="246" t="s">
        <v>13982</v>
      </c>
      <c r="B1097" s="251" t="s">
        <v>13983</v>
      </c>
      <c r="C1097" s="246" t="s">
        <v>18</v>
      </c>
      <c r="D1097" s="247">
        <v>194.08</v>
      </c>
    </row>
    <row r="1098" spans="1:4" x14ac:dyDescent="0.25">
      <c r="A1098" s="246" t="s">
        <v>13984</v>
      </c>
      <c r="B1098" s="251" t="s">
        <v>13985</v>
      </c>
      <c r="C1098" s="246" t="s">
        <v>18</v>
      </c>
      <c r="D1098" s="247">
        <v>324.02</v>
      </c>
    </row>
    <row r="1099" spans="1:4" ht="22.5" customHeight="1" x14ac:dyDescent="0.25">
      <c r="A1099" s="246" t="s">
        <v>13986</v>
      </c>
      <c r="B1099" s="252" t="s">
        <v>13987</v>
      </c>
      <c r="C1099" s="246" t="s">
        <v>18</v>
      </c>
      <c r="D1099" s="253">
        <v>691.08</v>
      </c>
    </row>
    <row r="1100" spans="1:4" x14ac:dyDescent="0.25">
      <c r="A1100" s="246" t="s">
        <v>13988</v>
      </c>
      <c r="B1100" s="251" t="s">
        <v>13989</v>
      </c>
      <c r="C1100" s="246" t="s">
        <v>18</v>
      </c>
      <c r="D1100" s="247">
        <v>163.82</v>
      </c>
    </row>
    <row r="1101" spans="1:4" ht="20.399999999999999" x14ac:dyDescent="0.25">
      <c r="A1101" s="246" t="s">
        <v>13990</v>
      </c>
      <c r="B1101" s="251" t="s">
        <v>13991</v>
      </c>
      <c r="C1101" s="246" t="s">
        <v>18</v>
      </c>
      <c r="D1101" s="247">
        <v>376.22</v>
      </c>
    </row>
    <row r="1102" spans="1:4" x14ac:dyDescent="0.25">
      <c r="A1102" s="246" t="s">
        <v>13992</v>
      </c>
      <c r="B1102" s="251" t="s">
        <v>13993</v>
      </c>
      <c r="C1102" s="246" t="s">
        <v>18</v>
      </c>
      <c r="D1102" s="247">
        <v>471.51</v>
      </c>
    </row>
    <row r="1103" spans="1:4" x14ac:dyDescent="0.25">
      <c r="A1103" s="246" t="s">
        <v>13994</v>
      </c>
      <c r="B1103" s="251" t="s">
        <v>13995</v>
      </c>
      <c r="C1103" s="246" t="s">
        <v>18</v>
      </c>
      <c r="D1103" s="247">
        <v>260.31</v>
      </c>
    </row>
    <row r="1104" spans="1:4" x14ac:dyDescent="0.25">
      <c r="A1104" s="246" t="s">
        <v>13996</v>
      </c>
      <c r="B1104" s="251" t="s">
        <v>13997</v>
      </c>
      <c r="C1104" s="246" t="s">
        <v>18</v>
      </c>
      <c r="D1104" s="247">
        <v>300.27</v>
      </c>
    </row>
    <row r="1105" spans="1:4" ht="22.5" customHeight="1" x14ac:dyDescent="0.25">
      <c r="A1105" s="246" t="s">
        <v>13998</v>
      </c>
      <c r="B1105" s="252" t="s">
        <v>13999</v>
      </c>
      <c r="C1105" s="246" t="s">
        <v>18</v>
      </c>
      <c r="D1105" s="253">
        <v>287.10000000000002</v>
      </c>
    </row>
    <row r="1106" spans="1:4" ht="22.5" customHeight="1" x14ac:dyDescent="0.25">
      <c r="A1106" s="246" t="s">
        <v>14000</v>
      </c>
      <c r="B1106" s="252" t="s">
        <v>14001</v>
      </c>
      <c r="C1106" s="246" t="s">
        <v>18</v>
      </c>
      <c r="D1106" s="253">
        <v>244.51</v>
      </c>
    </row>
    <row r="1107" spans="1:4" ht="22.5" customHeight="1" x14ac:dyDescent="0.25">
      <c r="A1107" s="246" t="s">
        <v>14002</v>
      </c>
      <c r="B1107" s="252" t="s">
        <v>14003</v>
      </c>
      <c r="C1107" s="246" t="s">
        <v>18</v>
      </c>
      <c r="D1107" s="253">
        <v>270.2</v>
      </c>
    </row>
    <row r="1108" spans="1:4" ht="22.5" customHeight="1" x14ac:dyDescent="0.25">
      <c r="A1108" s="246" t="s">
        <v>14004</v>
      </c>
      <c r="B1108" s="252" t="s">
        <v>14005</v>
      </c>
      <c r="C1108" s="246" t="s">
        <v>18</v>
      </c>
      <c r="D1108" s="253">
        <v>311.70999999999998</v>
      </c>
    </row>
    <row r="1109" spans="1:4" ht="20.399999999999999" x14ac:dyDescent="0.25">
      <c r="A1109" s="246" t="s">
        <v>14006</v>
      </c>
      <c r="B1109" s="251" t="s">
        <v>14007</v>
      </c>
      <c r="C1109" s="246" t="s">
        <v>18</v>
      </c>
      <c r="D1109" s="247">
        <v>289.88</v>
      </c>
    </row>
    <row r="1110" spans="1:4" x14ac:dyDescent="0.25">
      <c r="A1110" s="246" t="s">
        <v>14008</v>
      </c>
      <c r="B1110" s="251" t="s">
        <v>14009</v>
      </c>
      <c r="C1110" s="246" t="s">
        <v>22</v>
      </c>
      <c r="D1110" s="247">
        <v>960.91</v>
      </c>
    </row>
    <row r="1111" spans="1:4" ht="20.399999999999999" x14ac:dyDescent="0.25">
      <c r="A1111" s="246" t="s">
        <v>14010</v>
      </c>
      <c r="B1111" s="251" t="s">
        <v>14011</v>
      </c>
      <c r="C1111" s="246" t="s">
        <v>22</v>
      </c>
      <c r="D1111" s="247">
        <v>1075.56</v>
      </c>
    </row>
    <row r="1112" spans="1:4" x14ac:dyDescent="0.25">
      <c r="A1112" s="246" t="s">
        <v>14012</v>
      </c>
      <c r="B1112" s="251" t="s">
        <v>14013</v>
      </c>
      <c r="C1112" s="246" t="s">
        <v>18</v>
      </c>
      <c r="D1112" s="247">
        <v>1579.32</v>
      </c>
    </row>
    <row r="1113" spans="1:4" x14ac:dyDescent="0.25">
      <c r="A1113" s="246" t="s">
        <v>14014</v>
      </c>
      <c r="B1113" s="251" t="s">
        <v>14015</v>
      </c>
      <c r="C1113" s="246" t="s">
        <v>18</v>
      </c>
      <c r="D1113" s="247">
        <v>188.8</v>
      </c>
    </row>
    <row r="1114" spans="1:4" x14ac:dyDescent="0.25">
      <c r="A1114" s="246" t="s">
        <v>14016</v>
      </c>
      <c r="B1114" s="251" t="s">
        <v>14017</v>
      </c>
      <c r="C1114" s="246" t="s">
        <v>18</v>
      </c>
      <c r="D1114" s="247">
        <v>390.66</v>
      </c>
    </row>
    <row r="1115" spans="1:4" x14ac:dyDescent="0.25">
      <c r="A1115" s="246" t="s">
        <v>14018</v>
      </c>
      <c r="B1115" s="251" t="s">
        <v>14019</v>
      </c>
      <c r="C1115" s="246" t="s">
        <v>18</v>
      </c>
      <c r="D1115" s="247">
        <v>347.71</v>
      </c>
    </row>
    <row r="1116" spans="1:4" x14ac:dyDescent="0.25">
      <c r="A1116" s="246" t="s">
        <v>14020</v>
      </c>
      <c r="B1116" s="251" t="s">
        <v>14021</v>
      </c>
      <c r="C1116" s="246" t="s">
        <v>18</v>
      </c>
      <c r="D1116" s="247">
        <v>357.84</v>
      </c>
    </row>
    <row r="1117" spans="1:4" x14ac:dyDescent="0.25">
      <c r="A1117" s="246" t="s">
        <v>14022</v>
      </c>
      <c r="B1117" s="251" t="s">
        <v>14023</v>
      </c>
      <c r="C1117" s="246" t="s">
        <v>18</v>
      </c>
      <c r="D1117" s="247">
        <v>203.56</v>
      </c>
    </row>
    <row r="1118" spans="1:4" ht="22.5" customHeight="1" x14ac:dyDescent="0.25">
      <c r="A1118" s="246" t="s">
        <v>14024</v>
      </c>
      <c r="B1118" s="252" t="s">
        <v>14025</v>
      </c>
      <c r="C1118" s="246" t="s">
        <v>18</v>
      </c>
      <c r="D1118" s="253">
        <v>319.5</v>
      </c>
    </row>
    <row r="1119" spans="1:4" ht="22.5" customHeight="1" x14ac:dyDescent="0.25">
      <c r="A1119" s="246" t="s">
        <v>14026</v>
      </c>
      <c r="B1119" s="252" t="s">
        <v>14027</v>
      </c>
      <c r="C1119" s="246" t="s">
        <v>18</v>
      </c>
      <c r="D1119" s="253">
        <v>290</v>
      </c>
    </row>
    <row r="1120" spans="1:4" ht="22.5" customHeight="1" x14ac:dyDescent="0.25">
      <c r="A1120" s="246" t="s">
        <v>14028</v>
      </c>
      <c r="B1120" s="252" t="s">
        <v>14029</v>
      </c>
      <c r="C1120" s="246" t="s">
        <v>18</v>
      </c>
      <c r="D1120" s="253">
        <v>311.57</v>
      </c>
    </row>
    <row r="1121" spans="1:4" ht="22.5" customHeight="1" x14ac:dyDescent="0.25">
      <c r="A1121" s="246" t="s">
        <v>14030</v>
      </c>
      <c r="B1121" s="252" t="s">
        <v>14031</v>
      </c>
      <c r="C1121" s="246" t="s">
        <v>18</v>
      </c>
      <c r="D1121" s="253">
        <v>287.5</v>
      </c>
    </row>
    <row r="1122" spans="1:4" ht="22.5" customHeight="1" x14ac:dyDescent="0.25">
      <c r="A1122" s="246" t="s">
        <v>14032</v>
      </c>
      <c r="B1122" s="252" t="s">
        <v>14033</v>
      </c>
      <c r="C1122" s="246" t="s">
        <v>18</v>
      </c>
      <c r="D1122" s="253">
        <v>351.5</v>
      </c>
    </row>
    <row r="1123" spans="1:4" ht="22.5" customHeight="1" x14ac:dyDescent="0.25">
      <c r="A1123" s="246" t="s">
        <v>14034</v>
      </c>
      <c r="B1123" s="252" t="s">
        <v>14035</v>
      </c>
      <c r="C1123" s="246" t="s">
        <v>18</v>
      </c>
      <c r="D1123" s="253">
        <v>321.3</v>
      </c>
    </row>
    <row r="1124" spans="1:4" ht="22.5" customHeight="1" x14ac:dyDescent="0.25">
      <c r="A1124" s="246" t="s">
        <v>14036</v>
      </c>
      <c r="B1124" s="252" t="s">
        <v>14037</v>
      </c>
      <c r="C1124" s="246" t="s">
        <v>18</v>
      </c>
      <c r="D1124" s="253">
        <v>330.2</v>
      </c>
    </row>
    <row r="1125" spans="1:4" ht="22.5" customHeight="1" x14ac:dyDescent="0.25">
      <c r="A1125" s="246" t="s">
        <v>14038</v>
      </c>
      <c r="B1125" s="252" t="s">
        <v>14039</v>
      </c>
      <c r="C1125" s="246" t="s">
        <v>18</v>
      </c>
      <c r="D1125" s="253">
        <v>319.5</v>
      </c>
    </row>
    <row r="1126" spans="1:4" ht="22.5" customHeight="1" x14ac:dyDescent="0.25">
      <c r="A1126" s="246" t="s">
        <v>14040</v>
      </c>
      <c r="B1126" s="252" t="s">
        <v>14041</v>
      </c>
      <c r="C1126" s="246" t="s">
        <v>22</v>
      </c>
      <c r="D1126" s="253">
        <v>2464.42</v>
      </c>
    </row>
    <row r="1127" spans="1:4" x14ac:dyDescent="0.25">
      <c r="A1127" s="246" t="s">
        <v>14042</v>
      </c>
      <c r="B1127" s="251" t="s">
        <v>14043</v>
      </c>
      <c r="C1127" s="246" t="s">
        <v>18</v>
      </c>
      <c r="D1127" s="247">
        <v>275.92</v>
      </c>
    </row>
    <row r="1128" spans="1:4" ht="22.5" customHeight="1" x14ac:dyDescent="0.25">
      <c r="A1128" s="246" t="s">
        <v>14044</v>
      </c>
      <c r="B1128" s="252" t="s">
        <v>14045</v>
      </c>
      <c r="C1128" s="246" t="s">
        <v>22</v>
      </c>
      <c r="D1128" s="253">
        <v>1110.1099999999999</v>
      </c>
    </row>
    <row r="1129" spans="1:4" ht="22.5" customHeight="1" x14ac:dyDescent="0.25">
      <c r="A1129" s="246" t="s">
        <v>14046</v>
      </c>
      <c r="B1129" s="252" t="s">
        <v>14047</v>
      </c>
      <c r="C1129" s="246" t="s">
        <v>22</v>
      </c>
      <c r="D1129" s="253">
        <v>3301.7</v>
      </c>
    </row>
    <row r="1130" spans="1:4" ht="22.5" customHeight="1" x14ac:dyDescent="0.25">
      <c r="A1130" s="246" t="s">
        <v>14048</v>
      </c>
      <c r="B1130" s="252" t="s">
        <v>14049</v>
      </c>
      <c r="C1130" s="246" t="s">
        <v>18</v>
      </c>
      <c r="D1130" s="253">
        <v>344.85</v>
      </c>
    </row>
    <row r="1131" spans="1:4" x14ac:dyDescent="0.25">
      <c r="A1131" s="246" t="s">
        <v>14050</v>
      </c>
      <c r="B1131" s="251" t="s">
        <v>14051</v>
      </c>
      <c r="C1131" s="246" t="s">
        <v>18</v>
      </c>
      <c r="D1131" s="247">
        <v>319.10000000000002</v>
      </c>
    </row>
    <row r="1132" spans="1:4" x14ac:dyDescent="0.25">
      <c r="A1132" s="246" t="s">
        <v>14052</v>
      </c>
      <c r="B1132" s="251" t="s">
        <v>14053</v>
      </c>
      <c r="C1132" s="246" t="s">
        <v>18</v>
      </c>
      <c r="D1132" s="247">
        <v>177.32</v>
      </c>
    </row>
    <row r="1133" spans="1:4" ht="22.5" customHeight="1" x14ac:dyDescent="0.25">
      <c r="A1133" s="246" t="s">
        <v>14054</v>
      </c>
      <c r="B1133" s="252" t="s">
        <v>14055</v>
      </c>
      <c r="C1133" s="246" t="s">
        <v>18</v>
      </c>
      <c r="D1133" s="253">
        <v>379.95</v>
      </c>
    </row>
    <row r="1134" spans="1:4" ht="22.5" customHeight="1" x14ac:dyDescent="0.25">
      <c r="A1134" s="246" t="s">
        <v>14056</v>
      </c>
      <c r="B1134" s="252" t="s">
        <v>14057</v>
      </c>
      <c r="C1134" s="246" t="s">
        <v>22</v>
      </c>
      <c r="D1134" s="253">
        <v>860.67</v>
      </c>
    </row>
    <row r="1135" spans="1:4" ht="22.5" customHeight="1" x14ac:dyDescent="0.25">
      <c r="A1135" s="246" t="s">
        <v>14058</v>
      </c>
      <c r="B1135" s="252" t="s">
        <v>14059</v>
      </c>
      <c r="C1135" s="246" t="s">
        <v>22</v>
      </c>
      <c r="D1135" s="253">
        <v>2935.85</v>
      </c>
    </row>
    <row r="1136" spans="1:4" x14ac:dyDescent="0.25">
      <c r="A1136" s="246" t="s">
        <v>14060</v>
      </c>
      <c r="B1136" s="251" t="s">
        <v>14061</v>
      </c>
      <c r="C1136" s="246" t="s">
        <v>18</v>
      </c>
      <c r="D1136" s="247">
        <v>51.69</v>
      </c>
    </row>
    <row r="1137" spans="1:4" x14ac:dyDescent="0.25">
      <c r="A1137" s="246" t="s">
        <v>14062</v>
      </c>
      <c r="B1137" s="251" t="s">
        <v>14063</v>
      </c>
      <c r="C1137" s="246" t="s">
        <v>18</v>
      </c>
      <c r="D1137" s="247">
        <v>83.67</v>
      </c>
    </row>
    <row r="1138" spans="1:4" x14ac:dyDescent="0.25">
      <c r="A1138" s="246" t="s">
        <v>14064</v>
      </c>
      <c r="B1138" s="251" t="s">
        <v>14065</v>
      </c>
      <c r="C1138" s="246" t="s">
        <v>22</v>
      </c>
      <c r="D1138" s="247">
        <v>244.33</v>
      </c>
    </row>
    <row r="1139" spans="1:4" x14ac:dyDescent="0.25">
      <c r="A1139" s="246" t="s">
        <v>14066</v>
      </c>
      <c r="B1139" s="251" t="s">
        <v>14067</v>
      </c>
      <c r="C1139" s="246" t="s">
        <v>20</v>
      </c>
      <c r="D1139" s="247">
        <v>6.05</v>
      </c>
    </row>
    <row r="1140" spans="1:4" x14ac:dyDescent="0.25">
      <c r="A1140" s="246" t="s">
        <v>14068</v>
      </c>
      <c r="B1140" s="251" t="s">
        <v>14069</v>
      </c>
      <c r="C1140" s="246" t="s">
        <v>20</v>
      </c>
      <c r="D1140" s="247">
        <v>5.87</v>
      </c>
    </row>
    <row r="1141" spans="1:4" x14ac:dyDescent="0.25">
      <c r="A1141" s="246" t="s">
        <v>14070</v>
      </c>
      <c r="B1141" s="251" t="s">
        <v>14071</v>
      </c>
      <c r="C1141" s="246" t="s">
        <v>18</v>
      </c>
      <c r="D1141" s="247">
        <v>391.55</v>
      </c>
    </row>
    <row r="1142" spans="1:4" x14ac:dyDescent="0.25">
      <c r="A1142" s="246" t="s">
        <v>14072</v>
      </c>
      <c r="B1142" s="251" t="s">
        <v>14073</v>
      </c>
      <c r="C1142" s="246" t="s">
        <v>18</v>
      </c>
      <c r="D1142" s="247">
        <v>561.39</v>
      </c>
    </row>
    <row r="1143" spans="1:4" x14ac:dyDescent="0.25">
      <c r="A1143" s="246" t="s">
        <v>14074</v>
      </c>
      <c r="B1143" s="251" t="s">
        <v>14075</v>
      </c>
      <c r="C1143" s="246" t="s">
        <v>22</v>
      </c>
      <c r="D1143" s="247">
        <v>499</v>
      </c>
    </row>
    <row r="1144" spans="1:4" x14ac:dyDescent="0.25">
      <c r="A1144" s="246" t="s">
        <v>14076</v>
      </c>
      <c r="B1144" s="251" t="s">
        <v>14077</v>
      </c>
      <c r="C1144" s="246" t="s">
        <v>22</v>
      </c>
      <c r="D1144" s="247">
        <v>195.33</v>
      </c>
    </row>
    <row r="1145" spans="1:4" x14ac:dyDescent="0.25">
      <c r="A1145" s="246" t="s">
        <v>14078</v>
      </c>
      <c r="B1145" s="251" t="s">
        <v>14079</v>
      </c>
      <c r="C1145" s="246" t="s">
        <v>18</v>
      </c>
      <c r="D1145" s="247">
        <v>252.1</v>
      </c>
    </row>
    <row r="1146" spans="1:4" x14ac:dyDescent="0.25">
      <c r="A1146" s="246" t="s">
        <v>14080</v>
      </c>
      <c r="B1146" s="251" t="s">
        <v>14081</v>
      </c>
      <c r="C1146" s="246" t="s">
        <v>18</v>
      </c>
      <c r="D1146" s="247">
        <v>562.5</v>
      </c>
    </row>
    <row r="1147" spans="1:4" x14ac:dyDescent="0.25">
      <c r="A1147" s="246" t="s">
        <v>14082</v>
      </c>
      <c r="B1147" s="251" t="s">
        <v>14083</v>
      </c>
      <c r="C1147" s="246" t="s">
        <v>18</v>
      </c>
      <c r="D1147" s="247">
        <v>537.04999999999995</v>
      </c>
    </row>
    <row r="1148" spans="1:4" x14ac:dyDescent="0.25">
      <c r="A1148" s="246" t="s">
        <v>14084</v>
      </c>
      <c r="B1148" s="251" t="s">
        <v>14085</v>
      </c>
      <c r="C1148" s="246" t="s">
        <v>18</v>
      </c>
      <c r="D1148" s="247">
        <v>462.29</v>
      </c>
    </row>
    <row r="1149" spans="1:4" x14ac:dyDescent="0.25">
      <c r="A1149" s="246" t="s">
        <v>14086</v>
      </c>
      <c r="B1149" s="251" t="s">
        <v>14087</v>
      </c>
      <c r="C1149" s="246" t="s">
        <v>18</v>
      </c>
      <c r="D1149" s="247">
        <v>443.17</v>
      </c>
    </row>
    <row r="1150" spans="1:4" ht="20.399999999999999" x14ac:dyDescent="0.25">
      <c r="A1150" s="246" t="s">
        <v>14088</v>
      </c>
      <c r="B1150" s="251" t="s">
        <v>14089</v>
      </c>
      <c r="C1150" s="246" t="s">
        <v>22</v>
      </c>
      <c r="D1150" s="247">
        <v>207.05</v>
      </c>
    </row>
    <row r="1151" spans="1:4" x14ac:dyDescent="0.25">
      <c r="A1151" s="246" t="s">
        <v>14090</v>
      </c>
      <c r="B1151" s="251" t="s">
        <v>8449</v>
      </c>
      <c r="C1151" s="246" t="s">
        <v>22</v>
      </c>
      <c r="D1151" s="247">
        <v>149.94</v>
      </c>
    </row>
    <row r="1152" spans="1:4" x14ac:dyDescent="0.25">
      <c r="A1152" s="246" t="s">
        <v>14091</v>
      </c>
      <c r="B1152" s="251" t="s">
        <v>14092</v>
      </c>
      <c r="C1152" s="246" t="s">
        <v>16</v>
      </c>
      <c r="D1152" s="247">
        <v>6.87</v>
      </c>
    </row>
    <row r="1153" spans="1:4" x14ac:dyDescent="0.25">
      <c r="A1153" s="246" t="s">
        <v>8312</v>
      </c>
      <c r="B1153" s="251" t="s">
        <v>8313</v>
      </c>
      <c r="C1153" s="246" t="s">
        <v>274</v>
      </c>
      <c r="D1153" s="247">
        <v>30.18</v>
      </c>
    </row>
    <row r="1154" spans="1:4" x14ac:dyDescent="0.25">
      <c r="A1154" s="246" t="s">
        <v>14093</v>
      </c>
      <c r="B1154" s="251" t="s">
        <v>8268</v>
      </c>
      <c r="C1154" s="246" t="s">
        <v>22</v>
      </c>
      <c r="D1154" s="247">
        <v>30.4</v>
      </c>
    </row>
    <row r="1155" spans="1:4" x14ac:dyDescent="0.25">
      <c r="A1155" s="246" t="s">
        <v>14094</v>
      </c>
      <c r="B1155" s="251" t="s">
        <v>8044</v>
      </c>
      <c r="C1155" s="246" t="s">
        <v>22</v>
      </c>
      <c r="D1155" s="247">
        <v>21.06</v>
      </c>
    </row>
    <row r="1156" spans="1:4" ht="20.399999999999999" x14ac:dyDescent="0.25">
      <c r="A1156" s="246" t="s">
        <v>14095</v>
      </c>
      <c r="B1156" s="251" t="s">
        <v>14096</v>
      </c>
      <c r="C1156" s="246" t="s">
        <v>18</v>
      </c>
      <c r="D1156" s="247">
        <v>529.02</v>
      </c>
    </row>
    <row r="1157" spans="1:4" x14ac:dyDescent="0.25">
      <c r="A1157" s="246" t="s">
        <v>14097</v>
      </c>
      <c r="B1157" s="251" t="s">
        <v>14098</v>
      </c>
      <c r="C1157" s="246" t="s">
        <v>22</v>
      </c>
      <c r="D1157" s="247">
        <v>119.41</v>
      </c>
    </row>
    <row r="1158" spans="1:4" x14ac:dyDescent="0.25">
      <c r="A1158" s="246" t="s">
        <v>14099</v>
      </c>
      <c r="B1158" s="251" t="s">
        <v>14100</v>
      </c>
      <c r="C1158" s="246" t="s">
        <v>22</v>
      </c>
      <c r="D1158" s="247">
        <v>15.25</v>
      </c>
    </row>
    <row r="1159" spans="1:4" x14ac:dyDescent="0.25">
      <c r="A1159" s="246" t="s">
        <v>14101</v>
      </c>
      <c r="B1159" s="251" t="s">
        <v>8099</v>
      </c>
      <c r="C1159" s="246" t="s">
        <v>22</v>
      </c>
      <c r="D1159" s="247">
        <v>13.68</v>
      </c>
    </row>
    <row r="1160" spans="1:4" x14ac:dyDescent="0.25">
      <c r="A1160" s="246" t="s">
        <v>14102</v>
      </c>
      <c r="B1160" s="251" t="s">
        <v>14103</v>
      </c>
      <c r="C1160" s="246" t="s">
        <v>18</v>
      </c>
      <c r="D1160" s="247">
        <v>41.75</v>
      </c>
    </row>
    <row r="1161" spans="1:4" x14ac:dyDescent="0.25">
      <c r="A1161" s="246" t="s">
        <v>14104</v>
      </c>
      <c r="B1161" s="251" t="s">
        <v>14105</v>
      </c>
      <c r="C1161" s="246" t="s">
        <v>18</v>
      </c>
      <c r="D1161" s="247">
        <v>50.38</v>
      </c>
    </row>
    <row r="1162" spans="1:4" x14ac:dyDescent="0.25">
      <c r="A1162" s="246" t="s">
        <v>14106</v>
      </c>
      <c r="B1162" s="251" t="s">
        <v>14107</v>
      </c>
      <c r="C1162" s="246" t="s">
        <v>18</v>
      </c>
      <c r="D1162" s="247">
        <v>47.23</v>
      </c>
    </row>
    <row r="1163" spans="1:4" x14ac:dyDescent="0.25">
      <c r="A1163" s="246" t="s">
        <v>14108</v>
      </c>
      <c r="B1163" s="251" t="s">
        <v>14109</v>
      </c>
      <c r="C1163" s="246" t="s">
        <v>16</v>
      </c>
      <c r="D1163" s="247">
        <v>69.13</v>
      </c>
    </row>
    <row r="1164" spans="1:4" x14ac:dyDescent="0.25">
      <c r="A1164" s="246" t="s">
        <v>14110</v>
      </c>
      <c r="B1164" s="251" t="s">
        <v>14111</v>
      </c>
      <c r="C1164" s="246" t="s">
        <v>16</v>
      </c>
      <c r="D1164" s="247">
        <v>65.3</v>
      </c>
    </row>
    <row r="1165" spans="1:4" x14ac:dyDescent="0.25">
      <c r="A1165" s="246" t="s">
        <v>14112</v>
      </c>
      <c r="B1165" s="251" t="s">
        <v>14113</v>
      </c>
      <c r="C1165" s="246" t="s">
        <v>16</v>
      </c>
      <c r="D1165" s="247">
        <v>211.17</v>
      </c>
    </row>
    <row r="1166" spans="1:4" x14ac:dyDescent="0.25">
      <c r="A1166" s="246" t="s">
        <v>14114</v>
      </c>
      <c r="B1166" s="251" t="s">
        <v>14115</v>
      </c>
      <c r="C1166" s="246" t="s">
        <v>22</v>
      </c>
      <c r="D1166" s="247">
        <v>28.66</v>
      </c>
    </row>
    <row r="1167" spans="1:4" x14ac:dyDescent="0.25">
      <c r="A1167" s="246" t="s">
        <v>14116</v>
      </c>
      <c r="B1167" s="251" t="s">
        <v>14117</v>
      </c>
      <c r="C1167" s="246" t="s">
        <v>22</v>
      </c>
      <c r="D1167" s="247">
        <v>38.049999999999997</v>
      </c>
    </row>
    <row r="1168" spans="1:4" x14ac:dyDescent="0.25">
      <c r="A1168" s="246" t="s">
        <v>14118</v>
      </c>
      <c r="B1168" s="251" t="s">
        <v>14119</v>
      </c>
      <c r="C1168" s="246" t="s">
        <v>22</v>
      </c>
      <c r="D1168" s="247">
        <v>18.62</v>
      </c>
    </row>
    <row r="1169" spans="1:4" x14ac:dyDescent="0.25">
      <c r="A1169" s="246" t="s">
        <v>14120</v>
      </c>
      <c r="B1169" s="251" t="s">
        <v>14121</v>
      </c>
      <c r="C1169" s="246" t="s">
        <v>22</v>
      </c>
      <c r="D1169" s="247">
        <v>101.49</v>
      </c>
    </row>
    <row r="1170" spans="1:4" x14ac:dyDescent="0.25">
      <c r="A1170" s="246" t="s">
        <v>14122</v>
      </c>
      <c r="B1170" s="251" t="s">
        <v>14123</v>
      </c>
      <c r="C1170" s="246" t="s">
        <v>22</v>
      </c>
      <c r="D1170" s="247">
        <v>23.35</v>
      </c>
    </row>
    <row r="1171" spans="1:4" x14ac:dyDescent="0.25">
      <c r="A1171" s="246" t="s">
        <v>14124</v>
      </c>
      <c r="B1171" s="251" t="s">
        <v>8262</v>
      </c>
      <c r="C1171" s="246" t="s">
        <v>22</v>
      </c>
      <c r="D1171" s="247">
        <v>65.62</v>
      </c>
    </row>
    <row r="1172" spans="1:4" x14ac:dyDescent="0.25">
      <c r="A1172" s="246" t="s">
        <v>14125</v>
      </c>
      <c r="B1172" s="251" t="s">
        <v>8037</v>
      </c>
      <c r="C1172" s="246" t="s">
        <v>22</v>
      </c>
      <c r="D1172" s="247">
        <v>117.2</v>
      </c>
    </row>
    <row r="1173" spans="1:4" x14ac:dyDescent="0.25">
      <c r="A1173" s="246" t="s">
        <v>14126</v>
      </c>
      <c r="B1173" s="251" t="s">
        <v>8036</v>
      </c>
      <c r="C1173" s="246" t="s">
        <v>22</v>
      </c>
      <c r="D1173" s="247">
        <v>110.7</v>
      </c>
    </row>
    <row r="1174" spans="1:4" x14ac:dyDescent="0.25">
      <c r="A1174" s="246" t="s">
        <v>14127</v>
      </c>
      <c r="B1174" s="251" t="s">
        <v>14128</v>
      </c>
      <c r="C1174" s="246" t="s">
        <v>22</v>
      </c>
      <c r="D1174" s="247">
        <v>70.53</v>
      </c>
    </row>
    <row r="1175" spans="1:4" x14ac:dyDescent="0.25">
      <c r="A1175" s="246" t="s">
        <v>14129</v>
      </c>
      <c r="B1175" s="251" t="s">
        <v>8260</v>
      </c>
      <c r="C1175" s="246" t="s">
        <v>22</v>
      </c>
      <c r="D1175" s="247">
        <v>70.53</v>
      </c>
    </row>
    <row r="1176" spans="1:4" x14ac:dyDescent="0.25">
      <c r="A1176" s="246" t="s">
        <v>14130</v>
      </c>
      <c r="B1176" s="251" t="s">
        <v>14131</v>
      </c>
      <c r="C1176" s="246" t="s">
        <v>22</v>
      </c>
      <c r="D1176" s="247">
        <v>99.7</v>
      </c>
    </row>
    <row r="1177" spans="1:4" x14ac:dyDescent="0.25">
      <c r="A1177" s="246" t="s">
        <v>14132</v>
      </c>
      <c r="B1177" s="251" t="s">
        <v>8452</v>
      </c>
      <c r="C1177" s="246" t="s">
        <v>22</v>
      </c>
      <c r="D1177" s="247">
        <v>19.09</v>
      </c>
    </row>
    <row r="1178" spans="1:4" x14ac:dyDescent="0.25">
      <c r="A1178" s="246" t="s">
        <v>14133</v>
      </c>
      <c r="B1178" s="251" t="s">
        <v>14134</v>
      </c>
      <c r="C1178" s="246" t="s">
        <v>22</v>
      </c>
      <c r="D1178" s="247">
        <v>15.63</v>
      </c>
    </row>
    <row r="1179" spans="1:4" x14ac:dyDescent="0.25">
      <c r="A1179" s="246" t="s">
        <v>14135</v>
      </c>
      <c r="B1179" s="251" t="s">
        <v>8451</v>
      </c>
      <c r="C1179" s="246" t="s">
        <v>22</v>
      </c>
      <c r="D1179" s="247">
        <v>9.92</v>
      </c>
    </row>
    <row r="1180" spans="1:4" x14ac:dyDescent="0.25">
      <c r="A1180" s="246" t="s">
        <v>14136</v>
      </c>
      <c r="B1180" s="251" t="s">
        <v>14137</v>
      </c>
      <c r="C1180" s="246" t="s">
        <v>16</v>
      </c>
      <c r="D1180" s="247">
        <v>42.28</v>
      </c>
    </row>
    <row r="1181" spans="1:4" x14ac:dyDescent="0.25">
      <c r="A1181" s="246" t="s">
        <v>14138</v>
      </c>
      <c r="B1181" s="251" t="s">
        <v>14139</v>
      </c>
      <c r="C1181" s="246" t="s">
        <v>16</v>
      </c>
      <c r="D1181" s="247">
        <v>39.07</v>
      </c>
    </row>
    <row r="1182" spans="1:4" x14ac:dyDescent="0.25">
      <c r="A1182" s="246" t="s">
        <v>8310</v>
      </c>
      <c r="B1182" s="251" t="s">
        <v>8311</v>
      </c>
      <c r="C1182" s="246" t="s">
        <v>274</v>
      </c>
      <c r="D1182" s="247">
        <v>314.29000000000002</v>
      </c>
    </row>
    <row r="1183" spans="1:4" x14ac:dyDescent="0.25">
      <c r="A1183" s="246" t="s">
        <v>14140</v>
      </c>
      <c r="B1183" s="251" t="s">
        <v>14141</v>
      </c>
      <c r="C1183" s="246" t="s">
        <v>16</v>
      </c>
      <c r="D1183" s="247">
        <v>36.770000000000003</v>
      </c>
    </row>
    <row r="1184" spans="1:4" ht="20.399999999999999" x14ac:dyDescent="0.25">
      <c r="A1184" s="246" t="s">
        <v>14142</v>
      </c>
      <c r="B1184" s="251" t="s">
        <v>14143</v>
      </c>
      <c r="C1184" s="246" t="s">
        <v>18</v>
      </c>
      <c r="D1184" s="247">
        <v>175.6</v>
      </c>
    </row>
    <row r="1185" spans="1:4" x14ac:dyDescent="0.25">
      <c r="A1185" s="246" t="s">
        <v>14144</v>
      </c>
      <c r="B1185" s="251" t="s">
        <v>14145</v>
      </c>
      <c r="C1185" s="246" t="s">
        <v>16</v>
      </c>
      <c r="D1185" s="247">
        <v>71.69</v>
      </c>
    </row>
    <row r="1186" spans="1:4" x14ac:dyDescent="0.25">
      <c r="A1186" s="246" t="s">
        <v>14146</v>
      </c>
      <c r="B1186" s="251" t="s">
        <v>14147</v>
      </c>
      <c r="C1186" s="246" t="s">
        <v>16</v>
      </c>
      <c r="D1186" s="247">
        <v>75.010000000000005</v>
      </c>
    </row>
    <row r="1187" spans="1:4" x14ac:dyDescent="0.25">
      <c r="A1187" s="246" t="s">
        <v>14148</v>
      </c>
      <c r="B1187" s="251" t="s">
        <v>14149</v>
      </c>
      <c r="C1187" s="246" t="s">
        <v>16</v>
      </c>
      <c r="D1187" s="247">
        <v>197.32</v>
      </c>
    </row>
    <row r="1188" spans="1:4" x14ac:dyDescent="0.25">
      <c r="A1188" s="246" t="s">
        <v>14150</v>
      </c>
      <c r="B1188" s="251" t="s">
        <v>14151</v>
      </c>
      <c r="C1188" s="246" t="s">
        <v>22</v>
      </c>
      <c r="D1188" s="247">
        <v>611.88</v>
      </c>
    </row>
    <row r="1189" spans="1:4" ht="22.5" customHeight="1" x14ac:dyDescent="0.25">
      <c r="A1189" s="246" t="s">
        <v>14152</v>
      </c>
      <c r="B1189" s="252" t="s">
        <v>14153</v>
      </c>
      <c r="C1189" s="246" t="s">
        <v>22</v>
      </c>
      <c r="D1189" s="253">
        <v>227.56</v>
      </c>
    </row>
    <row r="1190" spans="1:4" x14ac:dyDescent="0.25">
      <c r="A1190" s="246" t="s">
        <v>14154</v>
      </c>
      <c r="B1190" s="251" t="s">
        <v>14155</v>
      </c>
      <c r="C1190" s="246" t="s">
        <v>22</v>
      </c>
      <c r="D1190" s="247">
        <v>146.87</v>
      </c>
    </row>
    <row r="1191" spans="1:4" x14ac:dyDescent="0.25">
      <c r="A1191" s="246" t="s">
        <v>14156</v>
      </c>
      <c r="B1191" s="251" t="s">
        <v>14157</v>
      </c>
      <c r="C1191" s="246" t="s">
        <v>22</v>
      </c>
      <c r="D1191" s="247">
        <v>17</v>
      </c>
    </row>
    <row r="1192" spans="1:4" x14ac:dyDescent="0.25">
      <c r="A1192" s="246" t="s">
        <v>14158</v>
      </c>
      <c r="B1192" s="251" t="s">
        <v>14159</v>
      </c>
      <c r="C1192" s="246" t="s">
        <v>22</v>
      </c>
      <c r="D1192" s="247">
        <v>29.6</v>
      </c>
    </row>
    <row r="1193" spans="1:4" x14ac:dyDescent="0.25">
      <c r="A1193" s="246" t="s">
        <v>14160</v>
      </c>
      <c r="B1193" s="251" t="s">
        <v>14161</v>
      </c>
      <c r="C1193" s="246" t="s">
        <v>16</v>
      </c>
      <c r="D1193" s="247">
        <v>98.81</v>
      </c>
    </row>
    <row r="1194" spans="1:4" ht="20.399999999999999" x14ac:dyDescent="0.25">
      <c r="A1194" s="246" t="s">
        <v>14162</v>
      </c>
      <c r="B1194" s="251" t="s">
        <v>14163</v>
      </c>
      <c r="C1194" s="246" t="s">
        <v>22</v>
      </c>
      <c r="D1194" s="247">
        <v>120</v>
      </c>
    </row>
    <row r="1195" spans="1:4" ht="45" customHeight="1" x14ac:dyDescent="0.25">
      <c r="A1195" s="246" t="s">
        <v>14164</v>
      </c>
      <c r="B1195" s="252" t="s">
        <v>14165</v>
      </c>
      <c r="C1195" s="246" t="s">
        <v>18</v>
      </c>
      <c r="D1195" s="253">
        <v>448.54</v>
      </c>
    </row>
    <row r="1196" spans="1:4" ht="56.25" customHeight="1" x14ac:dyDescent="0.25">
      <c r="A1196" s="246" t="s">
        <v>14166</v>
      </c>
      <c r="B1196" s="252" t="s">
        <v>14167</v>
      </c>
      <c r="C1196" s="246" t="s">
        <v>18</v>
      </c>
      <c r="D1196" s="253">
        <v>448.54</v>
      </c>
    </row>
    <row r="1197" spans="1:4" x14ac:dyDescent="0.25">
      <c r="A1197" s="246" t="s">
        <v>14168</v>
      </c>
      <c r="B1197" s="251" t="s">
        <v>8406</v>
      </c>
      <c r="C1197" s="246" t="s">
        <v>22</v>
      </c>
      <c r="D1197" s="247">
        <v>24.88</v>
      </c>
    </row>
    <row r="1198" spans="1:4" x14ac:dyDescent="0.25">
      <c r="A1198" s="246" t="s">
        <v>14169</v>
      </c>
      <c r="B1198" s="251" t="s">
        <v>14170</v>
      </c>
      <c r="C1198" s="246" t="s">
        <v>18</v>
      </c>
      <c r="D1198" s="247">
        <v>57.42</v>
      </c>
    </row>
    <row r="1199" spans="1:4" x14ac:dyDescent="0.25">
      <c r="A1199" s="246" t="s">
        <v>14171</v>
      </c>
      <c r="B1199" s="251" t="s">
        <v>14172</v>
      </c>
      <c r="C1199" s="246" t="s">
        <v>22</v>
      </c>
      <c r="D1199" s="247">
        <v>7.89</v>
      </c>
    </row>
    <row r="1200" spans="1:4" ht="22.5" customHeight="1" x14ac:dyDescent="0.25">
      <c r="A1200" s="246" t="s">
        <v>14173</v>
      </c>
      <c r="B1200" s="252" t="s">
        <v>14174</v>
      </c>
      <c r="C1200" s="246" t="s">
        <v>18</v>
      </c>
      <c r="D1200" s="253">
        <v>269.26</v>
      </c>
    </row>
    <row r="1201" spans="1:4" x14ac:dyDescent="0.25">
      <c r="A1201" s="246" t="s">
        <v>14175</v>
      </c>
      <c r="B1201" s="251" t="s">
        <v>14176</v>
      </c>
      <c r="C1201" s="246" t="s">
        <v>18</v>
      </c>
      <c r="D1201" s="247">
        <v>126.66</v>
      </c>
    </row>
    <row r="1202" spans="1:4" x14ac:dyDescent="0.25">
      <c r="A1202" s="246" t="s">
        <v>14177</v>
      </c>
      <c r="B1202" s="251" t="s">
        <v>14178</v>
      </c>
      <c r="C1202" s="246" t="s">
        <v>18</v>
      </c>
      <c r="D1202" s="247">
        <v>147.77000000000001</v>
      </c>
    </row>
    <row r="1203" spans="1:4" x14ac:dyDescent="0.25">
      <c r="A1203" s="246" t="s">
        <v>14179</v>
      </c>
      <c r="B1203" s="251" t="s">
        <v>14180</v>
      </c>
      <c r="C1203" s="246" t="s">
        <v>18</v>
      </c>
      <c r="D1203" s="247">
        <v>179.44</v>
      </c>
    </row>
    <row r="1204" spans="1:4" x14ac:dyDescent="0.25">
      <c r="A1204" s="246" t="s">
        <v>14181</v>
      </c>
      <c r="B1204" s="251" t="s">
        <v>14182</v>
      </c>
      <c r="C1204" s="246" t="s">
        <v>18</v>
      </c>
      <c r="D1204" s="247">
        <v>168.88</v>
      </c>
    </row>
    <row r="1205" spans="1:4" x14ac:dyDescent="0.25">
      <c r="A1205" s="246" t="s">
        <v>14183</v>
      </c>
      <c r="B1205" s="251" t="s">
        <v>14184</v>
      </c>
      <c r="C1205" s="246" t="s">
        <v>18</v>
      </c>
      <c r="D1205" s="247">
        <v>182.3</v>
      </c>
    </row>
    <row r="1206" spans="1:4" x14ac:dyDescent="0.25">
      <c r="A1206" s="246" t="s">
        <v>14185</v>
      </c>
      <c r="B1206" s="251" t="s">
        <v>14186</v>
      </c>
      <c r="C1206" s="246" t="s">
        <v>18</v>
      </c>
      <c r="D1206" s="247">
        <v>229.52</v>
      </c>
    </row>
    <row r="1207" spans="1:4" ht="22.5" customHeight="1" x14ac:dyDescent="0.25">
      <c r="A1207" s="246" t="s">
        <v>14187</v>
      </c>
      <c r="B1207" s="252" t="s">
        <v>14188</v>
      </c>
      <c r="C1207" s="246" t="s">
        <v>18</v>
      </c>
      <c r="D1207" s="253">
        <v>500</v>
      </c>
    </row>
    <row r="1208" spans="1:4" x14ac:dyDescent="0.25">
      <c r="A1208" s="246" t="s">
        <v>14189</v>
      </c>
      <c r="B1208" s="251" t="s">
        <v>14190</v>
      </c>
      <c r="C1208" s="246" t="s">
        <v>18</v>
      </c>
      <c r="D1208" s="247">
        <v>105.55</v>
      </c>
    </row>
    <row r="1209" spans="1:4" x14ac:dyDescent="0.25">
      <c r="A1209" s="246" t="s">
        <v>14191</v>
      </c>
      <c r="B1209" s="251" t="s">
        <v>14192</v>
      </c>
      <c r="C1209" s="246" t="s">
        <v>274</v>
      </c>
      <c r="D1209" s="247">
        <v>1748.14</v>
      </c>
    </row>
    <row r="1210" spans="1:4" ht="22.5" customHeight="1" x14ac:dyDescent="0.25">
      <c r="A1210" s="246" t="s">
        <v>14193</v>
      </c>
      <c r="B1210" s="252" t="s">
        <v>14194</v>
      </c>
      <c r="C1210" s="246" t="s">
        <v>274</v>
      </c>
      <c r="D1210" s="253">
        <v>2916.6</v>
      </c>
    </row>
    <row r="1211" spans="1:4" ht="22.5" customHeight="1" x14ac:dyDescent="0.25">
      <c r="A1211" s="246" t="s">
        <v>14195</v>
      </c>
      <c r="B1211" s="252" t="s">
        <v>14196</v>
      </c>
      <c r="C1211" s="246" t="s">
        <v>274</v>
      </c>
      <c r="D1211" s="253">
        <v>4477.3999999999996</v>
      </c>
    </row>
    <row r="1212" spans="1:4" ht="22.5" customHeight="1" x14ac:dyDescent="0.25">
      <c r="A1212" s="246" t="s">
        <v>14197</v>
      </c>
      <c r="B1212" s="252" t="s">
        <v>14198</v>
      </c>
      <c r="C1212" s="246" t="s">
        <v>274</v>
      </c>
      <c r="D1212" s="253">
        <v>2718.44</v>
      </c>
    </row>
    <row r="1213" spans="1:4" x14ac:dyDescent="0.25">
      <c r="A1213" s="246" t="s">
        <v>14199</v>
      </c>
      <c r="B1213" s="251" t="s">
        <v>14200</v>
      </c>
      <c r="C1213" s="246" t="s">
        <v>274</v>
      </c>
      <c r="D1213" s="247">
        <v>1391.86</v>
      </c>
    </row>
    <row r="1214" spans="1:4" x14ac:dyDescent="0.25">
      <c r="A1214" s="246" t="s">
        <v>14201</v>
      </c>
      <c r="B1214" s="251" t="s">
        <v>14202</v>
      </c>
      <c r="C1214" s="246" t="s">
        <v>274</v>
      </c>
      <c r="D1214" s="247">
        <v>826.01</v>
      </c>
    </row>
    <row r="1215" spans="1:4" x14ac:dyDescent="0.25">
      <c r="A1215" s="246" t="s">
        <v>14203</v>
      </c>
      <c r="B1215" s="251" t="s">
        <v>14204</v>
      </c>
      <c r="C1215" s="246" t="s">
        <v>274</v>
      </c>
      <c r="D1215" s="247">
        <v>1626.78</v>
      </c>
    </row>
    <row r="1216" spans="1:4" x14ac:dyDescent="0.25">
      <c r="A1216" s="246" t="s">
        <v>14205</v>
      </c>
      <c r="B1216" s="251" t="s">
        <v>14206</v>
      </c>
      <c r="C1216" s="246" t="s">
        <v>274</v>
      </c>
      <c r="D1216" s="247">
        <v>2427.56</v>
      </c>
    </row>
    <row r="1217" spans="1:4" x14ac:dyDescent="0.25">
      <c r="A1217" s="246" t="s">
        <v>14207</v>
      </c>
      <c r="B1217" s="251" t="s">
        <v>14208</v>
      </c>
      <c r="C1217" s="246" t="s">
        <v>274</v>
      </c>
      <c r="D1217" s="247">
        <v>888.75</v>
      </c>
    </row>
    <row r="1218" spans="1:4" ht="20.399999999999999" x14ac:dyDescent="0.25">
      <c r="A1218" s="246" t="s">
        <v>14209</v>
      </c>
      <c r="B1218" s="251" t="s">
        <v>14210</v>
      </c>
      <c r="C1218" s="246" t="s">
        <v>274</v>
      </c>
      <c r="D1218" s="247">
        <v>3944.2</v>
      </c>
    </row>
    <row r="1219" spans="1:4" ht="20.399999999999999" x14ac:dyDescent="0.25">
      <c r="A1219" s="246" t="s">
        <v>14211</v>
      </c>
      <c r="B1219" s="251" t="s">
        <v>14212</v>
      </c>
      <c r="C1219" s="246" t="s">
        <v>274</v>
      </c>
      <c r="D1219" s="247">
        <v>4333.6099999999997</v>
      </c>
    </row>
    <row r="1220" spans="1:4" ht="22.5" customHeight="1" x14ac:dyDescent="0.25">
      <c r="A1220" s="246" t="s">
        <v>14213</v>
      </c>
      <c r="B1220" s="252" t="s">
        <v>14214</v>
      </c>
      <c r="C1220" s="246" t="s">
        <v>274</v>
      </c>
      <c r="D1220" s="253">
        <v>6083.37</v>
      </c>
    </row>
    <row r="1221" spans="1:4" ht="22.5" customHeight="1" x14ac:dyDescent="0.25">
      <c r="A1221" s="246" t="s">
        <v>14215</v>
      </c>
      <c r="B1221" s="252" t="s">
        <v>14216</v>
      </c>
      <c r="C1221" s="246" t="s">
        <v>274</v>
      </c>
      <c r="D1221" s="253">
        <v>7447.24</v>
      </c>
    </row>
    <row r="1222" spans="1:4" x14ac:dyDescent="0.25">
      <c r="A1222" s="246" t="s">
        <v>14217</v>
      </c>
      <c r="B1222" s="251" t="s">
        <v>14218</v>
      </c>
      <c r="C1222" s="246" t="s">
        <v>274</v>
      </c>
      <c r="D1222" s="247">
        <v>2029.69</v>
      </c>
    </row>
    <row r="1223" spans="1:4" x14ac:dyDescent="0.25">
      <c r="A1223" s="246" t="s">
        <v>14219</v>
      </c>
      <c r="B1223" s="251" t="s">
        <v>14220</v>
      </c>
      <c r="C1223" s="246" t="s">
        <v>274</v>
      </c>
      <c r="D1223" s="247">
        <v>2224.4</v>
      </c>
    </row>
    <row r="1224" spans="1:4" x14ac:dyDescent="0.25">
      <c r="A1224" s="246" t="s">
        <v>14221</v>
      </c>
      <c r="B1224" s="251" t="s">
        <v>14222</v>
      </c>
      <c r="C1224" s="246" t="s">
        <v>274</v>
      </c>
      <c r="D1224" s="247">
        <v>1644.06</v>
      </c>
    </row>
    <row r="1225" spans="1:4" x14ac:dyDescent="0.25">
      <c r="A1225" s="246" t="s">
        <v>14223</v>
      </c>
      <c r="B1225" s="251" t="s">
        <v>14224</v>
      </c>
      <c r="C1225" s="246" t="s">
        <v>274</v>
      </c>
      <c r="D1225" s="247">
        <v>3284.78</v>
      </c>
    </row>
    <row r="1226" spans="1:4" x14ac:dyDescent="0.25">
      <c r="A1226" s="246" t="s">
        <v>14225</v>
      </c>
      <c r="B1226" s="251" t="s">
        <v>14226</v>
      </c>
      <c r="C1226" s="246" t="s">
        <v>18</v>
      </c>
      <c r="D1226" s="247">
        <v>245.1</v>
      </c>
    </row>
    <row r="1227" spans="1:4" x14ac:dyDescent="0.25">
      <c r="A1227" s="246" t="s">
        <v>14227</v>
      </c>
      <c r="B1227" s="251" t="s">
        <v>14228</v>
      </c>
      <c r="C1227" s="246" t="s">
        <v>18</v>
      </c>
      <c r="D1227" s="247">
        <v>256.14</v>
      </c>
    </row>
    <row r="1228" spans="1:4" x14ac:dyDescent="0.25">
      <c r="A1228" s="246" t="s">
        <v>14229</v>
      </c>
      <c r="B1228" s="251" t="s">
        <v>14230</v>
      </c>
      <c r="C1228" s="246" t="s">
        <v>18</v>
      </c>
      <c r="D1228" s="247">
        <v>305.61</v>
      </c>
    </row>
    <row r="1229" spans="1:4" x14ac:dyDescent="0.25">
      <c r="A1229" s="246" t="s">
        <v>14231</v>
      </c>
      <c r="B1229" s="251" t="s">
        <v>14232</v>
      </c>
      <c r="C1229" s="246" t="s">
        <v>18</v>
      </c>
      <c r="D1229" s="247">
        <v>413.22</v>
      </c>
    </row>
    <row r="1230" spans="1:4" x14ac:dyDescent="0.25">
      <c r="A1230" s="246" t="s">
        <v>14233</v>
      </c>
      <c r="B1230" s="251" t="s">
        <v>14234</v>
      </c>
      <c r="C1230" s="246" t="s">
        <v>18</v>
      </c>
      <c r="D1230" s="247">
        <v>484.76</v>
      </c>
    </row>
    <row r="1231" spans="1:4" x14ac:dyDescent="0.25">
      <c r="A1231" s="246" t="s">
        <v>14235</v>
      </c>
      <c r="B1231" s="251" t="s">
        <v>14236</v>
      </c>
      <c r="C1231" s="246" t="s">
        <v>18</v>
      </c>
      <c r="D1231" s="247">
        <v>43.78</v>
      </c>
    </row>
    <row r="1232" spans="1:4" x14ac:dyDescent="0.25">
      <c r="A1232" s="246" t="s">
        <v>14237</v>
      </c>
      <c r="B1232" s="251" t="s">
        <v>14238</v>
      </c>
      <c r="C1232" s="246" t="s">
        <v>18</v>
      </c>
      <c r="D1232" s="247">
        <v>84.89</v>
      </c>
    </row>
    <row r="1233" spans="1:4" x14ac:dyDescent="0.25">
      <c r="A1233" s="246" t="s">
        <v>14239</v>
      </c>
      <c r="B1233" s="251" t="s">
        <v>14240</v>
      </c>
      <c r="C1233" s="246" t="s">
        <v>18</v>
      </c>
      <c r="D1233" s="247">
        <v>372.57</v>
      </c>
    </row>
    <row r="1234" spans="1:4" x14ac:dyDescent="0.25">
      <c r="A1234" s="246" t="s">
        <v>14241</v>
      </c>
      <c r="B1234" s="251" t="s">
        <v>14242</v>
      </c>
      <c r="C1234" s="246" t="s">
        <v>18</v>
      </c>
      <c r="D1234" s="247">
        <v>325</v>
      </c>
    </row>
    <row r="1235" spans="1:4" x14ac:dyDescent="0.25">
      <c r="A1235" s="246" t="s">
        <v>14243</v>
      </c>
      <c r="B1235" s="251" t="s">
        <v>14244</v>
      </c>
      <c r="C1235" s="246" t="s">
        <v>18</v>
      </c>
      <c r="D1235" s="247">
        <v>342.6</v>
      </c>
    </row>
    <row r="1236" spans="1:4" x14ac:dyDescent="0.25">
      <c r="A1236" s="246" t="s">
        <v>14245</v>
      </c>
      <c r="B1236" s="251" t="s">
        <v>14246</v>
      </c>
      <c r="C1236" s="246" t="s">
        <v>18</v>
      </c>
      <c r="D1236" s="247">
        <v>88.51</v>
      </c>
    </row>
    <row r="1237" spans="1:4" ht="22.5" customHeight="1" x14ac:dyDescent="0.25">
      <c r="A1237" s="246" t="s">
        <v>14247</v>
      </c>
      <c r="B1237" s="252" t="s">
        <v>14248</v>
      </c>
      <c r="C1237" s="246" t="s">
        <v>18</v>
      </c>
      <c r="D1237" s="253">
        <v>115.2</v>
      </c>
    </row>
    <row r="1238" spans="1:4" ht="22.5" customHeight="1" x14ac:dyDescent="0.25">
      <c r="A1238" s="246" t="s">
        <v>14249</v>
      </c>
      <c r="B1238" s="252" t="s">
        <v>14250</v>
      </c>
      <c r="C1238" s="246" t="s">
        <v>18</v>
      </c>
      <c r="D1238" s="253">
        <v>128.38</v>
      </c>
    </row>
    <row r="1239" spans="1:4" ht="22.5" customHeight="1" x14ac:dyDescent="0.25">
      <c r="A1239" s="246" t="s">
        <v>14251</v>
      </c>
      <c r="B1239" s="252" t="s">
        <v>14252</v>
      </c>
      <c r="C1239" s="246" t="s">
        <v>18</v>
      </c>
      <c r="D1239" s="253">
        <v>144.25</v>
      </c>
    </row>
    <row r="1240" spans="1:4" ht="22.5" customHeight="1" x14ac:dyDescent="0.25">
      <c r="A1240" s="246" t="s">
        <v>14253</v>
      </c>
      <c r="B1240" s="252" t="s">
        <v>14254</v>
      </c>
      <c r="C1240" s="246" t="s">
        <v>18</v>
      </c>
      <c r="D1240" s="253">
        <v>85.67</v>
      </c>
    </row>
    <row r="1241" spans="1:4" ht="22.5" customHeight="1" x14ac:dyDescent="0.25">
      <c r="A1241" s="246" t="s">
        <v>14255</v>
      </c>
      <c r="B1241" s="252" t="s">
        <v>14256</v>
      </c>
      <c r="C1241" s="246" t="s">
        <v>18</v>
      </c>
      <c r="D1241" s="253">
        <v>101.13</v>
      </c>
    </row>
    <row r="1242" spans="1:4" ht="22.5" customHeight="1" x14ac:dyDescent="0.25">
      <c r="A1242" s="246" t="s">
        <v>14257</v>
      </c>
      <c r="B1242" s="252" t="s">
        <v>14258</v>
      </c>
      <c r="C1242" s="246" t="s">
        <v>18</v>
      </c>
      <c r="D1242" s="253">
        <v>122.66</v>
      </c>
    </row>
    <row r="1243" spans="1:4" ht="33.75" customHeight="1" x14ac:dyDescent="0.25">
      <c r="A1243" s="246" t="s">
        <v>14259</v>
      </c>
      <c r="B1243" s="252" t="s">
        <v>14260</v>
      </c>
      <c r="C1243" s="246" t="s">
        <v>18</v>
      </c>
      <c r="D1243" s="253">
        <v>60.28</v>
      </c>
    </row>
    <row r="1244" spans="1:4" ht="22.5" customHeight="1" x14ac:dyDescent="0.25">
      <c r="A1244" s="246" t="s">
        <v>14261</v>
      </c>
      <c r="B1244" s="252" t="s">
        <v>14262</v>
      </c>
      <c r="C1244" s="246" t="s">
        <v>18</v>
      </c>
      <c r="D1244" s="253">
        <v>33.840000000000003</v>
      </c>
    </row>
    <row r="1245" spans="1:4" x14ac:dyDescent="0.25">
      <c r="A1245" s="246" t="s">
        <v>14263</v>
      </c>
      <c r="B1245" s="251" t="s">
        <v>14264</v>
      </c>
      <c r="C1245" s="246" t="s">
        <v>18</v>
      </c>
      <c r="D1245" s="247">
        <v>33.700000000000003</v>
      </c>
    </row>
    <row r="1246" spans="1:4" x14ac:dyDescent="0.25">
      <c r="A1246" s="246" t="s">
        <v>14265</v>
      </c>
      <c r="B1246" s="251" t="s">
        <v>14266</v>
      </c>
      <c r="C1246" s="246" t="s">
        <v>18</v>
      </c>
      <c r="D1246" s="247">
        <v>43.58</v>
      </c>
    </row>
    <row r="1247" spans="1:4" x14ac:dyDescent="0.25">
      <c r="A1247" s="246" t="s">
        <v>14267</v>
      </c>
      <c r="B1247" s="251" t="s">
        <v>14268</v>
      </c>
      <c r="C1247" s="246" t="s">
        <v>18</v>
      </c>
      <c r="D1247" s="247">
        <v>75.400000000000006</v>
      </c>
    </row>
    <row r="1248" spans="1:4" ht="20.399999999999999" x14ac:dyDescent="0.25">
      <c r="A1248" s="246" t="s">
        <v>14269</v>
      </c>
      <c r="B1248" s="251" t="s">
        <v>14270</v>
      </c>
      <c r="C1248" s="246" t="s">
        <v>18</v>
      </c>
      <c r="D1248" s="247">
        <v>52.47</v>
      </c>
    </row>
    <row r="1249" spans="1:4" x14ac:dyDescent="0.25">
      <c r="A1249" s="246" t="s">
        <v>14271</v>
      </c>
      <c r="B1249" s="251" t="s">
        <v>14272</v>
      </c>
      <c r="C1249" s="246" t="s">
        <v>18</v>
      </c>
      <c r="D1249" s="247">
        <v>33.479999999999997</v>
      </c>
    </row>
    <row r="1250" spans="1:4" x14ac:dyDescent="0.25">
      <c r="A1250" s="246" t="s">
        <v>14273</v>
      </c>
      <c r="B1250" s="251" t="s">
        <v>14274</v>
      </c>
      <c r="C1250" s="246" t="s">
        <v>16</v>
      </c>
      <c r="D1250" s="247">
        <v>17.7</v>
      </c>
    </row>
    <row r="1251" spans="1:4" x14ac:dyDescent="0.25">
      <c r="A1251" s="246" t="s">
        <v>14275</v>
      </c>
      <c r="B1251" s="251" t="s">
        <v>14276</v>
      </c>
      <c r="C1251" s="246" t="s">
        <v>16</v>
      </c>
      <c r="D1251" s="247">
        <v>104.23</v>
      </c>
    </row>
    <row r="1252" spans="1:4" x14ac:dyDescent="0.25">
      <c r="A1252" s="246" t="s">
        <v>14277</v>
      </c>
      <c r="B1252" s="251" t="s">
        <v>14278</v>
      </c>
      <c r="C1252" s="246" t="s">
        <v>16</v>
      </c>
      <c r="D1252" s="247">
        <v>51.94</v>
      </c>
    </row>
    <row r="1253" spans="1:4" x14ac:dyDescent="0.25">
      <c r="A1253" s="246" t="s">
        <v>14279</v>
      </c>
      <c r="B1253" s="251" t="s">
        <v>14280</v>
      </c>
      <c r="C1253" s="246" t="s">
        <v>16</v>
      </c>
      <c r="D1253" s="247">
        <v>124.97</v>
      </c>
    </row>
    <row r="1254" spans="1:4" x14ac:dyDescent="0.25">
      <c r="A1254" s="246" t="s">
        <v>14281</v>
      </c>
      <c r="B1254" s="251" t="s">
        <v>14282</v>
      </c>
      <c r="C1254" s="246" t="s">
        <v>18</v>
      </c>
      <c r="D1254" s="247">
        <v>46.32</v>
      </c>
    </row>
    <row r="1255" spans="1:4" x14ac:dyDescent="0.25">
      <c r="A1255" s="246" t="s">
        <v>14283</v>
      </c>
      <c r="B1255" s="251" t="s">
        <v>14284</v>
      </c>
      <c r="C1255" s="246" t="s">
        <v>18</v>
      </c>
      <c r="D1255" s="247">
        <v>52.35</v>
      </c>
    </row>
    <row r="1256" spans="1:4" x14ac:dyDescent="0.25">
      <c r="A1256" s="246" t="s">
        <v>14285</v>
      </c>
      <c r="B1256" s="251" t="s">
        <v>14286</v>
      </c>
      <c r="C1256" s="246" t="s">
        <v>18</v>
      </c>
      <c r="D1256" s="247">
        <v>57.88</v>
      </c>
    </row>
    <row r="1257" spans="1:4" x14ac:dyDescent="0.25">
      <c r="A1257" s="246" t="s">
        <v>14287</v>
      </c>
      <c r="B1257" s="251" t="s">
        <v>14288</v>
      </c>
      <c r="C1257" s="246" t="s">
        <v>18</v>
      </c>
      <c r="D1257" s="247">
        <v>105.81</v>
      </c>
    </row>
    <row r="1258" spans="1:4" x14ac:dyDescent="0.25">
      <c r="A1258" s="246" t="s">
        <v>14289</v>
      </c>
      <c r="B1258" s="251" t="s">
        <v>14290</v>
      </c>
      <c r="C1258" s="246" t="s">
        <v>18</v>
      </c>
      <c r="D1258" s="247">
        <v>109.26</v>
      </c>
    </row>
    <row r="1259" spans="1:4" x14ac:dyDescent="0.25">
      <c r="A1259" s="246" t="s">
        <v>14291</v>
      </c>
      <c r="B1259" s="251" t="s">
        <v>14292</v>
      </c>
      <c r="C1259" s="246" t="s">
        <v>18</v>
      </c>
      <c r="D1259" s="247">
        <v>117.82</v>
      </c>
    </row>
    <row r="1260" spans="1:4" x14ac:dyDescent="0.25">
      <c r="A1260" s="246" t="s">
        <v>14293</v>
      </c>
      <c r="B1260" s="251" t="s">
        <v>14294</v>
      </c>
      <c r="C1260" s="246" t="s">
        <v>18</v>
      </c>
      <c r="D1260" s="247">
        <v>146.78</v>
      </c>
    </row>
    <row r="1261" spans="1:4" x14ac:dyDescent="0.25">
      <c r="A1261" s="246" t="s">
        <v>14295</v>
      </c>
      <c r="B1261" s="251" t="s">
        <v>14296</v>
      </c>
      <c r="C1261" s="246" t="s">
        <v>18</v>
      </c>
      <c r="D1261" s="247">
        <v>152.47999999999999</v>
      </c>
    </row>
    <row r="1262" spans="1:4" x14ac:dyDescent="0.25">
      <c r="A1262" s="246" t="s">
        <v>14297</v>
      </c>
      <c r="B1262" s="251" t="s">
        <v>14298</v>
      </c>
      <c r="C1262" s="246" t="s">
        <v>18</v>
      </c>
      <c r="D1262" s="247">
        <v>157.97999999999999</v>
      </c>
    </row>
    <row r="1263" spans="1:4" x14ac:dyDescent="0.25">
      <c r="A1263" s="246" t="s">
        <v>14299</v>
      </c>
      <c r="B1263" s="251" t="s">
        <v>14300</v>
      </c>
      <c r="C1263" s="246" t="s">
        <v>18</v>
      </c>
      <c r="D1263" s="247">
        <v>116</v>
      </c>
    </row>
    <row r="1264" spans="1:4" x14ac:dyDescent="0.25">
      <c r="A1264" s="246" t="s">
        <v>14301</v>
      </c>
      <c r="B1264" s="251" t="s">
        <v>14302</v>
      </c>
      <c r="C1264" s="246" t="s">
        <v>18</v>
      </c>
      <c r="D1264" s="247">
        <v>121.85</v>
      </c>
    </row>
    <row r="1265" spans="1:4" x14ac:dyDescent="0.25">
      <c r="A1265" s="246" t="s">
        <v>14303</v>
      </c>
      <c r="B1265" s="251" t="s">
        <v>14304</v>
      </c>
      <c r="C1265" s="246" t="s">
        <v>18</v>
      </c>
      <c r="D1265" s="247">
        <v>126.67</v>
      </c>
    </row>
    <row r="1266" spans="1:4" x14ac:dyDescent="0.25">
      <c r="A1266" s="246" t="s">
        <v>14305</v>
      </c>
      <c r="B1266" s="251" t="s">
        <v>14306</v>
      </c>
      <c r="C1266" s="246" t="s">
        <v>18</v>
      </c>
      <c r="D1266" s="247">
        <v>168.03</v>
      </c>
    </row>
    <row r="1267" spans="1:4" x14ac:dyDescent="0.25">
      <c r="A1267" s="246" t="s">
        <v>14307</v>
      </c>
      <c r="B1267" s="251" t="s">
        <v>14308</v>
      </c>
      <c r="C1267" s="246" t="s">
        <v>18</v>
      </c>
      <c r="D1267" s="247">
        <v>188.91</v>
      </c>
    </row>
    <row r="1268" spans="1:4" x14ac:dyDescent="0.25">
      <c r="A1268" s="246" t="s">
        <v>14309</v>
      </c>
      <c r="B1268" s="251" t="s">
        <v>14310</v>
      </c>
      <c r="C1268" s="246" t="s">
        <v>18</v>
      </c>
      <c r="D1268" s="247">
        <v>209.79</v>
      </c>
    </row>
    <row r="1269" spans="1:4" x14ac:dyDescent="0.25">
      <c r="A1269" s="246" t="s">
        <v>14311</v>
      </c>
      <c r="B1269" s="251" t="s">
        <v>14312</v>
      </c>
      <c r="C1269" s="246" t="s">
        <v>18</v>
      </c>
      <c r="D1269" s="247">
        <v>177.31</v>
      </c>
    </row>
    <row r="1270" spans="1:4" x14ac:dyDescent="0.25">
      <c r="A1270" s="246" t="s">
        <v>14313</v>
      </c>
      <c r="B1270" s="251" t="s">
        <v>14314</v>
      </c>
      <c r="C1270" s="246" t="s">
        <v>18</v>
      </c>
      <c r="D1270" s="247">
        <v>191.23</v>
      </c>
    </row>
    <row r="1271" spans="1:4" x14ac:dyDescent="0.25">
      <c r="A1271" s="246" t="s">
        <v>14315</v>
      </c>
      <c r="B1271" s="251" t="s">
        <v>14316</v>
      </c>
      <c r="C1271" s="246" t="s">
        <v>18</v>
      </c>
      <c r="D1271" s="247">
        <v>205.15</v>
      </c>
    </row>
    <row r="1272" spans="1:4" x14ac:dyDescent="0.25">
      <c r="A1272" s="246" t="s">
        <v>14317</v>
      </c>
      <c r="B1272" s="251" t="s">
        <v>14318</v>
      </c>
      <c r="C1272" s="246" t="s">
        <v>18</v>
      </c>
      <c r="D1272" s="247">
        <v>228.35</v>
      </c>
    </row>
    <row r="1273" spans="1:4" x14ac:dyDescent="0.25">
      <c r="A1273" s="246" t="s">
        <v>14319</v>
      </c>
      <c r="B1273" s="251" t="s">
        <v>14320</v>
      </c>
      <c r="C1273" s="246" t="s">
        <v>18</v>
      </c>
      <c r="D1273" s="247">
        <v>230.67</v>
      </c>
    </row>
    <row r="1274" spans="1:4" x14ac:dyDescent="0.25">
      <c r="A1274" s="246" t="s">
        <v>14321</v>
      </c>
      <c r="B1274" s="251" t="s">
        <v>14322</v>
      </c>
      <c r="C1274" s="246" t="s">
        <v>18</v>
      </c>
      <c r="D1274" s="247">
        <v>178.41</v>
      </c>
    </row>
    <row r="1275" spans="1:4" x14ac:dyDescent="0.25">
      <c r="A1275" s="246" t="s">
        <v>14323</v>
      </c>
      <c r="B1275" s="251" t="s">
        <v>14324</v>
      </c>
      <c r="C1275" s="246" t="s">
        <v>18</v>
      </c>
      <c r="D1275" s="247">
        <v>208.57</v>
      </c>
    </row>
    <row r="1276" spans="1:4" x14ac:dyDescent="0.25">
      <c r="A1276" s="246" t="s">
        <v>14325</v>
      </c>
      <c r="B1276" s="251" t="s">
        <v>14326</v>
      </c>
      <c r="C1276" s="246" t="s">
        <v>18</v>
      </c>
      <c r="D1276" s="247">
        <v>236.41</v>
      </c>
    </row>
    <row r="1277" spans="1:4" x14ac:dyDescent="0.25">
      <c r="A1277" s="246" t="s">
        <v>14327</v>
      </c>
      <c r="B1277" s="251" t="s">
        <v>14328</v>
      </c>
      <c r="C1277" s="246" t="s">
        <v>18</v>
      </c>
      <c r="D1277" s="247">
        <v>264.25</v>
      </c>
    </row>
    <row r="1278" spans="1:4" x14ac:dyDescent="0.25">
      <c r="A1278" s="246" t="s">
        <v>14329</v>
      </c>
      <c r="B1278" s="251" t="s">
        <v>14330</v>
      </c>
      <c r="C1278" s="246" t="s">
        <v>18</v>
      </c>
      <c r="D1278" s="247">
        <v>292.08999999999997</v>
      </c>
    </row>
    <row r="1279" spans="1:4" x14ac:dyDescent="0.25">
      <c r="A1279" s="246" t="s">
        <v>14331</v>
      </c>
      <c r="B1279" s="251" t="s">
        <v>14332</v>
      </c>
      <c r="C1279" s="246" t="s">
        <v>16</v>
      </c>
      <c r="D1279" s="247">
        <v>364.72</v>
      </c>
    </row>
    <row r="1280" spans="1:4" x14ac:dyDescent="0.25">
      <c r="A1280" s="246" t="s">
        <v>14333</v>
      </c>
      <c r="B1280" s="251" t="s">
        <v>14334</v>
      </c>
      <c r="C1280" s="246" t="s">
        <v>18</v>
      </c>
      <c r="D1280" s="247">
        <v>153.44</v>
      </c>
    </row>
    <row r="1281" spans="1:4" x14ac:dyDescent="0.25">
      <c r="A1281" s="246" t="s">
        <v>14335</v>
      </c>
      <c r="B1281" s="251" t="s">
        <v>14336</v>
      </c>
      <c r="C1281" s="246" t="s">
        <v>18</v>
      </c>
      <c r="D1281" s="247">
        <v>19.75</v>
      </c>
    </row>
    <row r="1282" spans="1:4" x14ac:dyDescent="0.25">
      <c r="A1282" s="246" t="s">
        <v>14337</v>
      </c>
      <c r="B1282" s="251" t="s">
        <v>14338</v>
      </c>
      <c r="C1282" s="246" t="s">
        <v>18</v>
      </c>
      <c r="D1282" s="247">
        <v>25.46</v>
      </c>
    </row>
    <row r="1283" spans="1:4" x14ac:dyDescent="0.25">
      <c r="A1283" s="246" t="s">
        <v>14339</v>
      </c>
      <c r="B1283" s="251" t="s">
        <v>14340</v>
      </c>
      <c r="C1283" s="246" t="s">
        <v>18</v>
      </c>
      <c r="D1283" s="247">
        <v>32.69</v>
      </c>
    </row>
    <row r="1284" spans="1:4" x14ac:dyDescent="0.25">
      <c r="A1284" s="246" t="s">
        <v>14341</v>
      </c>
      <c r="B1284" s="251" t="s">
        <v>14342</v>
      </c>
      <c r="C1284" s="246" t="s">
        <v>18</v>
      </c>
      <c r="D1284" s="247">
        <v>34.479999999999997</v>
      </c>
    </row>
    <row r="1285" spans="1:4" x14ac:dyDescent="0.25">
      <c r="A1285" s="246" t="s">
        <v>14343</v>
      </c>
      <c r="B1285" s="251" t="s">
        <v>14344</v>
      </c>
      <c r="C1285" s="246" t="s">
        <v>18</v>
      </c>
      <c r="D1285" s="247">
        <v>40.33</v>
      </c>
    </row>
    <row r="1286" spans="1:4" x14ac:dyDescent="0.25">
      <c r="A1286" s="246" t="s">
        <v>14345</v>
      </c>
      <c r="B1286" s="251" t="s">
        <v>14346</v>
      </c>
      <c r="C1286" s="246" t="s">
        <v>18</v>
      </c>
      <c r="D1286" s="247">
        <v>45.86</v>
      </c>
    </row>
    <row r="1287" spans="1:4" x14ac:dyDescent="0.25">
      <c r="A1287" s="246" t="s">
        <v>14347</v>
      </c>
      <c r="B1287" s="251" t="s">
        <v>14348</v>
      </c>
      <c r="C1287" s="246" t="s">
        <v>16</v>
      </c>
      <c r="D1287" s="247">
        <v>292.43</v>
      </c>
    </row>
    <row r="1288" spans="1:4" x14ac:dyDescent="0.25">
      <c r="A1288" s="246" t="s">
        <v>14349</v>
      </c>
      <c r="B1288" s="251" t="s">
        <v>14350</v>
      </c>
      <c r="C1288" s="246" t="s">
        <v>16</v>
      </c>
      <c r="D1288" s="247">
        <v>536.78</v>
      </c>
    </row>
    <row r="1289" spans="1:4" x14ac:dyDescent="0.25">
      <c r="A1289" s="246" t="s">
        <v>14351</v>
      </c>
      <c r="B1289" s="251" t="s">
        <v>14352</v>
      </c>
      <c r="C1289" s="246" t="s">
        <v>16</v>
      </c>
      <c r="D1289" s="247">
        <v>691.51</v>
      </c>
    </row>
    <row r="1290" spans="1:4" x14ac:dyDescent="0.25">
      <c r="A1290" s="246" t="s">
        <v>14353</v>
      </c>
      <c r="B1290" s="251" t="s">
        <v>14354</v>
      </c>
      <c r="C1290" s="246" t="s">
        <v>16</v>
      </c>
      <c r="D1290" s="247">
        <v>938.14</v>
      </c>
    </row>
    <row r="1291" spans="1:4" x14ac:dyDescent="0.25">
      <c r="A1291" s="246" t="s">
        <v>14355</v>
      </c>
      <c r="B1291" s="251" t="s">
        <v>14356</v>
      </c>
      <c r="C1291" s="246" t="s">
        <v>16</v>
      </c>
      <c r="D1291" s="247">
        <v>23.16</v>
      </c>
    </row>
    <row r="1292" spans="1:4" x14ac:dyDescent="0.25">
      <c r="A1292" s="246" t="s">
        <v>14357</v>
      </c>
      <c r="B1292" s="251" t="s">
        <v>14358</v>
      </c>
      <c r="C1292" s="246" t="s">
        <v>16</v>
      </c>
      <c r="D1292" s="247">
        <v>20.440000000000001</v>
      </c>
    </row>
    <row r="1293" spans="1:4" x14ac:dyDescent="0.25">
      <c r="A1293" s="246" t="s">
        <v>14359</v>
      </c>
      <c r="B1293" s="251" t="s">
        <v>14360</v>
      </c>
      <c r="C1293" s="246" t="s">
        <v>16</v>
      </c>
      <c r="D1293" s="247">
        <v>10.220000000000001</v>
      </c>
    </row>
    <row r="1294" spans="1:4" x14ac:dyDescent="0.25">
      <c r="A1294" s="246" t="s">
        <v>14361</v>
      </c>
      <c r="B1294" s="251" t="s">
        <v>14362</v>
      </c>
      <c r="C1294" s="246" t="s">
        <v>16</v>
      </c>
      <c r="D1294" s="247">
        <v>43.95</v>
      </c>
    </row>
    <row r="1295" spans="1:4" x14ac:dyDescent="0.25">
      <c r="A1295" s="246" t="s">
        <v>14363</v>
      </c>
      <c r="B1295" s="251" t="s">
        <v>14364</v>
      </c>
      <c r="C1295" s="246" t="s">
        <v>18</v>
      </c>
      <c r="D1295" s="247">
        <v>77.88</v>
      </c>
    </row>
    <row r="1296" spans="1:4" x14ac:dyDescent="0.25">
      <c r="A1296" s="246" t="s">
        <v>14365</v>
      </c>
      <c r="B1296" s="251" t="s">
        <v>14366</v>
      </c>
      <c r="C1296" s="246" t="s">
        <v>18</v>
      </c>
      <c r="D1296" s="247">
        <v>56.65</v>
      </c>
    </row>
    <row r="1297" spans="1:4" x14ac:dyDescent="0.25">
      <c r="A1297" s="246" t="s">
        <v>14367</v>
      </c>
      <c r="B1297" s="251" t="s">
        <v>14368</v>
      </c>
      <c r="C1297" s="246" t="s">
        <v>16</v>
      </c>
      <c r="D1297" s="247">
        <v>61.1</v>
      </c>
    </row>
    <row r="1298" spans="1:4" x14ac:dyDescent="0.25">
      <c r="A1298" s="246" t="s">
        <v>14369</v>
      </c>
      <c r="B1298" s="251" t="s">
        <v>14370</v>
      </c>
      <c r="C1298" s="246" t="s">
        <v>16</v>
      </c>
      <c r="D1298" s="247">
        <v>41.79</v>
      </c>
    </row>
    <row r="1299" spans="1:4" x14ac:dyDescent="0.25">
      <c r="A1299" s="246" t="s">
        <v>14371</v>
      </c>
      <c r="B1299" s="251" t="s">
        <v>14372</v>
      </c>
      <c r="C1299" s="246" t="s">
        <v>16</v>
      </c>
      <c r="D1299" s="247">
        <v>22.32</v>
      </c>
    </row>
    <row r="1300" spans="1:4" x14ac:dyDescent="0.25">
      <c r="A1300" s="246" t="s">
        <v>14373</v>
      </c>
      <c r="B1300" s="251" t="s">
        <v>14374</v>
      </c>
      <c r="C1300" s="246" t="s">
        <v>16</v>
      </c>
      <c r="D1300" s="247">
        <v>22.02</v>
      </c>
    </row>
    <row r="1301" spans="1:4" x14ac:dyDescent="0.25">
      <c r="A1301" s="246" t="s">
        <v>14375</v>
      </c>
      <c r="B1301" s="251" t="s">
        <v>14376</v>
      </c>
      <c r="C1301" s="246" t="s">
        <v>16</v>
      </c>
      <c r="D1301" s="247">
        <v>50.46</v>
      </c>
    </row>
    <row r="1302" spans="1:4" x14ac:dyDescent="0.25">
      <c r="A1302" s="246" t="s">
        <v>14377</v>
      </c>
      <c r="B1302" s="251" t="s">
        <v>14378</v>
      </c>
      <c r="C1302" s="246" t="s">
        <v>16</v>
      </c>
      <c r="D1302" s="247">
        <v>78.69</v>
      </c>
    </row>
    <row r="1303" spans="1:4" x14ac:dyDescent="0.25">
      <c r="A1303" s="246" t="s">
        <v>14379</v>
      </c>
      <c r="B1303" s="251" t="s">
        <v>14380</v>
      </c>
      <c r="C1303" s="246" t="s">
        <v>16</v>
      </c>
      <c r="D1303" s="247">
        <v>116.73</v>
      </c>
    </row>
    <row r="1304" spans="1:4" x14ac:dyDescent="0.25">
      <c r="A1304" s="246" t="s">
        <v>14381</v>
      </c>
      <c r="B1304" s="251" t="s">
        <v>14382</v>
      </c>
      <c r="C1304" s="246" t="s">
        <v>16</v>
      </c>
      <c r="D1304" s="247">
        <v>125.4</v>
      </c>
    </row>
    <row r="1305" spans="1:4" x14ac:dyDescent="0.25">
      <c r="A1305" s="246" t="s">
        <v>14383</v>
      </c>
      <c r="B1305" s="251" t="s">
        <v>14384</v>
      </c>
      <c r="C1305" s="246" t="s">
        <v>16</v>
      </c>
      <c r="D1305" s="247">
        <v>99.43</v>
      </c>
    </row>
    <row r="1306" spans="1:4" x14ac:dyDescent="0.25">
      <c r="A1306" s="246" t="s">
        <v>14385</v>
      </c>
      <c r="B1306" s="251" t="s">
        <v>14386</v>
      </c>
      <c r="C1306" s="246" t="s">
        <v>16</v>
      </c>
      <c r="D1306" s="247">
        <v>124.14</v>
      </c>
    </row>
    <row r="1307" spans="1:4" x14ac:dyDescent="0.25">
      <c r="A1307" s="246" t="s">
        <v>14387</v>
      </c>
      <c r="B1307" s="251" t="s">
        <v>14388</v>
      </c>
      <c r="C1307" s="246" t="s">
        <v>16</v>
      </c>
      <c r="D1307" s="247">
        <v>73.760000000000005</v>
      </c>
    </row>
    <row r="1308" spans="1:4" x14ac:dyDescent="0.25">
      <c r="A1308" s="246" t="s">
        <v>14389</v>
      </c>
      <c r="B1308" s="251" t="s">
        <v>14390</v>
      </c>
      <c r="C1308" s="246" t="s">
        <v>16</v>
      </c>
      <c r="D1308" s="247">
        <v>33.93</v>
      </c>
    </row>
    <row r="1309" spans="1:4" x14ac:dyDescent="0.25">
      <c r="A1309" s="246" t="s">
        <v>14391</v>
      </c>
      <c r="B1309" s="251" t="s">
        <v>14392</v>
      </c>
      <c r="C1309" s="246" t="s">
        <v>16</v>
      </c>
      <c r="D1309" s="247">
        <v>18.850000000000001</v>
      </c>
    </row>
    <row r="1310" spans="1:4" x14ac:dyDescent="0.25">
      <c r="A1310" s="246" t="s">
        <v>14393</v>
      </c>
      <c r="B1310" s="251" t="s">
        <v>14394</v>
      </c>
      <c r="C1310" s="246" t="s">
        <v>16</v>
      </c>
      <c r="D1310" s="247">
        <v>20.43</v>
      </c>
    </row>
    <row r="1311" spans="1:4" x14ac:dyDescent="0.25">
      <c r="A1311" s="246" t="s">
        <v>14395</v>
      </c>
      <c r="B1311" s="251" t="s">
        <v>14396</v>
      </c>
      <c r="C1311" s="246" t="s">
        <v>16</v>
      </c>
      <c r="D1311" s="247">
        <v>60.74</v>
      </c>
    </row>
    <row r="1312" spans="1:4" x14ac:dyDescent="0.25">
      <c r="A1312" s="246" t="s">
        <v>14397</v>
      </c>
      <c r="B1312" s="251" t="s">
        <v>14398</v>
      </c>
      <c r="C1312" s="246" t="s">
        <v>16</v>
      </c>
      <c r="D1312" s="247">
        <v>42.42</v>
      </c>
    </row>
    <row r="1313" spans="1:4" x14ac:dyDescent="0.25">
      <c r="A1313" s="246" t="s">
        <v>14399</v>
      </c>
      <c r="B1313" s="251" t="s">
        <v>14400</v>
      </c>
      <c r="C1313" s="246" t="s">
        <v>16</v>
      </c>
      <c r="D1313" s="247">
        <v>55.72</v>
      </c>
    </row>
    <row r="1314" spans="1:4" x14ac:dyDescent="0.25">
      <c r="A1314" s="246" t="s">
        <v>14401</v>
      </c>
      <c r="B1314" s="251" t="s">
        <v>14402</v>
      </c>
      <c r="C1314" s="246" t="s">
        <v>16</v>
      </c>
      <c r="D1314" s="247">
        <v>49.61</v>
      </c>
    </row>
    <row r="1315" spans="1:4" x14ac:dyDescent="0.25">
      <c r="A1315" s="246" t="s">
        <v>14403</v>
      </c>
      <c r="B1315" s="251" t="s">
        <v>14404</v>
      </c>
      <c r="C1315" s="246" t="s">
        <v>16</v>
      </c>
      <c r="D1315" s="247">
        <v>39.200000000000003</v>
      </c>
    </row>
    <row r="1316" spans="1:4" x14ac:dyDescent="0.25">
      <c r="A1316" s="246" t="s">
        <v>14405</v>
      </c>
      <c r="B1316" s="251" t="s">
        <v>14406</v>
      </c>
      <c r="C1316" s="246" t="s">
        <v>18</v>
      </c>
      <c r="D1316" s="247">
        <v>7.45</v>
      </c>
    </row>
    <row r="1317" spans="1:4" x14ac:dyDescent="0.25">
      <c r="A1317" s="246" t="s">
        <v>14407</v>
      </c>
      <c r="B1317" s="251" t="s">
        <v>14408</v>
      </c>
      <c r="C1317" s="246" t="s">
        <v>16</v>
      </c>
      <c r="D1317" s="247">
        <v>10.210000000000001</v>
      </c>
    </row>
    <row r="1318" spans="1:4" x14ac:dyDescent="0.25">
      <c r="A1318" s="246" t="s">
        <v>14409</v>
      </c>
      <c r="B1318" s="251" t="s">
        <v>14410</v>
      </c>
      <c r="C1318" s="246" t="s">
        <v>18</v>
      </c>
      <c r="D1318" s="247">
        <v>39.840000000000003</v>
      </c>
    </row>
    <row r="1319" spans="1:4" x14ac:dyDescent="0.25">
      <c r="A1319" s="246" t="s">
        <v>14411</v>
      </c>
      <c r="B1319" s="251" t="s">
        <v>14412</v>
      </c>
      <c r="C1319" s="246" t="s">
        <v>22</v>
      </c>
      <c r="D1319" s="247">
        <v>183.81</v>
      </c>
    </row>
    <row r="1320" spans="1:4" x14ac:dyDescent="0.25">
      <c r="A1320" s="246" t="s">
        <v>14413</v>
      </c>
      <c r="B1320" s="251" t="s">
        <v>14414</v>
      </c>
      <c r="C1320" s="246" t="s">
        <v>22</v>
      </c>
      <c r="D1320" s="247">
        <v>109.27</v>
      </c>
    </row>
    <row r="1321" spans="1:4" x14ac:dyDescent="0.25">
      <c r="A1321" s="246" t="s">
        <v>14415</v>
      </c>
      <c r="B1321" s="251" t="s">
        <v>14416</v>
      </c>
      <c r="C1321" s="246" t="s">
        <v>18</v>
      </c>
      <c r="D1321" s="247">
        <v>9.31</v>
      </c>
    </row>
    <row r="1322" spans="1:4" x14ac:dyDescent="0.25">
      <c r="A1322" s="246" t="s">
        <v>14417</v>
      </c>
      <c r="B1322" s="251" t="s">
        <v>14418</v>
      </c>
      <c r="C1322" s="246" t="s">
        <v>18</v>
      </c>
      <c r="D1322" s="247">
        <v>37.07</v>
      </c>
    </row>
    <row r="1323" spans="1:4" x14ac:dyDescent="0.25">
      <c r="A1323" s="246" t="s">
        <v>14419</v>
      </c>
      <c r="B1323" s="251" t="s">
        <v>14420</v>
      </c>
      <c r="C1323" s="246" t="s">
        <v>18</v>
      </c>
      <c r="D1323" s="247">
        <v>37.200000000000003</v>
      </c>
    </row>
    <row r="1324" spans="1:4" x14ac:dyDescent="0.25">
      <c r="A1324" s="246" t="s">
        <v>14421</v>
      </c>
      <c r="B1324" s="251" t="s">
        <v>14422</v>
      </c>
      <c r="C1324" s="246" t="s">
        <v>18</v>
      </c>
      <c r="D1324" s="247">
        <v>41.79</v>
      </c>
    </row>
    <row r="1325" spans="1:4" x14ac:dyDescent="0.25">
      <c r="A1325" s="246" t="s">
        <v>14423</v>
      </c>
      <c r="B1325" s="251" t="s">
        <v>14424</v>
      </c>
      <c r="C1325" s="246" t="s">
        <v>18</v>
      </c>
      <c r="D1325" s="247">
        <v>30.6</v>
      </c>
    </row>
    <row r="1326" spans="1:4" x14ac:dyDescent="0.25">
      <c r="A1326" s="246" t="s">
        <v>14425</v>
      </c>
      <c r="B1326" s="251" t="s">
        <v>14426</v>
      </c>
      <c r="C1326" s="246" t="s">
        <v>16</v>
      </c>
      <c r="D1326" s="247">
        <v>47.2</v>
      </c>
    </row>
    <row r="1327" spans="1:4" x14ac:dyDescent="0.25">
      <c r="A1327" s="246" t="s">
        <v>14427</v>
      </c>
      <c r="B1327" s="251" t="s">
        <v>14428</v>
      </c>
      <c r="C1327" s="246" t="s">
        <v>16</v>
      </c>
      <c r="D1327" s="247">
        <v>28.68</v>
      </c>
    </row>
    <row r="1328" spans="1:4" x14ac:dyDescent="0.25">
      <c r="A1328" s="246" t="s">
        <v>14429</v>
      </c>
      <c r="B1328" s="251" t="s">
        <v>14430</v>
      </c>
      <c r="C1328" s="246" t="s">
        <v>16</v>
      </c>
      <c r="D1328" s="247">
        <v>85.17</v>
      </c>
    </row>
    <row r="1329" spans="1:4" x14ac:dyDescent="0.25">
      <c r="A1329" s="246" t="s">
        <v>14431</v>
      </c>
      <c r="B1329" s="251" t="s">
        <v>14432</v>
      </c>
      <c r="C1329" s="246" t="s">
        <v>18</v>
      </c>
      <c r="D1329" s="247">
        <v>50.97</v>
      </c>
    </row>
    <row r="1330" spans="1:4" x14ac:dyDescent="0.25">
      <c r="A1330" s="246" t="s">
        <v>14433</v>
      </c>
      <c r="B1330" s="251" t="s">
        <v>14434</v>
      </c>
      <c r="C1330" s="246" t="s">
        <v>18</v>
      </c>
      <c r="D1330" s="247">
        <v>88.95</v>
      </c>
    </row>
    <row r="1331" spans="1:4" x14ac:dyDescent="0.25">
      <c r="A1331" s="246" t="s">
        <v>14435</v>
      </c>
      <c r="B1331" s="251" t="s">
        <v>14436</v>
      </c>
      <c r="C1331" s="246" t="s">
        <v>18</v>
      </c>
      <c r="D1331" s="247">
        <v>85.95</v>
      </c>
    </row>
    <row r="1332" spans="1:4" x14ac:dyDescent="0.25">
      <c r="A1332" s="246" t="s">
        <v>14437</v>
      </c>
      <c r="B1332" s="251" t="s">
        <v>14438</v>
      </c>
      <c r="C1332" s="246" t="s">
        <v>18</v>
      </c>
      <c r="D1332" s="247">
        <v>95.17</v>
      </c>
    </row>
    <row r="1333" spans="1:4" x14ac:dyDescent="0.25">
      <c r="A1333" s="246" t="s">
        <v>14439</v>
      </c>
      <c r="B1333" s="251" t="s">
        <v>14440</v>
      </c>
      <c r="C1333" s="246" t="s">
        <v>18</v>
      </c>
      <c r="D1333" s="247">
        <v>95.17</v>
      </c>
    </row>
    <row r="1334" spans="1:4" x14ac:dyDescent="0.25">
      <c r="A1334" s="246" t="s">
        <v>14441</v>
      </c>
      <c r="B1334" s="251" t="s">
        <v>14442</v>
      </c>
      <c r="C1334" s="246" t="s">
        <v>18</v>
      </c>
      <c r="D1334" s="247">
        <v>153.87</v>
      </c>
    </row>
    <row r="1335" spans="1:4" x14ac:dyDescent="0.25">
      <c r="A1335" s="246" t="s">
        <v>14443</v>
      </c>
      <c r="B1335" s="251" t="s">
        <v>14444</v>
      </c>
      <c r="C1335" s="246" t="s">
        <v>18</v>
      </c>
      <c r="D1335" s="247">
        <v>167.9</v>
      </c>
    </row>
    <row r="1336" spans="1:4" x14ac:dyDescent="0.25">
      <c r="A1336" s="246" t="s">
        <v>14445</v>
      </c>
      <c r="B1336" s="251" t="s">
        <v>14446</v>
      </c>
      <c r="C1336" s="246" t="s">
        <v>18</v>
      </c>
      <c r="D1336" s="247">
        <v>193.67</v>
      </c>
    </row>
    <row r="1337" spans="1:4" x14ac:dyDescent="0.25">
      <c r="A1337" s="246" t="s">
        <v>14447</v>
      </c>
      <c r="B1337" s="251" t="s">
        <v>14448</v>
      </c>
      <c r="C1337" s="246" t="s">
        <v>18</v>
      </c>
      <c r="D1337" s="247">
        <v>114.56</v>
      </c>
    </row>
    <row r="1338" spans="1:4" x14ac:dyDescent="0.25">
      <c r="A1338" s="246" t="s">
        <v>14449</v>
      </c>
      <c r="B1338" s="251" t="s">
        <v>14450</v>
      </c>
      <c r="C1338" s="246" t="s">
        <v>18</v>
      </c>
      <c r="D1338" s="247">
        <v>114.56</v>
      </c>
    </row>
    <row r="1339" spans="1:4" x14ac:dyDescent="0.25">
      <c r="A1339" s="246" t="s">
        <v>14451</v>
      </c>
      <c r="B1339" s="251" t="s">
        <v>14452</v>
      </c>
      <c r="C1339" s="246" t="s">
        <v>18</v>
      </c>
      <c r="D1339" s="247">
        <v>55.49</v>
      </c>
    </row>
    <row r="1340" spans="1:4" x14ac:dyDescent="0.25">
      <c r="A1340" s="246" t="s">
        <v>14453</v>
      </c>
      <c r="B1340" s="251" t="s">
        <v>8261</v>
      </c>
      <c r="C1340" s="246" t="s">
        <v>18</v>
      </c>
      <c r="D1340" s="247">
        <v>49.06</v>
      </c>
    </row>
    <row r="1341" spans="1:4" x14ac:dyDescent="0.25">
      <c r="A1341" s="246" t="s">
        <v>14454</v>
      </c>
      <c r="B1341" s="251" t="s">
        <v>14455</v>
      </c>
      <c r="C1341" s="246" t="s">
        <v>18</v>
      </c>
      <c r="D1341" s="247">
        <v>42.28</v>
      </c>
    </row>
    <row r="1342" spans="1:4" x14ac:dyDescent="0.25">
      <c r="A1342" s="246" t="s">
        <v>14456</v>
      </c>
      <c r="B1342" s="251" t="s">
        <v>14457</v>
      </c>
      <c r="C1342" s="246" t="s">
        <v>18</v>
      </c>
      <c r="D1342" s="247">
        <v>101.08</v>
      </c>
    </row>
    <row r="1343" spans="1:4" x14ac:dyDescent="0.25">
      <c r="A1343" s="246" t="s">
        <v>14458</v>
      </c>
      <c r="B1343" s="251" t="s">
        <v>14459</v>
      </c>
      <c r="C1343" s="246" t="s">
        <v>18</v>
      </c>
      <c r="D1343" s="247">
        <v>128.03</v>
      </c>
    </row>
    <row r="1344" spans="1:4" x14ac:dyDescent="0.25">
      <c r="A1344" s="246" t="s">
        <v>14460</v>
      </c>
      <c r="B1344" s="251" t="s">
        <v>14461</v>
      </c>
      <c r="C1344" s="246" t="s">
        <v>18</v>
      </c>
      <c r="D1344" s="247">
        <v>129.97</v>
      </c>
    </row>
    <row r="1345" spans="1:4" x14ac:dyDescent="0.25">
      <c r="A1345" s="246" t="s">
        <v>14462</v>
      </c>
      <c r="B1345" s="251" t="s">
        <v>14463</v>
      </c>
      <c r="C1345" s="246" t="s">
        <v>18</v>
      </c>
      <c r="D1345" s="247">
        <v>121.48</v>
      </c>
    </row>
    <row r="1346" spans="1:4" x14ac:dyDescent="0.25">
      <c r="A1346" s="246" t="s">
        <v>14464</v>
      </c>
      <c r="B1346" s="251" t="s">
        <v>14465</v>
      </c>
      <c r="C1346" s="246" t="s">
        <v>18</v>
      </c>
      <c r="D1346" s="247">
        <v>109.15</v>
      </c>
    </row>
    <row r="1347" spans="1:4" x14ac:dyDescent="0.25">
      <c r="A1347" s="246" t="s">
        <v>14466</v>
      </c>
      <c r="B1347" s="251" t="s">
        <v>14467</v>
      </c>
      <c r="C1347" s="246" t="s">
        <v>18</v>
      </c>
      <c r="D1347" s="247">
        <v>110.17</v>
      </c>
    </row>
    <row r="1348" spans="1:4" x14ac:dyDescent="0.25">
      <c r="A1348" s="246" t="s">
        <v>14468</v>
      </c>
      <c r="B1348" s="251" t="s">
        <v>14469</v>
      </c>
      <c r="C1348" s="246" t="s">
        <v>18</v>
      </c>
      <c r="D1348" s="247">
        <v>22.81</v>
      </c>
    </row>
    <row r="1349" spans="1:4" x14ac:dyDescent="0.25">
      <c r="A1349" s="246" t="s">
        <v>14470</v>
      </c>
      <c r="B1349" s="251" t="s">
        <v>14471</v>
      </c>
      <c r="C1349" s="246" t="s">
        <v>18</v>
      </c>
      <c r="D1349" s="247">
        <v>133.58000000000001</v>
      </c>
    </row>
    <row r="1350" spans="1:4" x14ac:dyDescent="0.25">
      <c r="A1350" s="246" t="s">
        <v>14472</v>
      </c>
      <c r="B1350" s="251" t="s">
        <v>14473</v>
      </c>
      <c r="C1350" s="246" t="s">
        <v>18</v>
      </c>
      <c r="D1350" s="247">
        <v>41.89</v>
      </c>
    </row>
    <row r="1351" spans="1:4" x14ac:dyDescent="0.25">
      <c r="A1351" s="246" t="s">
        <v>14474</v>
      </c>
      <c r="B1351" s="251" t="s">
        <v>14475</v>
      </c>
      <c r="C1351" s="246" t="s">
        <v>18</v>
      </c>
      <c r="D1351" s="247">
        <v>39.409999999999997</v>
      </c>
    </row>
    <row r="1352" spans="1:4" x14ac:dyDescent="0.25">
      <c r="A1352" s="246" t="s">
        <v>14476</v>
      </c>
      <c r="B1352" s="251" t="s">
        <v>14477</v>
      </c>
      <c r="C1352" s="246" t="s">
        <v>18</v>
      </c>
      <c r="D1352" s="247">
        <v>51</v>
      </c>
    </row>
    <row r="1353" spans="1:4" x14ac:dyDescent="0.25">
      <c r="A1353" s="246" t="s">
        <v>14478</v>
      </c>
      <c r="B1353" s="251" t="s">
        <v>14479</v>
      </c>
      <c r="C1353" s="246" t="s">
        <v>18</v>
      </c>
      <c r="D1353" s="247">
        <v>14.92</v>
      </c>
    </row>
    <row r="1354" spans="1:4" x14ac:dyDescent="0.25">
      <c r="A1354" s="246" t="s">
        <v>14480</v>
      </c>
      <c r="B1354" s="251" t="s">
        <v>14481</v>
      </c>
      <c r="C1354" s="246" t="s">
        <v>18</v>
      </c>
      <c r="D1354" s="247">
        <v>18.48</v>
      </c>
    </row>
    <row r="1355" spans="1:4" x14ac:dyDescent="0.25">
      <c r="A1355" s="246" t="s">
        <v>14482</v>
      </c>
      <c r="B1355" s="251" t="s">
        <v>14483</v>
      </c>
      <c r="C1355" s="246" t="s">
        <v>18</v>
      </c>
      <c r="D1355" s="247">
        <v>29.45</v>
      </c>
    </row>
    <row r="1356" spans="1:4" x14ac:dyDescent="0.25">
      <c r="A1356" s="246" t="s">
        <v>14484</v>
      </c>
      <c r="B1356" s="251" t="s">
        <v>14485</v>
      </c>
      <c r="C1356" s="246" t="s">
        <v>18</v>
      </c>
      <c r="D1356" s="247">
        <v>117.43</v>
      </c>
    </row>
    <row r="1357" spans="1:4" x14ac:dyDescent="0.25">
      <c r="A1357" s="246" t="s">
        <v>14486</v>
      </c>
      <c r="B1357" s="251" t="s">
        <v>14487</v>
      </c>
      <c r="C1357" s="246" t="s">
        <v>18</v>
      </c>
      <c r="D1357" s="247">
        <v>36.729999999999997</v>
      </c>
    </row>
    <row r="1358" spans="1:4" x14ac:dyDescent="0.25">
      <c r="A1358" s="246" t="s">
        <v>14488</v>
      </c>
      <c r="B1358" s="251" t="s">
        <v>14489</v>
      </c>
      <c r="C1358" s="246" t="s">
        <v>18</v>
      </c>
      <c r="D1358" s="247">
        <v>63.33</v>
      </c>
    </row>
    <row r="1359" spans="1:4" x14ac:dyDescent="0.25">
      <c r="A1359" s="246" t="s">
        <v>14490</v>
      </c>
      <c r="B1359" s="251" t="s">
        <v>8408</v>
      </c>
      <c r="C1359" s="246" t="s">
        <v>18</v>
      </c>
      <c r="D1359" s="247">
        <v>53.41</v>
      </c>
    </row>
    <row r="1360" spans="1:4" ht="20.399999999999999" x14ac:dyDescent="0.25">
      <c r="A1360" s="246" t="s">
        <v>14491</v>
      </c>
      <c r="B1360" s="251" t="s">
        <v>14492</v>
      </c>
      <c r="C1360" s="246" t="s">
        <v>18</v>
      </c>
      <c r="D1360" s="247">
        <v>137.66</v>
      </c>
    </row>
    <row r="1361" spans="1:4" ht="20.399999999999999" x14ac:dyDescent="0.25">
      <c r="A1361" s="246" t="s">
        <v>14493</v>
      </c>
      <c r="B1361" s="251" t="s">
        <v>14494</v>
      </c>
      <c r="C1361" s="246" t="s">
        <v>18</v>
      </c>
      <c r="D1361" s="247">
        <v>149</v>
      </c>
    </row>
    <row r="1362" spans="1:4" ht="20.399999999999999" x14ac:dyDescent="0.25">
      <c r="A1362" s="246" t="s">
        <v>14495</v>
      </c>
      <c r="B1362" s="251" t="s">
        <v>14496</v>
      </c>
      <c r="C1362" s="246" t="s">
        <v>18</v>
      </c>
      <c r="D1362" s="247">
        <v>120.15</v>
      </c>
    </row>
    <row r="1363" spans="1:4" x14ac:dyDescent="0.25">
      <c r="A1363" s="246" t="s">
        <v>14497</v>
      </c>
      <c r="B1363" s="251" t="s">
        <v>14498</v>
      </c>
      <c r="C1363" s="246" t="s">
        <v>18</v>
      </c>
      <c r="D1363" s="247">
        <v>94.56</v>
      </c>
    </row>
    <row r="1364" spans="1:4" x14ac:dyDescent="0.25">
      <c r="A1364" s="246" t="s">
        <v>14499</v>
      </c>
      <c r="B1364" s="251" t="s">
        <v>14500</v>
      </c>
      <c r="C1364" s="246" t="s">
        <v>18</v>
      </c>
      <c r="D1364" s="247">
        <v>126.38</v>
      </c>
    </row>
    <row r="1365" spans="1:4" x14ac:dyDescent="0.25">
      <c r="A1365" s="246" t="s">
        <v>14501</v>
      </c>
      <c r="B1365" s="251" t="s">
        <v>14502</v>
      </c>
      <c r="C1365" s="246" t="s">
        <v>18</v>
      </c>
      <c r="D1365" s="247">
        <v>622.20000000000005</v>
      </c>
    </row>
    <row r="1366" spans="1:4" x14ac:dyDescent="0.25">
      <c r="A1366" s="246" t="s">
        <v>14503</v>
      </c>
      <c r="B1366" s="251" t="s">
        <v>14504</v>
      </c>
      <c r="C1366" s="246" t="s">
        <v>18</v>
      </c>
      <c r="D1366" s="247">
        <v>131.18</v>
      </c>
    </row>
    <row r="1367" spans="1:4" x14ac:dyDescent="0.25">
      <c r="A1367" s="246" t="s">
        <v>14505</v>
      </c>
      <c r="B1367" s="251" t="s">
        <v>14506</v>
      </c>
      <c r="C1367" s="246" t="s">
        <v>18</v>
      </c>
      <c r="D1367" s="247">
        <v>396.84</v>
      </c>
    </row>
    <row r="1368" spans="1:4" x14ac:dyDescent="0.25">
      <c r="A1368" s="246" t="s">
        <v>14507</v>
      </c>
      <c r="B1368" s="251" t="s">
        <v>14508</v>
      </c>
      <c r="C1368" s="246" t="s">
        <v>18</v>
      </c>
      <c r="D1368" s="247">
        <v>75.739999999999995</v>
      </c>
    </row>
    <row r="1369" spans="1:4" x14ac:dyDescent="0.25">
      <c r="A1369" s="246" t="s">
        <v>14509</v>
      </c>
      <c r="B1369" s="251" t="s">
        <v>14510</v>
      </c>
      <c r="C1369" s="246" t="s">
        <v>18</v>
      </c>
      <c r="D1369" s="247">
        <v>723.94</v>
      </c>
    </row>
    <row r="1370" spans="1:4" x14ac:dyDescent="0.25">
      <c r="A1370" s="246" t="s">
        <v>14511</v>
      </c>
      <c r="B1370" s="251" t="s">
        <v>14512</v>
      </c>
      <c r="C1370" s="246" t="s">
        <v>18</v>
      </c>
      <c r="D1370" s="247">
        <v>484.67</v>
      </c>
    </row>
    <row r="1371" spans="1:4" x14ac:dyDescent="0.25">
      <c r="A1371" s="246" t="s">
        <v>14513</v>
      </c>
      <c r="B1371" s="251" t="s">
        <v>14514</v>
      </c>
      <c r="C1371" s="246" t="s">
        <v>18</v>
      </c>
      <c r="D1371" s="247">
        <v>412.82</v>
      </c>
    </row>
    <row r="1372" spans="1:4" x14ac:dyDescent="0.25">
      <c r="A1372" s="246" t="s">
        <v>14515</v>
      </c>
      <c r="B1372" s="251" t="s">
        <v>14516</v>
      </c>
      <c r="C1372" s="246" t="s">
        <v>18</v>
      </c>
      <c r="D1372" s="247">
        <v>568.63</v>
      </c>
    </row>
    <row r="1373" spans="1:4" x14ac:dyDescent="0.25">
      <c r="A1373" s="246" t="s">
        <v>14517</v>
      </c>
      <c r="B1373" s="251" t="s">
        <v>14518</v>
      </c>
      <c r="C1373" s="246" t="s">
        <v>18</v>
      </c>
      <c r="D1373" s="247">
        <v>631.80999999999995</v>
      </c>
    </row>
    <row r="1374" spans="1:4" x14ac:dyDescent="0.25">
      <c r="A1374" s="246" t="s">
        <v>14519</v>
      </c>
      <c r="B1374" s="251" t="s">
        <v>14520</v>
      </c>
      <c r="C1374" s="246" t="s">
        <v>16</v>
      </c>
      <c r="D1374" s="247">
        <v>24.07</v>
      </c>
    </row>
    <row r="1375" spans="1:4" x14ac:dyDescent="0.25">
      <c r="A1375" s="246" t="s">
        <v>14521</v>
      </c>
      <c r="B1375" s="251" t="s">
        <v>14522</v>
      </c>
      <c r="C1375" s="246" t="s">
        <v>16</v>
      </c>
      <c r="D1375" s="247">
        <v>23.92</v>
      </c>
    </row>
    <row r="1376" spans="1:4" x14ac:dyDescent="0.25">
      <c r="A1376" s="246" t="s">
        <v>14523</v>
      </c>
      <c r="B1376" s="251" t="s">
        <v>14524</v>
      </c>
      <c r="C1376" s="246" t="s">
        <v>16</v>
      </c>
      <c r="D1376" s="247">
        <v>50.34</v>
      </c>
    </row>
    <row r="1377" spans="1:4" x14ac:dyDescent="0.25">
      <c r="A1377" s="246" t="s">
        <v>14525</v>
      </c>
      <c r="B1377" s="251" t="s">
        <v>14526</v>
      </c>
      <c r="C1377" s="246" t="s">
        <v>16</v>
      </c>
      <c r="D1377" s="247">
        <v>101.42</v>
      </c>
    </row>
    <row r="1378" spans="1:4" x14ac:dyDescent="0.25">
      <c r="A1378" s="246" t="s">
        <v>14527</v>
      </c>
      <c r="B1378" s="251" t="s">
        <v>14528</v>
      </c>
      <c r="C1378" s="246" t="s">
        <v>16</v>
      </c>
      <c r="D1378" s="247">
        <v>128.78</v>
      </c>
    </row>
    <row r="1379" spans="1:4" x14ac:dyDescent="0.25">
      <c r="A1379" s="246" t="s">
        <v>14529</v>
      </c>
      <c r="B1379" s="251" t="s">
        <v>14530</v>
      </c>
      <c r="C1379" s="246" t="s">
        <v>16</v>
      </c>
      <c r="D1379" s="247">
        <v>52.6</v>
      </c>
    </row>
    <row r="1380" spans="1:4" x14ac:dyDescent="0.25">
      <c r="A1380" s="246" t="s">
        <v>14531</v>
      </c>
      <c r="B1380" s="251" t="s">
        <v>14532</v>
      </c>
      <c r="C1380" s="246" t="s">
        <v>16</v>
      </c>
      <c r="D1380" s="247">
        <v>77.11</v>
      </c>
    </row>
    <row r="1381" spans="1:4" x14ac:dyDescent="0.25">
      <c r="A1381" s="246" t="s">
        <v>14533</v>
      </c>
      <c r="B1381" s="251" t="s">
        <v>14534</v>
      </c>
      <c r="C1381" s="246" t="s">
        <v>16</v>
      </c>
      <c r="D1381" s="247">
        <v>32.42</v>
      </c>
    </row>
    <row r="1382" spans="1:4" ht="22.5" customHeight="1" x14ac:dyDescent="0.25">
      <c r="A1382" s="246" t="s">
        <v>14535</v>
      </c>
      <c r="B1382" s="252" t="s">
        <v>14536</v>
      </c>
      <c r="C1382" s="246" t="s">
        <v>18</v>
      </c>
      <c r="D1382" s="253">
        <v>137.28</v>
      </c>
    </row>
    <row r="1383" spans="1:4" x14ac:dyDescent="0.25">
      <c r="A1383" s="246" t="s">
        <v>14537</v>
      </c>
      <c r="B1383" s="251" t="s">
        <v>14538</v>
      </c>
      <c r="C1383" s="246" t="s">
        <v>18</v>
      </c>
      <c r="D1383" s="247">
        <v>27.65</v>
      </c>
    </row>
    <row r="1384" spans="1:4" x14ac:dyDescent="0.25">
      <c r="A1384" s="246" t="s">
        <v>14539</v>
      </c>
      <c r="B1384" s="251" t="s">
        <v>14540</v>
      </c>
      <c r="C1384" s="246" t="s">
        <v>18</v>
      </c>
      <c r="D1384" s="247">
        <v>125.42</v>
      </c>
    </row>
    <row r="1385" spans="1:4" x14ac:dyDescent="0.25">
      <c r="A1385" s="246" t="s">
        <v>14541</v>
      </c>
      <c r="B1385" s="251" t="s">
        <v>14542</v>
      </c>
      <c r="C1385" s="246" t="s">
        <v>18</v>
      </c>
      <c r="D1385" s="247">
        <v>7.9</v>
      </c>
    </row>
    <row r="1386" spans="1:4" x14ac:dyDescent="0.25">
      <c r="A1386" s="246" t="s">
        <v>14543</v>
      </c>
      <c r="B1386" s="251" t="s">
        <v>14544</v>
      </c>
      <c r="C1386" s="246" t="s">
        <v>16</v>
      </c>
      <c r="D1386" s="247">
        <v>78.91</v>
      </c>
    </row>
    <row r="1387" spans="1:4" x14ac:dyDescent="0.25">
      <c r="A1387" s="246" t="s">
        <v>14545</v>
      </c>
      <c r="B1387" s="251" t="s">
        <v>14546</v>
      </c>
      <c r="C1387" s="246" t="s">
        <v>16</v>
      </c>
      <c r="D1387" s="247">
        <v>33.32</v>
      </c>
    </row>
    <row r="1388" spans="1:4" x14ac:dyDescent="0.25">
      <c r="A1388" s="246" t="s">
        <v>14547</v>
      </c>
      <c r="B1388" s="251" t="s">
        <v>14548</v>
      </c>
      <c r="C1388" s="246" t="s">
        <v>16</v>
      </c>
      <c r="D1388" s="247">
        <v>85.39</v>
      </c>
    </row>
    <row r="1389" spans="1:4" x14ac:dyDescent="0.25">
      <c r="A1389" s="246" t="s">
        <v>14549</v>
      </c>
      <c r="B1389" s="251" t="s">
        <v>14550</v>
      </c>
      <c r="C1389" s="246" t="s">
        <v>16</v>
      </c>
      <c r="D1389" s="247">
        <v>99.4</v>
      </c>
    </row>
    <row r="1390" spans="1:4" x14ac:dyDescent="0.25">
      <c r="A1390" s="246" t="s">
        <v>14551</v>
      </c>
      <c r="B1390" s="251" t="s">
        <v>14552</v>
      </c>
      <c r="C1390" s="246" t="s">
        <v>16</v>
      </c>
      <c r="D1390" s="247">
        <v>63.3</v>
      </c>
    </row>
    <row r="1391" spans="1:4" x14ac:dyDescent="0.25">
      <c r="A1391" s="246" t="s">
        <v>14553</v>
      </c>
      <c r="B1391" s="251" t="s">
        <v>14554</v>
      </c>
      <c r="C1391" s="246" t="s">
        <v>16</v>
      </c>
      <c r="D1391" s="247">
        <v>49.61</v>
      </c>
    </row>
    <row r="1392" spans="1:4" x14ac:dyDescent="0.25">
      <c r="A1392" s="246" t="s">
        <v>14555</v>
      </c>
      <c r="B1392" s="251" t="s">
        <v>14556</v>
      </c>
      <c r="C1392" s="246" t="s">
        <v>16</v>
      </c>
      <c r="D1392" s="247">
        <v>81.709999999999994</v>
      </c>
    </row>
    <row r="1393" spans="1:4" ht="22.5" customHeight="1" x14ac:dyDescent="0.25">
      <c r="A1393" s="246" t="s">
        <v>14557</v>
      </c>
      <c r="B1393" s="252" t="s">
        <v>14558</v>
      </c>
      <c r="C1393" s="246" t="s">
        <v>18</v>
      </c>
      <c r="D1393" s="253">
        <v>126.34</v>
      </c>
    </row>
    <row r="1394" spans="1:4" x14ac:dyDescent="0.25">
      <c r="A1394" s="246" t="s">
        <v>14559</v>
      </c>
      <c r="B1394" s="251" t="s">
        <v>14560</v>
      </c>
      <c r="C1394" s="246" t="s">
        <v>18</v>
      </c>
      <c r="D1394" s="247">
        <v>198.56</v>
      </c>
    </row>
    <row r="1395" spans="1:4" ht="33.75" customHeight="1" x14ac:dyDescent="0.25">
      <c r="A1395" s="246" t="s">
        <v>14561</v>
      </c>
      <c r="B1395" s="252" t="s">
        <v>14562</v>
      </c>
      <c r="C1395" s="246" t="s">
        <v>18</v>
      </c>
      <c r="D1395" s="253">
        <v>34.76</v>
      </c>
    </row>
    <row r="1396" spans="1:4" ht="22.5" customHeight="1" x14ac:dyDescent="0.25">
      <c r="A1396" s="246" t="s">
        <v>14563</v>
      </c>
      <c r="B1396" s="252" t="s">
        <v>14564</v>
      </c>
      <c r="C1396" s="246" t="s">
        <v>16</v>
      </c>
      <c r="D1396" s="253">
        <v>36.340000000000003</v>
      </c>
    </row>
    <row r="1397" spans="1:4" ht="22.5" customHeight="1" x14ac:dyDescent="0.25">
      <c r="A1397" s="246" t="s">
        <v>14565</v>
      </c>
      <c r="B1397" s="252" t="s">
        <v>14566</v>
      </c>
      <c r="C1397" s="246" t="s">
        <v>18</v>
      </c>
      <c r="D1397" s="253">
        <v>7.87</v>
      </c>
    </row>
    <row r="1398" spans="1:4" ht="20.399999999999999" x14ac:dyDescent="0.25">
      <c r="A1398" s="246" t="s">
        <v>14567</v>
      </c>
      <c r="B1398" s="251" t="s">
        <v>14568</v>
      </c>
      <c r="C1398" s="246" t="s">
        <v>18</v>
      </c>
      <c r="D1398" s="247">
        <v>35.520000000000003</v>
      </c>
    </row>
    <row r="1399" spans="1:4" x14ac:dyDescent="0.25">
      <c r="A1399" s="246" t="s">
        <v>14569</v>
      </c>
      <c r="B1399" s="251" t="s">
        <v>14570</v>
      </c>
      <c r="C1399" s="246" t="s">
        <v>18</v>
      </c>
      <c r="D1399" s="247">
        <v>12.25</v>
      </c>
    </row>
    <row r="1400" spans="1:4" x14ac:dyDescent="0.25">
      <c r="A1400" s="246" t="s">
        <v>14571</v>
      </c>
      <c r="B1400" s="251" t="s">
        <v>14572</v>
      </c>
      <c r="C1400" s="246" t="s">
        <v>18</v>
      </c>
      <c r="D1400" s="247">
        <v>28.7</v>
      </c>
    </row>
    <row r="1401" spans="1:4" ht="22.5" customHeight="1" x14ac:dyDescent="0.25">
      <c r="A1401" s="246" t="s">
        <v>14573</v>
      </c>
      <c r="B1401" s="252" t="s">
        <v>14574</v>
      </c>
      <c r="C1401" s="246" t="s">
        <v>18</v>
      </c>
      <c r="D1401" s="253">
        <v>50.5</v>
      </c>
    </row>
    <row r="1402" spans="1:4" ht="22.5" customHeight="1" x14ac:dyDescent="0.25">
      <c r="A1402" s="246" t="s">
        <v>14575</v>
      </c>
      <c r="B1402" s="252" t="s">
        <v>14576</v>
      </c>
      <c r="C1402" s="246" t="s">
        <v>18</v>
      </c>
      <c r="D1402" s="253">
        <v>34.19</v>
      </c>
    </row>
    <row r="1403" spans="1:4" ht="22.5" customHeight="1" x14ac:dyDescent="0.25">
      <c r="A1403" s="246" t="s">
        <v>14577</v>
      </c>
      <c r="B1403" s="252" t="s">
        <v>14578</v>
      </c>
      <c r="C1403" s="246" t="s">
        <v>18</v>
      </c>
      <c r="D1403" s="253">
        <v>40.5</v>
      </c>
    </row>
    <row r="1404" spans="1:4" ht="22.5" customHeight="1" x14ac:dyDescent="0.25">
      <c r="A1404" s="246" t="s">
        <v>14579</v>
      </c>
      <c r="B1404" s="252" t="s">
        <v>14580</v>
      </c>
      <c r="C1404" s="246" t="s">
        <v>18</v>
      </c>
      <c r="D1404" s="253">
        <v>123.5</v>
      </c>
    </row>
    <row r="1405" spans="1:4" ht="22.5" customHeight="1" x14ac:dyDescent="0.25">
      <c r="A1405" s="246" t="s">
        <v>14581</v>
      </c>
      <c r="B1405" s="252" t="s">
        <v>14582</v>
      </c>
      <c r="C1405" s="246" t="s">
        <v>18</v>
      </c>
      <c r="D1405" s="253">
        <v>183.28</v>
      </c>
    </row>
    <row r="1406" spans="1:4" ht="22.5" customHeight="1" x14ac:dyDescent="0.25">
      <c r="A1406" s="246" t="s">
        <v>14583</v>
      </c>
      <c r="B1406" s="252" t="s">
        <v>14584</v>
      </c>
      <c r="C1406" s="246" t="s">
        <v>18</v>
      </c>
      <c r="D1406" s="253">
        <v>119.85</v>
      </c>
    </row>
    <row r="1407" spans="1:4" ht="22.5" customHeight="1" x14ac:dyDescent="0.25">
      <c r="A1407" s="246" t="s">
        <v>14585</v>
      </c>
      <c r="B1407" s="252" t="s">
        <v>14586</v>
      </c>
      <c r="C1407" s="246" t="s">
        <v>18</v>
      </c>
      <c r="D1407" s="253">
        <v>50.5</v>
      </c>
    </row>
    <row r="1408" spans="1:4" ht="22.5" customHeight="1" x14ac:dyDescent="0.25">
      <c r="A1408" s="246" t="s">
        <v>14587</v>
      </c>
      <c r="B1408" s="252" t="s">
        <v>14588</v>
      </c>
      <c r="C1408" s="246" t="s">
        <v>18</v>
      </c>
      <c r="D1408" s="253">
        <v>26.4</v>
      </c>
    </row>
    <row r="1409" spans="1:4" ht="33.75" customHeight="1" x14ac:dyDescent="0.25">
      <c r="A1409" s="246" t="s">
        <v>14589</v>
      </c>
      <c r="B1409" s="252" t="s">
        <v>14590</v>
      </c>
      <c r="C1409" s="246" t="s">
        <v>18</v>
      </c>
      <c r="D1409" s="253">
        <v>35.36</v>
      </c>
    </row>
    <row r="1410" spans="1:4" ht="20.399999999999999" x14ac:dyDescent="0.25">
      <c r="A1410" s="246" t="s">
        <v>14591</v>
      </c>
      <c r="B1410" s="251" t="s">
        <v>14592</v>
      </c>
      <c r="C1410" s="246" t="s">
        <v>18</v>
      </c>
      <c r="D1410" s="247">
        <v>64.41</v>
      </c>
    </row>
    <row r="1411" spans="1:4" x14ac:dyDescent="0.25">
      <c r="A1411" s="246" t="s">
        <v>14593</v>
      </c>
      <c r="B1411" s="251" t="s">
        <v>14594</v>
      </c>
      <c r="C1411" s="246" t="s">
        <v>18</v>
      </c>
      <c r="D1411" s="247">
        <v>66.92</v>
      </c>
    </row>
    <row r="1412" spans="1:4" ht="20.399999999999999" x14ac:dyDescent="0.25">
      <c r="A1412" s="246" t="s">
        <v>14595</v>
      </c>
      <c r="B1412" s="251" t="s">
        <v>14596</v>
      </c>
      <c r="C1412" s="246" t="s">
        <v>18</v>
      </c>
      <c r="D1412" s="247">
        <v>15.31</v>
      </c>
    </row>
    <row r="1413" spans="1:4" ht="22.5" customHeight="1" x14ac:dyDescent="0.25">
      <c r="A1413" s="246" t="s">
        <v>14597</v>
      </c>
      <c r="B1413" s="252" t="s">
        <v>14598</v>
      </c>
      <c r="C1413" s="246" t="s">
        <v>18</v>
      </c>
      <c r="D1413" s="253">
        <v>18.850000000000001</v>
      </c>
    </row>
    <row r="1414" spans="1:4" ht="22.5" customHeight="1" x14ac:dyDescent="0.25">
      <c r="A1414" s="246" t="s">
        <v>14599</v>
      </c>
      <c r="B1414" s="252" t="s">
        <v>14600</v>
      </c>
      <c r="C1414" s="246" t="s">
        <v>18</v>
      </c>
      <c r="D1414" s="253">
        <v>2.64</v>
      </c>
    </row>
    <row r="1415" spans="1:4" ht="22.5" customHeight="1" x14ac:dyDescent="0.25">
      <c r="A1415" s="246" t="s">
        <v>14601</v>
      </c>
      <c r="B1415" s="252" t="s">
        <v>14602</v>
      </c>
      <c r="C1415" s="246" t="s">
        <v>18</v>
      </c>
      <c r="D1415" s="253">
        <v>27.05</v>
      </c>
    </row>
    <row r="1416" spans="1:4" ht="33.75" customHeight="1" x14ac:dyDescent="0.25">
      <c r="A1416" s="246" t="s">
        <v>14603</v>
      </c>
      <c r="B1416" s="252" t="s">
        <v>14604</v>
      </c>
      <c r="C1416" s="246" t="s">
        <v>18</v>
      </c>
      <c r="D1416" s="253">
        <v>33.01</v>
      </c>
    </row>
    <row r="1417" spans="1:4" ht="33.75" customHeight="1" x14ac:dyDescent="0.25">
      <c r="A1417" s="246" t="s">
        <v>14605</v>
      </c>
      <c r="B1417" s="252" t="s">
        <v>14606</v>
      </c>
      <c r="C1417" s="246" t="s">
        <v>18</v>
      </c>
      <c r="D1417" s="253">
        <v>11.04</v>
      </c>
    </row>
    <row r="1418" spans="1:4" ht="33.75" customHeight="1" x14ac:dyDescent="0.25">
      <c r="A1418" s="246" t="s">
        <v>14607</v>
      </c>
      <c r="B1418" s="252" t="s">
        <v>14608</v>
      </c>
      <c r="C1418" s="246" t="s">
        <v>18</v>
      </c>
      <c r="D1418" s="253">
        <v>44.09</v>
      </c>
    </row>
    <row r="1419" spans="1:4" ht="22.5" customHeight="1" x14ac:dyDescent="0.25">
      <c r="A1419" s="246" t="s">
        <v>14609</v>
      </c>
      <c r="B1419" s="252" t="s">
        <v>14610</v>
      </c>
      <c r="C1419" s="246" t="s">
        <v>18</v>
      </c>
      <c r="D1419" s="253">
        <v>73.03</v>
      </c>
    </row>
    <row r="1420" spans="1:4" ht="33.75" customHeight="1" x14ac:dyDescent="0.25">
      <c r="A1420" s="246" t="s">
        <v>8783</v>
      </c>
      <c r="B1420" s="252" t="s">
        <v>14611</v>
      </c>
      <c r="C1420" s="246" t="s">
        <v>18</v>
      </c>
      <c r="D1420" s="253">
        <v>42.87</v>
      </c>
    </row>
    <row r="1421" spans="1:4" ht="33.75" customHeight="1" x14ac:dyDescent="0.25">
      <c r="A1421" s="246" t="s">
        <v>14612</v>
      </c>
      <c r="B1421" s="252" t="s">
        <v>14613</v>
      </c>
      <c r="C1421" s="246" t="s">
        <v>18</v>
      </c>
      <c r="D1421" s="253">
        <v>33.909999999999997</v>
      </c>
    </row>
    <row r="1422" spans="1:4" ht="22.5" customHeight="1" x14ac:dyDescent="0.25">
      <c r="A1422" s="246" t="s">
        <v>14614</v>
      </c>
      <c r="B1422" s="252" t="s">
        <v>14615</v>
      </c>
      <c r="C1422" s="246" t="s">
        <v>18</v>
      </c>
      <c r="D1422" s="253">
        <v>7.56</v>
      </c>
    </row>
    <row r="1423" spans="1:4" ht="22.5" customHeight="1" x14ac:dyDescent="0.25">
      <c r="A1423" s="246" t="s">
        <v>14616</v>
      </c>
      <c r="B1423" s="252" t="s">
        <v>14617</v>
      </c>
      <c r="C1423" s="246" t="s">
        <v>18</v>
      </c>
      <c r="D1423" s="253">
        <v>31.72</v>
      </c>
    </row>
    <row r="1424" spans="1:4" x14ac:dyDescent="0.25">
      <c r="A1424" s="246" t="s">
        <v>14618</v>
      </c>
      <c r="B1424" s="251" t="s">
        <v>14619</v>
      </c>
      <c r="C1424" s="246" t="s">
        <v>18</v>
      </c>
      <c r="D1424" s="247">
        <v>53.71</v>
      </c>
    </row>
    <row r="1425" spans="1:4" x14ac:dyDescent="0.25">
      <c r="A1425" s="246" t="s">
        <v>14620</v>
      </c>
      <c r="B1425" s="251" t="s">
        <v>14621</v>
      </c>
      <c r="C1425" s="246" t="s">
        <v>18</v>
      </c>
      <c r="D1425" s="247">
        <v>23.6</v>
      </c>
    </row>
    <row r="1426" spans="1:4" x14ac:dyDescent="0.25">
      <c r="A1426" s="246" t="s">
        <v>14622</v>
      </c>
      <c r="B1426" s="251" t="s">
        <v>14623</v>
      </c>
      <c r="C1426" s="246" t="s">
        <v>18</v>
      </c>
      <c r="D1426" s="247">
        <v>48.69</v>
      </c>
    </row>
    <row r="1427" spans="1:4" ht="22.5" customHeight="1" x14ac:dyDescent="0.25">
      <c r="A1427" s="246" t="s">
        <v>14624</v>
      </c>
      <c r="B1427" s="252" t="s">
        <v>14625</v>
      </c>
      <c r="C1427" s="246" t="s">
        <v>18</v>
      </c>
      <c r="D1427" s="253">
        <v>14.9</v>
      </c>
    </row>
    <row r="1428" spans="1:4" ht="33.75" customHeight="1" x14ac:dyDescent="0.25">
      <c r="A1428" s="246" t="s">
        <v>14626</v>
      </c>
      <c r="B1428" s="252" t="s">
        <v>14627</v>
      </c>
      <c r="C1428" s="246" t="s">
        <v>18</v>
      </c>
      <c r="D1428" s="253">
        <v>48.3</v>
      </c>
    </row>
    <row r="1429" spans="1:4" ht="33.75" customHeight="1" x14ac:dyDescent="0.25">
      <c r="A1429" s="246" t="s">
        <v>14628</v>
      </c>
      <c r="B1429" s="252" t="s">
        <v>14629</v>
      </c>
      <c r="C1429" s="246" t="s">
        <v>18</v>
      </c>
      <c r="D1429" s="253">
        <v>55.98</v>
      </c>
    </row>
    <row r="1430" spans="1:4" ht="33.75" customHeight="1" x14ac:dyDescent="0.25">
      <c r="A1430" s="246" t="s">
        <v>14630</v>
      </c>
      <c r="B1430" s="252" t="s">
        <v>14631</v>
      </c>
      <c r="C1430" s="246" t="s">
        <v>18</v>
      </c>
      <c r="D1430" s="253">
        <v>51.29</v>
      </c>
    </row>
    <row r="1431" spans="1:4" ht="33.75" customHeight="1" x14ac:dyDescent="0.25">
      <c r="A1431" s="246" t="s">
        <v>14632</v>
      </c>
      <c r="B1431" s="252" t="s">
        <v>14633</v>
      </c>
      <c r="C1431" s="246" t="s">
        <v>18</v>
      </c>
      <c r="D1431" s="253">
        <v>59.28</v>
      </c>
    </row>
    <row r="1432" spans="1:4" ht="22.5" customHeight="1" x14ac:dyDescent="0.25">
      <c r="A1432" s="246" t="s">
        <v>14634</v>
      </c>
      <c r="B1432" s="252" t="s">
        <v>14635</v>
      </c>
      <c r="C1432" s="246" t="s">
        <v>18</v>
      </c>
      <c r="D1432" s="253">
        <v>44.77</v>
      </c>
    </row>
    <row r="1433" spans="1:4" ht="22.5" customHeight="1" x14ac:dyDescent="0.25">
      <c r="A1433" s="246" t="s">
        <v>14636</v>
      </c>
      <c r="B1433" s="252" t="s">
        <v>14637</v>
      </c>
      <c r="C1433" s="246" t="s">
        <v>18</v>
      </c>
      <c r="D1433" s="253">
        <v>50.78</v>
      </c>
    </row>
    <row r="1434" spans="1:4" ht="22.5" customHeight="1" x14ac:dyDescent="0.25">
      <c r="A1434" s="246" t="s">
        <v>14638</v>
      </c>
      <c r="B1434" s="252" t="s">
        <v>14639</v>
      </c>
      <c r="C1434" s="246" t="s">
        <v>18</v>
      </c>
      <c r="D1434" s="253">
        <v>47.76</v>
      </c>
    </row>
    <row r="1435" spans="1:4" ht="22.5" customHeight="1" x14ac:dyDescent="0.25">
      <c r="A1435" s="246" t="s">
        <v>14640</v>
      </c>
      <c r="B1435" s="252" t="s">
        <v>14641</v>
      </c>
      <c r="C1435" s="246" t="s">
        <v>18</v>
      </c>
      <c r="D1435" s="253">
        <v>54.01</v>
      </c>
    </row>
    <row r="1436" spans="1:4" ht="22.5" customHeight="1" x14ac:dyDescent="0.25">
      <c r="A1436" s="246" t="s">
        <v>14642</v>
      </c>
      <c r="B1436" s="252" t="s">
        <v>14643</v>
      </c>
      <c r="C1436" s="246" t="s">
        <v>18</v>
      </c>
      <c r="D1436" s="253">
        <v>52.32</v>
      </c>
    </row>
    <row r="1437" spans="1:4" ht="22.5" customHeight="1" x14ac:dyDescent="0.25">
      <c r="A1437" s="246" t="s">
        <v>14644</v>
      </c>
      <c r="B1437" s="252" t="s">
        <v>14645</v>
      </c>
      <c r="C1437" s="246" t="s">
        <v>18</v>
      </c>
      <c r="D1437" s="253">
        <v>60.41</v>
      </c>
    </row>
    <row r="1438" spans="1:4" ht="22.5" customHeight="1" x14ac:dyDescent="0.25">
      <c r="A1438" s="246" t="s">
        <v>14646</v>
      </c>
      <c r="B1438" s="252" t="s">
        <v>14647</v>
      </c>
      <c r="C1438" s="246" t="s">
        <v>18</v>
      </c>
      <c r="D1438" s="253">
        <v>92.75</v>
      </c>
    </row>
    <row r="1439" spans="1:4" ht="22.5" customHeight="1" x14ac:dyDescent="0.25">
      <c r="A1439" s="246" t="s">
        <v>14648</v>
      </c>
      <c r="B1439" s="252" t="s">
        <v>14649</v>
      </c>
      <c r="C1439" s="246" t="s">
        <v>18</v>
      </c>
      <c r="D1439" s="253">
        <v>95.98</v>
      </c>
    </row>
    <row r="1440" spans="1:4" ht="22.5" customHeight="1" x14ac:dyDescent="0.25">
      <c r="A1440" s="246" t="s">
        <v>14650</v>
      </c>
      <c r="B1440" s="252" t="s">
        <v>14651</v>
      </c>
      <c r="C1440" s="246" t="s">
        <v>18</v>
      </c>
      <c r="D1440" s="253">
        <v>98.97</v>
      </c>
    </row>
    <row r="1441" spans="1:4" ht="20.399999999999999" x14ac:dyDescent="0.25">
      <c r="A1441" s="246" t="s">
        <v>14652</v>
      </c>
      <c r="B1441" s="251" t="s">
        <v>14653</v>
      </c>
      <c r="C1441" s="246" t="s">
        <v>18</v>
      </c>
      <c r="D1441" s="247">
        <v>22.76</v>
      </c>
    </row>
    <row r="1442" spans="1:4" ht="22.5" customHeight="1" x14ac:dyDescent="0.25">
      <c r="A1442" s="246" t="s">
        <v>14654</v>
      </c>
      <c r="B1442" s="252" t="s">
        <v>14655</v>
      </c>
      <c r="C1442" s="246" t="s">
        <v>18</v>
      </c>
      <c r="D1442" s="253">
        <v>24.29</v>
      </c>
    </row>
    <row r="1443" spans="1:4" ht="22.5" customHeight="1" x14ac:dyDescent="0.25">
      <c r="A1443" s="246" t="s">
        <v>14656</v>
      </c>
      <c r="B1443" s="252" t="s">
        <v>14657</v>
      </c>
      <c r="C1443" s="246" t="s">
        <v>18</v>
      </c>
      <c r="D1443" s="253">
        <v>29.82</v>
      </c>
    </row>
    <row r="1444" spans="1:4" ht="22.5" customHeight="1" x14ac:dyDescent="0.25">
      <c r="A1444" s="246" t="s">
        <v>14658</v>
      </c>
      <c r="B1444" s="252" t="s">
        <v>14659</v>
      </c>
      <c r="C1444" s="246" t="s">
        <v>18</v>
      </c>
      <c r="D1444" s="253">
        <v>90.56</v>
      </c>
    </row>
    <row r="1445" spans="1:4" ht="22.5" customHeight="1" x14ac:dyDescent="0.25">
      <c r="A1445" s="246" t="s">
        <v>14660</v>
      </c>
      <c r="B1445" s="252" t="s">
        <v>14661</v>
      </c>
      <c r="C1445" s="246" t="s">
        <v>18</v>
      </c>
      <c r="D1445" s="253">
        <v>37.229999999999997</v>
      </c>
    </row>
    <row r="1446" spans="1:4" x14ac:dyDescent="0.25">
      <c r="A1446" s="246" t="s">
        <v>14662</v>
      </c>
      <c r="B1446" s="251" t="s">
        <v>14663</v>
      </c>
      <c r="C1446" s="246" t="s">
        <v>18</v>
      </c>
      <c r="D1446" s="247">
        <v>70.64</v>
      </c>
    </row>
    <row r="1447" spans="1:4" x14ac:dyDescent="0.25">
      <c r="A1447" s="246" t="s">
        <v>14664</v>
      </c>
      <c r="B1447" s="251" t="s">
        <v>14665</v>
      </c>
      <c r="C1447" s="246" t="s">
        <v>18</v>
      </c>
      <c r="D1447" s="247">
        <v>77.02</v>
      </c>
    </row>
    <row r="1448" spans="1:4" x14ac:dyDescent="0.25">
      <c r="A1448" s="246" t="s">
        <v>14666</v>
      </c>
      <c r="B1448" s="251" t="s">
        <v>14667</v>
      </c>
      <c r="C1448" s="246" t="s">
        <v>18</v>
      </c>
      <c r="D1448" s="247">
        <v>23.1</v>
      </c>
    </row>
    <row r="1449" spans="1:4" x14ac:dyDescent="0.25">
      <c r="A1449" s="246" t="s">
        <v>14668</v>
      </c>
      <c r="B1449" s="251" t="s">
        <v>14669</v>
      </c>
      <c r="C1449" s="246" t="s">
        <v>18</v>
      </c>
      <c r="D1449" s="247">
        <v>56.45</v>
      </c>
    </row>
    <row r="1450" spans="1:4" ht="22.5" customHeight="1" x14ac:dyDescent="0.25">
      <c r="A1450" s="246" t="s">
        <v>14670</v>
      </c>
      <c r="B1450" s="252" t="s">
        <v>14671</v>
      </c>
      <c r="C1450" s="246" t="s">
        <v>18</v>
      </c>
      <c r="D1450" s="253">
        <v>30.32</v>
      </c>
    </row>
    <row r="1451" spans="1:4" x14ac:dyDescent="0.25">
      <c r="A1451" s="246" t="s">
        <v>14672</v>
      </c>
      <c r="B1451" s="251" t="s">
        <v>14673</v>
      </c>
      <c r="C1451" s="246" t="s">
        <v>18</v>
      </c>
      <c r="D1451" s="247">
        <v>65.27</v>
      </c>
    </row>
    <row r="1452" spans="1:4" x14ac:dyDescent="0.25">
      <c r="A1452" s="246" t="s">
        <v>14674</v>
      </c>
      <c r="B1452" s="251" t="s">
        <v>14675</v>
      </c>
      <c r="C1452" s="246" t="s">
        <v>18</v>
      </c>
      <c r="D1452" s="247">
        <v>28.75</v>
      </c>
    </row>
    <row r="1453" spans="1:4" ht="22.5" customHeight="1" x14ac:dyDescent="0.25">
      <c r="A1453" s="246" t="s">
        <v>14676</v>
      </c>
      <c r="B1453" s="252" t="s">
        <v>14677</v>
      </c>
      <c r="C1453" s="246" t="s">
        <v>18</v>
      </c>
      <c r="D1453" s="253">
        <v>120.71</v>
      </c>
    </row>
    <row r="1454" spans="1:4" ht="22.5" customHeight="1" x14ac:dyDescent="0.25">
      <c r="A1454" s="246" t="s">
        <v>14678</v>
      </c>
      <c r="B1454" s="252" t="s">
        <v>14679</v>
      </c>
      <c r="C1454" s="246" t="s">
        <v>16</v>
      </c>
      <c r="D1454" s="253">
        <v>39.020000000000003</v>
      </c>
    </row>
    <row r="1455" spans="1:4" ht="22.5" customHeight="1" x14ac:dyDescent="0.25">
      <c r="A1455" s="246" t="s">
        <v>14680</v>
      </c>
      <c r="B1455" s="252" t="s">
        <v>14681</v>
      </c>
      <c r="C1455" s="246" t="s">
        <v>16</v>
      </c>
      <c r="D1455" s="253">
        <v>51.7</v>
      </c>
    </row>
    <row r="1456" spans="1:4" ht="22.5" customHeight="1" x14ac:dyDescent="0.25">
      <c r="A1456" s="246" t="s">
        <v>8088</v>
      </c>
      <c r="B1456" s="252" t="s">
        <v>8089</v>
      </c>
      <c r="C1456" s="246" t="s">
        <v>18</v>
      </c>
      <c r="D1456" s="253">
        <v>5.19</v>
      </c>
    </row>
    <row r="1457" spans="1:4" ht="22.5" customHeight="1" x14ac:dyDescent="0.25">
      <c r="A1457" s="246" t="s">
        <v>14682</v>
      </c>
      <c r="B1457" s="252" t="s">
        <v>14683</v>
      </c>
      <c r="C1457" s="246" t="s">
        <v>18</v>
      </c>
      <c r="D1457" s="253">
        <v>8.5399999999999991</v>
      </c>
    </row>
    <row r="1458" spans="1:4" x14ac:dyDescent="0.25">
      <c r="A1458" s="246" t="s">
        <v>14684</v>
      </c>
      <c r="B1458" s="251" t="s">
        <v>14685</v>
      </c>
      <c r="C1458" s="246" t="s">
        <v>18</v>
      </c>
      <c r="D1458" s="247">
        <v>26.98</v>
      </c>
    </row>
    <row r="1459" spans="1:4" x14ac:dyDescent="0.25">
      <c r="A1459" s="246" t="s">
        <v>14686</v>
      </c>
      <c r="B1459" s="251" t="s">
        <v>14687</v>
      </c>
      <c r="C1459" s="246" t="s">
        <v>18</v>
      </c>
      <c r="D1459" s="247">
        <v>25.86</v>
      </c>
    </row>
    <row r="1460" spans="1:4" x14ac:dyDescent="0.25">
      <c r="A1460" s="246" t="s">
        <v>14688</v>
      </c>
      <c r="B1460" s="251" t="s">
        <v>14689</v>
      </c>
      <c r="C1460" s="246" t="s">
        <v>18</v>
      </c>
      <c r="D1460" s="247">
        <v>25.19</v>
      </c>
    </row>
    <row r="1461" spans="1:4" x14ac:dyDescent="0.25">
      <c r="A1461" s="246" t="s">
        <v>14690</v>
      </c>
      <c r="B1461" s="251" t="s">
        <v>14691</v>
      </c>
      <c r="C1461" s="246" t="s">
        <v>18</v>
      </c>
      <c r="D1461" s="247">
        <v>24.74</v>
      </c>
    </row>
    <row r="1462" spans="1:4" x14ac:dyDescent="0.25">
      <c r="A1462" s="246" t="s">
        <v>14692</v>
      </c>
      <c r="B1462" s="251" t="s">
        <v>14693</v>
      </c>
      <c r="C1462" s="246" t="s">
        <v>18</v>
      </c>
      <c r="D1462" s="247">
        <v>24.42</v>
      </c>
    </row>
    <row r="1463" spans="1:4" ht="22.5" customHeight="1" x14ac:dyDescent="0.25">
      <c r="A1463" s="246" t="s">
        <v>14694</v>
      </c>
      <c r="B1463" s="252" t="s">
        <v>14695</v>
      </c>
      <c r="C1463" s="246" t="s">
        <v>18</v>
      </c>
      <c r="D1463" s="253">
        <v>24.65</v>
      </c>
    </row>
    <row r="1464" spans="1:4" x14ac:dyDescent="0.25">
      <c r="A1464" s="246" t="s">
        <v>14696</v>
      </c>
      <c r="B1464" s="251" t="s">
        <v>14697</v>
      </c>
      <c r="C1464" s="246" t="s">
        <v>18</v>
      </c>
      <c r="D1464" s="247">
        <v>32.909999999999997</v>
      </c>
    </row>
    <row r="1465" spans="1:4" x14ac:dyDescent="0.25">
      <c r="A1465" s="246" t="s">
        <v>14698</v>
      </c>
      <c r="B1465" s="251" t="s">
        <v>14699</v>
      </c>
      <c r="C1465" s="246" t="s">
        <v>18</v>
      </c>
      <c r="D1465" s="247">
        <v>31.8</v>
      </c>
    </row>
    <row r="1466" spans="1:4" x14ac:dyDescent="0.25">
      <c r="A1466" s="246" t="s">
        <v>14700</v>
      </c>
      <c r="B1466" s="251" t="s">
        <v>14701</v>
      </c>
      <c r="C1466" s="246" t="s">
        <v>18</v>
      </c>
      <c r="D1466" s="247">
        <v>31.12</v>
      </c>
    </row>
    <row r="1467" spans="1:4" x14ac:dyDescent="0.25">
      <c r="A1467" s="246" t="s">
        <v>14702</v>
      </c>
      <c r="B1467" s="251" t="s">
        <v>14703</v>
      </c>
      <c r="C1467" s="246" t="s">
        <v>18</v>
      </c>
      <c r="D1467" s="247">
        <v>30.67</v>
      </c>
    </row>
    <row r="1468" spans="1:4" x14ac:dyDescent="0.25">
      <c r="A1468" s="246" t="s">
        <v>14704</v>
      </c>
      <c r="B1468" s="251" t="s">
        <v>14705</v>
      </c>
      <c r="C1468" s="246" t="s">
        <v>18</v>
      </c>
      <c r="D1468" s="247">
        <v>30.35</v>
      </c>
    </row>
    <row r="1469" spans="1:4" ht="22.5" customHeight="1" x14ac:dyDescent="0.25">
      <c r="A1469" s="246" t="s">
        <v>8275</v>
      </c>
      <c r="B1469" s="252" t="s">
        <v>8276</v>
      </c>
      <c r="C1469" s="246" t="s">
        <v>18</v>
      </c>
      <c r="D1469" s="253">
        <v>26.69</v>
      </c>
    </row>
    <row r="1470" spans="1:4" ht="22.5" customHeight="1" x14ac:dyDescent="0.25">
      <c r="A1470" s="246" t="s">
        <v>8279</v>
      </c>
      <c r="B1470" s="252" t="s">
        <v>8280</v>
      </c>
      <c r="C1470" s="246" t="s">
        <v>18</v>
      </c>
      <c r="D1470" s="253">
        <v>27.56</v>
      </c>
    </row>
    <row r="1471" spans="1:4" x14ac:dyDescent="0.25">
      <c r="A1471" s="246" t="s">
        <v>14706</v>
      </c>
      <c r="B1471" s="251" t="s">
        <v>14707</v>
      </c>
      <c r="C1471" s="246" t="s">
        <v>16</v>
      </c>
      <c r="D1471" s="247">
        <v>4.05</v>
      </c>
    </row>
    <row r="1472" spans="1:4" x14ac:dyDescent="0.25">
      <c r="A1472" s="246" t="s">
        <v>14708</v>
      </c>
      <c r="B1472" s="251" t="s">
        <v>14709</v>
      </c>
      <c r="C1472" s="246" t="s">
        <v>16</v>
      </c>
      <c r="D1472" s="247">
        <v>5.68</v>
      </c>
    </row>
    <row r="1473" spans="1:4" x14ac:dyDescent="0.25">
      <c r="A1473" s="246" t="s">
        <v>14710</v>
      </c>
      <c r="B1473" s="251" t="s">
        <v>14711</v>
      </c>
      <c r="C1473" s="246" t="s">
        <v>16</v>
      </c>
      <c r="D1473" s="247">
        <v>9.06</v>
      </c>
    </row>
    <row r="1474" spans="1:4" ht="22.5" customHeight="1" x14ac:dyDescent="0.25">
      <c r="A1474" s="246" t="s">
        <v>14712</v>
      </c>
      <c r="B1474" s="252" t="s">
        <v>14713</v>
      </c>
      <c r="C1474" s="246" t="s">
        <v>16</v>
      </c>
      <c r="D1474" s="253">
        <v>16.03</v>
      </c>
    </row>
    <row r="1475" spans="1:4" ht="22.5" customHeight="1" x14ac:dyDescent="0.25">
      <c r="A1475" s="246" t="s">
        <v>14714</v>
      </c>
      <c r="B1475" s="252" t="s">
        <v>14715</v>
      </c>
      <c r="C1475" s="246" t="s">
        <v>16</v>
      </c>
      <c r="D1475" s="253">
        <v>6.14</v>
      </c>
    </row>
    <row r="1476" spans="1:4" ht="22.5" customHeight="1" x14ac:dyDescent="0.25">
      <c r="A1476" s="246" t="s">
        <v>14716</v>
      </c>
      <c r="B1476" s="252" t="s">
        <v>14717</v>
      </c>
      <c r="C1476" s="246" t="s">
        <v>18</v>
      </c>
      <c r="D1476" s="253">
        <v>5.16</v>
      </c>
    </row>
    <row r="1477" spans="1:4" x14ac:dyDescent="0.25">
      <c r="A1477" s="246" t="s">
        <v>14718</v>
      </c>
      <c r="B1477" s="251" t="s">
        <v>14719</v>
      </c>
      <c r="C1477" s="246" t="s">
        <v>18</v>
      </c>
      <c r="D1477" s="247">
        <v>11.93</v>
      </c>
    </row>
    <row r="1478" spans="1:4" ht="20.399999999999999" x14ac:dyDescent="0.25">
      <c r="A1478" s="246" t="s">
        <v>14720</v>
      </c>
      <c r="B1478" s="251" t="s">
        <v>14721</v>
      </c>
      <c r="C1478" s="246" t="s">
        <v>18</v>
      </c>
      <c r="D1478" s="247">
        <v>59.23</v>
      </c>
    </row>
    <row r="1479" spans="1:4" ht="22.5" customHeight="1" x14ac:dyDescent="0.25">
      <c r="A1479" s="246" t="s">
        <v>14722</v>
      </c>
      <c r="B1479" s="252" t="s">
        <v>14723</v>
      </c>
      <c r="C1479" s="246" t="s">
        <v>18</v>
      </c>
      <c r="D1479" s="253">
        <v>30.23</v>
      </c>
    </row>
    <row r="1480" spans="1:4" ht="22.5" customHeight="1" x14ac:dyDescent="0.25">
      <c r="A1480" s="246" t="s">
        <v>8283</v>
      </c>
      <c r="B1480" s="252" t="s">
        <v>8284</v>
      </c>
      <c r="C1480" s="246" t="s">
        <v>18</v>
      </c>
      <c r="D1480" s="253">
        <v>19.149999999999999</v>
      </c>
    </row>
    <row r="1481" spans="1:4" ht="22.5" customHeight="1" x14ac:dyDescent="0.25">
      <c r="A1481" s="246" t="s">
        <v>8090</v>
      </c>
      <c r="B1481" s="252" t="s">
        <v>8091</v>
      </c>
      <c r="C1481" s="246" t="s">
        <v>18</v>
      </c>
      <c r="D1481" s="253">
        <v>18.78</v>
      </c>
    </row>
    <row r="1482" spans="1:4" ht="22.5" customHeight="1" x14ac:dyDescent="0.25">
      <c r="A1482" s="246" t="s">
        <v>8092</v>
      </c>
      <c r="B1482" s="252" t="s">
        <v>8093</v>
      </c>
      <c r="C1482" s="246" t="s">
        <v>18</v>
      </c>
      <c r="D1482" s="253">
        <v>19.149999999999999</v>
      </c>
    </row>
    <row r="1483" spans="1:4" x14ac:dyDescent="0.25">
      <c r="A1483" s="246" t="s">
        <v>14724</v>
      </c>
      <c r="B1483" s="251" t="s">
        <v>14725</v>
      </c>
      <c r="C1483" s="246" t="s">
        <v>18</v>
      </c>
      <c r="D1483" s="247">
        <v>29.07</v>
      </c>
    </row>
    <row r="1484" spans="1:4" x14ac:dyDescent="0.25">
      <c r="A1484" s="246" t="s">
        <v>8265</v>
      </c>
      <c r="B1484" s="251" t="s">
        <v>8266</v>
      </c>
      <c r="C1484" s="246" t="s">
        <v>18</v>
      </c>
      <c r="D1484" s="247">
        <v>27.67</v>
      </c>
    </row>
    <row r="1485" spans="1:4" x14ac:dyDescent="0.25">
      <c r="A1485" s="246" t="s">
        <v>14726</v>
      </c>
      <c r="B1485" s="251" t="s">
        <v>14727</v>
      </c>
      <c r="C1485" s="246" t="s">
        <v>18</v>
      </c>
      <c r="D1485" s="247">
        <v>26.83</v>
      </c>
    </row>
    <row r="1486" spans="1:4" x14ac:dyDescent="0.25">
      <c r="A1486" s="246" t="s">
        <v>7988</v>
      </c>
      <c r="B1486" s="251" t="s">
        <v>7989</v>
      </c>
      <c r="C1486" s="246" t="s">
        <v>18</v>
      </c>
      <c r="D1486" s="247">
        <v>26.27</v>
      </c>
    </row>
    <row r="1487" spans="1:4" x14ac:dyDescent="0.25">
      <c r="A1487" s="246" t="s">
        <v>14728</v>
      </c>
      <c r="B1487" s="251" t="s">
        <v>14729</v>
      </c>
      <c r="C1487" s="246" t="s">
        <v>18</v>
      </c>
      <c r="D1487" s="247">
        <v>25.87</v>
      </c>
    </row>
    <row r="1488" spans="1:4" x14ac:dyDescent="0.25">
      <c r="A1488" s="246" t="s">
        <v>14730</v>
      </c>
      <c r="B1488" s="251" t="s">
        <v>14731</v>
      </c>
      <c r="C1488" s="246" t="s">
        <v>18</v>
      </c>
      <c r="D1488" s="247">
        <v>36.479999999999997</v>
      </c>
    </row>
    <row r="1489" spans="1:4" x14ac:dyDescent="0.25">
      <c r="A1489" s="246" t="s">
        <v>14732</v>
      </c>
      <c r="B1489" s="251" t="s">
        <v>14733</v>
      </c>
      <c r="C1489" s="246" t="s">
        <v>18</v>
      </c>
      <c r="D1489" s="247">
        <v>35.090000000000003</v>
      </c>
    </row>
    <row r="1490" spans="1:4" x14ac:dyDescent="0.25">
      <c r="A1490" s="246" t="s">
        <v>14734</v>
      </c>
      <c r="B1490" s="251" t="s">
        <v>14735</v>
      </c>
      <c r="C1490" s="246" t="s">
        <v>18</v>
      </c>
      <c r="D1490" s="247">
        <v>34.25</v>
      </c>
    </row>
    <row r="1491" spans="1:4" x14ac:dyDescent="0.25">
      <c r="A1491" s="246" t="s">
        <v>14736</v>
      </c>
      <c r="B1491" s="251" t="s">
        <v>14737</v>
      </c>
      <c r="C1491" s="246" t="s">
        <v>18</v>
      </c>
      <c r="D1491" s="247">
        <v>33.69</v>
      </c>
    </row>
    <row r="1492" spans="1:4" x14ac:dyDescent="0.25">
      <c r="A1492" s="246" t="s">
        <v>14738</v>
      </c>
      <c r="B1492" s="251" t="s">
        <v>14739</v>
      </c>
      <c r="C1492" s="246" t="s">
        <v>18</v>
      </c>
      <c r="D1492" s="247">
        <v>33.28</v>
      </c>
    </row>
    <row r="1493" spans="1:4" x14ac:dyDescent="0.25">
      <c r="A1493" s="246" t="s">
        <v>14740</v>
      </c>
      <c r="B1493" s="251" t="s">
        <v>14741</v>
      </c>
      <c r="C1493" s="246" t="s">
        <v>18</v>
      </c>
      <c r="D1493" s="247">
        <v>19.63</v>
      </c>
    </row>
    <row r="1494" spans="1:4" x14ac:dyDescent="0.25">
      <c r="A1494" s="246" t="s">
        <v>14742</v>
      </c>
      <c r="B1494" s="251" t="s">
        <v>14743</v>
      </c>
      <c r="C1494" s="246" t="s">
        <v>18</v>
      </c>
      <c r="D1494" s="247">
        <v>33.47</v>
      </c>
    </row>
    <row r="1495" spans="1:4" ht="22.5" customHeight="1" x14ac:dyDescent="0.25">
      <c r="A1495" s="246" t="s">
        <v>14744</v>
      </c>
      <c r="B1495" s="252" t="s">
        <v>14745</v>
      </c>
      <c r="C1495" s="246" t="s">
        <v>18</v>
      </c>
      <c r="D1495" s="253">
        <v>21.71</v>
      </c>
    </row>
    <row r="1496" spans="1:4" x14ac:dyDescent="0.25">
      <c r="A1496" s="246" t="s">
        <v>14746</v>
      </c>
      <c r="B1496" s="251" t="s">
        <v>14747</v>
      </c>
      <c r="C1496" s="246" t="s">
        <v>18</v>
      </c>
      <c r="D1496" s="247">
        <v>73.34</v>
      </c>
    </row>
    <row r="1497" spans="1:4" ht="22.5" customHeight="1" x14ac:dyDescent="0.25">
      <c r="A1497" s="246" t="s">
        <v>14748</v>
      </c>
      <c r="B1497" s="252" t="s">
        <v>14749</v>
      </c>
      <c r="C1497" s="246" t="s">
        <v>18</v>
      </c>
      <c r="D1497" s="253">
        <v>17</v>
      </c>
    </row>
    <row r="1498" spans="1:4" ht="20.399999999999999" x14ac:dyDescent="0.25">
      <c r="A1498" s="246" t="s">
        <v>14750</v>
      </c>
      <c r="B1498" s="251" t="s">
        <v>14751</v>
      </c>
      <c r="C1498" s="246" t="s">
        <v>18</v>
      </c>
      <c r="D1498" s="247">
        <v>13.24</v>
      </c>
    </row>
    <row r="1499" spans="1:4" x14ac:dyDescent="0.25">
      <c r="A1499" s="246" t="s">
        <v>14752</v>
      </c>
      <c r="B1499" s="251" t="s">
        <v>14753</v>
      </c>
      <c r="C1499" s="246" t="s">
        <v>18</v>
      </c>
      <c r="D1499" s="247">
        <v>0.2</v>
      </c>
    </row>
    <row r="1500" spans="1:4" ht="22.5" customHeight="1" x14ac:dyDescent="0.25">
      <c r="A1500" s="246" t="s">
        <v>14754</v>
      </c>
      <c r="B1500" s="252" t="s">
        <v>14755</v>
      </c>
      <c r="C1500" s="246" t="s">
        <v>18</v>
      </c>
      <c r="D1500" s="253">
        <v>10.34</v>
      </c>
    </row>
    <row r="1501" spans="1:4" ht="22.5" customHeight="1" x14ac:dyDescent="0.25">
      <c r="A1501" s="246" t="s">
        <v>14756</v>
      </c>
      <c r="B1501" s="252" t="s">
        <v>14757</v>
      </c>
      <c r="C1501" s="246" t="s">
        <v>18</v>
      </c>
      <c r="D1501" s="253">
        <v>86.41</v>
      </c>
    </row>
    <row r="1502" spans="1:4" ht="22.5" customHeight="1" x14ac:dyDescent="0.25">
      <c r="A1502" s="246" t="s">
        <v>14758</v>
      </c>
      <c r="B1502" s="252" t="s">
        <v>14759</v>
      </c>
      <c r="C1502" s="246" t="s">
        <v>18</v>
      </c>
      <c r="D1502" s="253">
        <v>85.31</v>
      </c>
    </row>
    <row r="1503" spans="1:4" x14ac:dyDescent="0.25">
      <c r="A1503" s="246" t="s">
        <v>14760</v>
      </c>
      <c r="B1503" s="251" t="s">
        <v>14761</v>
      </c>
      <c r="C1503" s="246" t="s">
        <v>18</v>
      </c>
      <c r="D1503" s="247">
        <v>37.71</v>
      </c>
    </row>
    <row r="1504" spans="1:4" x14ac:dyDescent="0.25">
      <c r="A1504" s="246" t="s">
        <v>14762</v>
      </c>
      <c r="B1504" s="251" t="s">
        <v>14763</v>
      </c>
      <c r="C1504" s="246" t="s">
        <v>18</v>
      </c>
      <c r="D1504" s="247">
        <v>48.39</v>
      </c>
    </row>
    <row r="1505" spans="1:4" ht="22.5" customHeight="1" x14ac:dyDescent="0.25">
      <c r="A1505" s="246" t="s">
        <v>14764</v>
      </c>
      <c r="B1505" s="252" t="s">
        <v>14765</v>
      </c>
      <c r="C1505" s="246" t="s">
        <v>18</v>
      </c>
      <c r="D1505" s="253">
        <v>79.27</v>
      </c>
    </row>
    <row r="1506" spans="1:4" ht="22.5" customHeight="1" x14ac:dyDescent="0.25">
      <c r="A1506" s="246" t="s">
        <v>14766</v>
      </c>
      <c r="B1506" s="252" t="s">
        <v>14767</v>
      </c>
      <c r="C1506" s="246" t="s">
        <v>18</v>
      </c>
      <c r="D1506" s="253">
        <v>78.010000000000005</v>
      </c>
    </row>
    <row r="1507" spans="1:4" x14ac:dyDescent="0.25">
      <c r="A1507" s="246" t="s">
        <v>14768</v>
      </c>
      <c r="B1507" s="251" t="s">
        <v>14769</v>
      </c>
      <c r="C1507" s="246" t="s">
        <v>18</v>
      </c>
      <c r="D1507" s="247">
        <v>36.11</v>
      </c>
    </row>
    <row r="1508" spans="1:4" x14ac:dyDescent="0.25">
      <c r="A1508" s="246" t="s">
        <v>14770</v>
      </c>
      <c r="B1508" s="251" t="s">
        <v>14771</v>
      </c>
      <c r="C1508" s="246" t="s">
        <v>18</v>
      </c>
      <c r="D1508" s="247">
        <v>46.61</v>
      </c>
    </row>
    <row r="1509" spans="1:4" ht="22.5" customHeight="1" x14ac:dyDescent="0.25">
      <c r="A1509" s="246" t="s">
        <v>14772</v>
      </c>
      <c r="B1509" s="252" t="s">
        <v>14773</v>
      </c>
      <c r="C1509" s="246" t="s">
        <v>18</v>
      </c>
      <c r="D1509" s="253">
        <v>102.97</v>
      </c>
    </row>
    <row r="1510" spans="1:4" ht="22.5" customHeight="1" x14ac:dyDescent="0.25">
      <c r="A1510" s="246" t="s">
        <v>14774</v>
      </c>
      <c r="B1510" s="252" t="s">
        <v>14775</v>
      </c>
      <c r="C1510" s="246" t="s">
        <v>18</v>
      </c>
      <c r="D1510" s="253">
        <v>104.24</v>
      </c>
    </row>
    <row r="1511" spans="1:4" x14ac:dyDescent="0.25">
      <c r="A1511" s="246" t="s">
        <v>14776</v>
      </c>
      <c r="B1511" s="251" t="s">
        <v>14777</v>
      </c>
      <c r="C1511" s="246" t="s">
        <v>18</v>
      </c>
      <c r="D1511" s="247">
        <v>40.92</v>
      </c>
    </row>
    <row r="1512" spans="1:4" x14ac:dyDescent="0.25">
      <c r="A1512" s="246" t="s">
        <v>14778</v>
      </c>
      <c r="B1512" s="251" t="s">
        <v>14779</v>
      </c>
      <c r="C1512" s="246" t="s">
        <v>18</v>
      </c>
      <c r="D1512" s="247">
        <v>52.85</v>
      </c>
    </row>
    <row r="1513" spans="1:4" x14ac:dyDescent="0.25">
      <c r="A1513" s="246" t="s">
        <v>14780</v>
      </c>
      <c r="B1513" s="251" t="s">
        <v>14781</v>
      </c>
      <c r="C1513" s="246" t="s">
        <v>16</v>
      </c>
      <c r="D1513" s="247">
        <v>19.399999999999999</v>
      </c>
    </row>
    <row r="1514" spans="1:4" x14ac:dyDescent="0.25">
      <c r="A1514" s="246" t="s">
        <v>14782</v>
      </c>
      <c r="B1514" s="251" t="s">
        <v>14783</v>
      </c>
      <c r="C1514" s="246" t="s">
        <v>16</v>
      </c>
      <c r="D1514" s="247">
        <v>26.3</v>
      </c>
    </row>
    <row r="1515" spans="1:4" ht="22.5" customHeight="1" x14ac:dyDescent="0.25">
      <c r="A1515" s="246" t="s">
        <v>14784</v>
      </c>
      <c r="B1515" s="252" t="s">
        <v>14785</v>
      </c>
      <c r="C1515" s="246" t="s">
        <v>18</v>
      </c>
      <c r="D1515" s="253">
        <v>89.21</v>
      </c>
    </row>
    <row r="1516" spans="1:4" ht="22.5" customHeight="1" x14ac:dyDescent="0.25">
      <c r="A1516" s="246" t="s">
        <v>14786</v>
      </c>
      <c r="B1516" s="252" t="s">
        <v>14787</v>
      </c>
      <c r="C1516" s="246" t="s">
        <v>18</v>
      </c>
      <c r="D1516" s="253">
        <v>90.06</v>
      </c>
    </row>
    <row r="1517" spans="1:4" ht="22.5" customHeight="1" x14ac:dyDescent="0.25">
      <c r="A1517" s="246" t="s">
        <v>14788</v>
      </c>
      <c r="B1517" s="252" t="s">
        <v>14789</v>
      </c>
      <c r="C1517" s="246" t="s">
        <v>18</v>
      </c>
      <c r="D1517" s="253">
        <v>99.3</v>
      </c>
    </row>
    <row r="1518" spans="1:4" ht="22.5" customHeight="1" x14ac:dyDescent="0.25">
      <c r="A1518" s="246" t="s">
        <v>14790</v>
      </c>
      <c r="B1518" s="252" t="s">
        <v>14791</v>
      </c>
      <c r="C1518" s="246" t="s">
        <v>18</v>
      </c>
      <c r="D1518" s="253">
        <v>63.6</v>
      </c>
    </row>
    <row r="1519" spans="1:4" ht="22.5" customHeight="1" x14ac:dyDescent="0.25">
      <c r="A1519" s="246" t="s">
        <v>14792</v>
      </c>
      <c r="B1519" s="252" t="s">
        <v>14793</v>
      </c>
      <c r="C1519" s="246" t="s">
        <v>18</v>
      </c>
      <c r="D1519" s="253">
        <v>68.45</v>
      </c>
    </row>
    <row r="1520" spans="1:4" ht="22.5" customHeight="1" x14ac:dyDescent="0.25">
      <c r="A1520" s="246" t="s">
        <v>14794</v>
      </c>
      <c r="B1520" s="252" t="s">
        <v>14795</v>
      </c>
      <c r="C1520" s="246" t="s">
        <v>18</v>
      </c>
      <c r="D1520" s="253">
        <v>81.69</v>
      </c>
    </row>
    <row r="1521" spans="1:4" ht="22.5" customHeight="1" x14ac:dyDescent="0.25">
      <c r="A1521" s="246" t="s">
        <v>14796</v>
      </c>
      <c r="B1521" s="252" t="s">
        <v>14797</v>
      </c>
      <c r="C1521" s="246" t="s">
        <v>18</v>
      </c>
      <c r="D1521" s="253">
        <v>68.650000000000006</v>
      </c>
    </row>
    <row r="1522" spans="1:4" x14ac:dyDescent="0.25">
      <c r="A1522" s="246" t="s">
        <v>8273</v>
      </c>
      <c r="B1522" s="251" t="s">
        <v>8274</v>
      </c>
      <c r="C1522" s="246" t="s">
        <v>18</v>
      </c>
      <c r="D1522" s="247">
        <v>14.47</v>
      </c>
    </row>
    <row r="1523" spans="1:4" x14ac:dyDescent="0.25">
      <c r="A1523" s="246" t="s">
        <v>14798</v>
      </c>
      <c r="B1523" s="251" t="s">
        <v>14799</v>
      </c>
      <c r="C1523" s="246" t="s">
        <v>16</v>
      </c>
      <c r="D1523" s="247">
        <v>21.44</v>
      </c>
    </row>
    <row r="1524" spans="1:4" x14ac:dyDescent="0.25">
      <c r="A1524" s="246" t="s">
        <v>14800</v>
      </c>
      <c r="B1524" s="251" t="s">
        <v>14801</v>
      </c>
      <c r="C1524" s="246" t="s">
        <v>18</v>
      </c>
      <c r="D1524" s="247">
        <v>119.05</v>
      </c>
    </row>
    <row r="1525" spans="1:4" x14ac:dyDescent="0.25">
      <c r="A1525" s="246" t="s">
        <v>14802</v>
      </c>
      <c r="B1525" s="251" t="s">
        <v>14803</v>
      </c>
      <c r="C1525" s="246" t="s">
        <v>18</v>
      </c>
      <c r="D1525" s="247">
        <v>138.93</v>
      </c>
    </row>
    <row r="1526" spans="1:4" x14ac:dyDescent="0.25">
      <c r="A1526" s="246" t="s">
        <v>14804</v>
      </c>
      <c r="B1526" s="251" t="s">
        <v>14805</v>
      </c>
      <c r="C1526" s="246" t="s">
        <v>18</v>
      </c>
      <c r="D1526" s="247">
        <v>148.24</v>
      </c>
    </row>
    <row r="1527" spans="1:4" ht="22.5" customHeight="1" x14ac:dyDescent="0.25">
      <c r="A1527" s="246" t="s">
        <v>14806</v>
      </c>
      <c r="B1527" s="252" t="s">
        <v>14807</v>
      </c>
      <c r="C1527" s="246" t="s">
        <v>18</v>
      </c>
      <c r="D1527" s="253">
        <v>150.41</v>
      </c>
    </row>
    <row r="1528" spans="1:4" x14ac:dyDescent="0.25">
      <c r="A1528" s="246" t="s">
        <v>14808</v>
      </c>
      <c r="B1528" s="251" t="s">
        <v>14809</v>
      </c>
      <c r="C1528" s="246" t="s">
        <v>18</v>
      </c>
      <c r="D1528" s="247">
        <v>116.23</v>
      </c>
    </row>
    <row r="1529" spans="1:4" ht="22.5" customHeight="1" x14ac:dyDescent="0.25">
      <c r="A1529" s="246" t="s">
        <v>14810</v>
      </c>
      <c r="B1529" s="252" t="s">
        <v>14811</v>
      </c>
      <c r="C1529" s="246" t="s">
        <v>18</v>
      </c>
      <c r="D1529" s="253">
        <v>117.34</v>
      </c>
    </row>
    <row r="1530" spans="1:4" ht="22.5" customHeight="1" x14ac:dyDescent="0.25">
      <c r="A1530" s="246" t="s">
        <v>14812</v>
      </c>
      <c r="B1530" s="252" t="s">
        <v>14813</v>
      </c>
      <c r="C1530" s="246" t="s">
        <v>16</v>
      </c>
      <c r="D1530" s="253">
        <v>20.07</v>
      </c>
    </row>
    <row r="1531" spans="1:4" ht="22.5" customHeight="1" x14ac:dyDescent="0.25">
      <c r="A1531" s="246" t="s">
        <v>14814</v>
      </c>
      <c r="B1531" s="252" t="s">
        <v>14815</v>
      </c>
      <c r="C1531" s="246" t="s">
        <v>16</v>
      </c>
      <c r="D1531" s="253">
        <v>33.93</v>
      </c>
    </row>
    <row r="1532" spans="1:4" ht="22.5" customHeight="1" x14ac:dyDescent="0.25">
      <c r="A1532" s="246" t="s">
        <v>14816</v>
      </c>
      <c r="B1532" s="252" t="s">
        <v>14817</v>
      </c>
      <c r="C1532" s="246" t="s">
        <v>16</v>
      </c>
      <c r="D1532" s="253">
        <v>46.42</v>
      </c>
    </row>
    <row r="1533" spans="1:4" ht="22.5" customHeight="1" x14ac:dyDescent="0.25">
      <c r="A1533" s="246" t="s">
        <v>14818</v>
      </c>
      <c r="B1533" s="252" t="s">
        <v>14819</v>
      </c>
      <c r="C1533" s="246" t="s">
        <v>16</v>
      </c>
      <c r="D1533" s="253">
        <v>66.2</v>
      </c>
    </row>
    <row r="1534" spans="1:4" x14ac:dyDescent="0.25">
      <c r="A1534" s="246" t="s">
        <v>14820</v>
      </c>
      <c r="B1534" s="251" t="s">
        <v>14821</v>
      </c>
      <c r="C1534" s="246" t="s">
        <v>18</v>
      </c>
      <c r="D1534" s="247">
        <v>173.85</v>
      </c>
    </row>
    <row r="1535" spans="1:4" ht="22.5" customHeight="1" x14ac:dyDescent="0.25">
      <c r="A1535" s="246" t="s">
        <v>14822</v>
      </c>
      <c r="B1535" s="252" t="s">
        <v>14823</v>
      </c>
      <c r="C1535" s="246" t="s">
        <v>18</v>
      </c>
      <c r="D1535" s="253">
        <v>240.75</v>
      </c>
    </row>
    <row r="1536" spans="1:4" ht="22.5" customHeight="1" x14ac:dyDescent="0.25">
      <c r="A1536" s="246" t="s">
        <v>14824</v>
      </c>
      <c r="B1536" s="252" t="s">
        <v>14825</v>
      </c>
      <c r="C1536" s="246" t="s">
        <v>18</v>
      </c>
      <c r="D1536" s="253">
        <v>53.97</v>
      </c>
    </row>
    <row r="1537" spans="1:4" ht="22.5" customHeight="1" x14ac:dyDescent="0.25">
      <c r="A1537" s="246" t="s">
        <v>14826</v>
      </c>
      <c r="B1537" s="252" t="s">
        <v>14827</v>
      </c>
      <c r="C1537" s="246" t="s">
        <v>18</v>
      </c>
      <c r="D1537" s="253">
        <v>49.82</v>
      </c>
    </row>
    <row r="1538" spans="1:4" x14ac:dyDescent="0.25">
      <c r="A1538" s="246" t="s">
        <v>14828</v>
      </c>
      <c r="B1538" s="251" t="s">
        <v>14829</v>
      </c>
      <c r="C1538" s="246" t="s">
        <v>16</v>
      </c>
      <c r="D1538" s="247">
        <v>19.57</v>
      </c>
    </row>
    <row r="1539" spans="1:4" x14ac:dyDescent="0.25">
      <c r="A1539" s="246" t="s">
        <v>14830</v>
      </c>
      <c r="B1539" s="251" t="s">
        <v>14831</v>
      </c>
      <c r="C1539" s="246" t="s">
        <v>16</v>
      </c>
      <c r="D1539" s="247">
        <v>18.52</v>
      </c>
    </row>
    <row r="1540" spans="1:4" x14ac:dyDescent="0.25">
      <c r="A1540" s="246" t="s">
        <v>14832</v>
      </c>
      <c r="B1540" s="251" t="s">
        <v>14833</v>
      </c>
      <c r="C1540" s="246" t="s">
        <v>18</v>
      </c>
      <c r="D1540" s="247">
        <v>200.33</v>
      </c>
    </row>
    <row r="1541" spans="1:4" ht="20.399999999999999" x14ac:dyDescent="0.25">
      <c r="A1541" s="246" t="s">
        <v>14834</v>
      </c>
      <c r="B1541" s="251" t="s">
        <v>14835</v>
      </c>
      <c r="C1541" s="246" t="s">
        <v>18</v>
      </c>
      <c r="D1541" s="247">
        <v>120.37</v>
      </c>
    </row>
    <row r="1542" spans="1:4" ht="20.399999999999999" x14ac:dyDescent="0.25">
      <c r="A1542" s="246" t="s">
        <v>14836</v>
      </c>
      <c r="B1542" s="251" t="s">
        <v>14837</v>
      </c>
      <c r="C1542" s="246" t="s">
        <v>18</v>
      </c>
      <c r="D1542" s="247">
        <v>102.76</v>
      </c>
    </row>
    <row r="1543" spans="1:4" x14ac:dyDescent="0.25">
      <c r="A1543" s="246" t="s">
        <v>14838</v>
      </c>
      <c r="B1543" s="251" t="s">
        <v>14839</v>
      </c>
      <c r="C1543" s="246" t="s">
        <v>18</v>
      </c>
      <c r="D1543" s="247">
        <v>137.25</v>
      </c>
    </row>
    <row r="1544" spans="1:4" x14ac:dyDescent="0.25">
      <c r="A1544" s="246" t="s">
        <v>14840</v>
      </c>
      <c r="B1544" s="251" t="s">
        <v>14841</v>
      </c>
      <c r="C1544" s="246" t="s">
        <v>18</v>
      </c>
      <c r="D1544" s="247">
        <v>119.64</v>
      </c>
    </row>
    <row r="1545" spans="1:4" ht="22.5" customHeight="1" x14ac:dyDescent="0.25">
      <c r="A1545" s="246" t="s">
        <v>14842</v>
      </c>
      <c r="B1545" s="252" t="s">
        <v>14843</v>
      </c>
      <c r="C1545" s="246" t="s">
        <v>18</v>
      </c>
      <c r="D1545" s="253">
        <v>9.0299999999999994</v>
      </c>
    </row>
    <row r="1546" spans="1:4" ht="22.5" customHeight="1" x14ac:dyDescent="0.25">
      <c r="A1546" s="246" t="s">
        <v>14844</v>
      </c>
      <c r="B1546" s="252" t="s">
        <v>14845</v>
      </c>
      <c r="C1546" s="246" t="s">
        <v>18</v>
      </c>
      <c r="D1546" s="253">
        <v>6.87</v>
      </c>
    </row>
    <row r="1547" spans="1:4" ht="22.5" customHeight="1" x14ac:dyDescent="0.25">
      <c r="A1547" s="246" t="s">
        <v>14846</v>
      </c>
      <c r="B1547" s="252" t="s">
        <v>14847</v>
      </c>
      <c r="C1547" s="246" t="s">
        <v>18</v>
      </c>
      <c r="D1547" s="253">
        <v>6.69</v>
      </c>
    </row>
    <row r="1548" spans="1:4" ht="22.5" customHeight="1" x14ac:dyDescent="0.25">
      <c r="A1548" s="246" t="s">
        <v>14848</v>
      </c>
      <c r="B1548" s="252" t="s">
        <v>14849</v>
      </c>
      <c r="C1548" s="246" t="s">
        <v>18</v>
      </c>
      <c r="D1548" s="253">
        <v>11.86</v>
      </c>
    </row>
    <row r="1549" spans="1:4" ht="22.5" customHeight="1" x14ac:dyDescent="0.25">
      <c r="A1549" s="246" t="s">
        <v>14850</v>
      </c>
      <c r="B1549" s="252" t="s">
        <v>14851</v>
      </c>
      <c r="C1549" s="246" t="s">
        <v>18</v>
      </c>
      <c r="D1549" s="253">
        <v>7.88</v>
      </c>
    </row>
    <row r="1550" spans="1:4" ht="33.75" customHeight="1" x14ac:dyDescent="0.25">
      <c r="A1550" s="246" t="s">
        <v>14852</v>
      </c>
      <c r="B1550" s="252" t="s">
        <v>14853</v>
      </c>
      <c r="C1550" s="246" t="s">
        <v>18</v>
      </c>
      <c r="D1550" s="253">
        <v>7.41</v>
      </c>
    </row>
    <row r="1551" spans="1:4" ht="22.5" customHeight="1" x14ac:dyDescent="0.25">
      <c r="A1551" s="246" t="s">
        <v>14854</v>
      </c>
      <c r="B1551" s="252" t="s">
        <v>14855</v>
      </c>
      <c r="C1551" s="246" t="s">
        <v>18</v>
      </c>
      <c r="D1551" s="253">
        <v>14.7</v>
      </c>
    </row>
    <row r="1552" spans="1:4" ht="22.5" customHeight="1" x14ac:dyDescent="0.25">
      <c r="A1552" s="246" t="s">
        <v>14856</v>
      </c>
      <c r="B1552" s="252" t="s">
        <v>14857</v>
      </c>
      <c r="C1552" s="246" t="s">
        <v>18</v>
      </c>
      <c r="D1552" s="253">
        <v>8.8800000000000008</v>
      </c>
    </row>
    <row r="1553" spans="1:4" ht="33.75" customHeight="1" x14ac:dyDescent="0.25">
      <c r="A1553" s="246" t="s">
        <v>14858</v>
      </c>
      <c r="B1553" s="252" t="s">
        <v>14859</v>
      </c>
      <c r="C1553" s="246" t="s">
        <v>18</v>
      </c>
      <c r="D1553" s="253">
        <v>8.14</v>
      </c>
    </row>
    <row r="1554" spans="1:4" x14ac:dyDescent="0.25">
      <c r="A1554" s="246" t="s">
        <v>14860</v>
      </c>
      <c r="B1554" s="251" t="s">
        <v>14861</v>
      </c>
      <c r="C1554" s="246" t="s">
        <v>18</v>
      </c>
      <c r="D1554" s="247">
        <v>8.57</v>
      </c>
    </row>
    <row r="1555" spans="1:4" x14ac:dyDescent="0.25">
      <c r="A1555" s="246" t="s">
        <v>14862</v>
      </c>
      <c r="B1555" s="251" t="s">
        <v>14863</v>
      </c>
      <c r="C1555" s="246" t="s">
        <v>18</v>
      </c>
      <c r="D1555" s="247">
        <v>7.89</v>
      </c>
    </row>
    <row r="1556" spans="1:4" x14ac:dyDescent="0.25">
      <c r="A1556" s="246" t="s">
        <v>14864</v>
      </c>
      <c r="B1556" s="251" t="s">
        <v>14865</v>
      </c>
      <c r="C1556" s="246" t="s">
        <v>18</v>
      </c>
      <c r="D1556" s="247">
        <v>35.93</v>
      </c>
    </row>
    <row r="1557" spans="1:4" x14ac:dyDescent="0.25">
      <c r="A1557" s="246" t="s">
        <v>14866</v>
      </c>
      <c r="B1557" s="251" t="s">
        <v>14867</v>
      </c>
      <c r="C1557" s="246" t="s">
        <v>18</v>
      </c>
      <c r="D1557" s="247">
        <v>38.74</v>
      </c>
    </row>
    <row r="1558" spans="1:4" x14ac:dyDescent="0.25">
      <c r="A1558" s="246" t="s">
        <v>14868</v>
      </c>
      <c r="B1558" s="251" t="s">
        <v>14869</v>
      </c>
      <c r="C1558" s="246" t="s">
        <v>18</v>
      </c>
      <c r="D1558" s="247">
        <v>86.88</v>
      </c>
    </row>
    <row r="1559" spans="1:4" ht="20.399999999999999" x14ac:dyDescent="0.25">
      <c r="A1559" s="246" t="s">
        <v>14870</v>
      </c>
      <c r="B1559" s="251" t="s">
        <v>14871</v>
      </c>
      <c r="C1559" s="246" t="s">
        <v>18</v>
      </c>
      <c r="D1559" s="247">
        <v>92.31</v>
      </c>
    </row>
    <row r="1560" spans="1:4" ht="20.399999999999999" x14ac:dyDescent="0.25">
      <c r="A1560" s="246" t="s">
        <v>14872</v>
      </c>
      <c r="B1560" s="251" t="s">
        <v>14873</v>
      </c>
      <c r="C1560" s="246" t="s">
        <v>18</v>
      </c>
      <c r="D1560" s="247">
        <v>111.82</v>
      </c>
    </row>
    <row r="1561" spans="1:4" ht="20.399999999999999" x14ac:dyDescent="0.25">
      <c r="A1561" s="246" t="s">
        <v>14874</v>
      </c>
      <c r="B1561" s="251" t="s">
        <v>14875</v>
      </c>
      <c r="C1561" s="246" t="s">
        <v>18</v>
      </c>
      <c r="D1561" s="247">
        <v>82.35</v>
      </c>
    </row>
    <row r="1562" spans="1:4" x14ac:dyDescent="0.25">
      <c r="A1562" s="246" t="s">
        <v>14876</v>
      </c>
      <c r="B1562" s="251" t="s">
        <v>14877</v>
      </c>
      <c r="C1562" s="246" t="s">
        <v>18</v>
      </c>
      <c r="D1562" s="247">
        <v>106.34</v>
      </c>
    </row>
    <row r="1563" spans="1:4" x14ac:dyDescent="0.25">
      <c r="A1563" s="246" t="s">
        <v>14878</v>
      </c>
      <c r="B1563" s="251" t="s">
        <v>14879</v>
      </c>
      <c r="C1563" s="246" t="s">
        <v>18</v>
      </c>
      <c r="D1563" s="247">
        <v>110.86</v>
      </c>
    </row>
    <row r="1564" spans="1:4" x14ac:dyDescent="0.25">
      <c r="A1564" s="246" t="s">
        <v>14880</v>
      </c>
      <c r="B1564" s="251" t="s">
        <v>14881</v>
      </c>
      <c r="C1564" s="246" t="s">
        <v>18</v>
      </c>
      <c r="D1564" s="247">
        <v>52.93</v>
      </c>
    </row>
    <row r="1565" spans="1:4" x14ac:dyDescent="0.25">
      <c r="A1565" s="246" t="s">
        <v>14882</v>
      </c>
      <c r="B1565" s="251" t="s">
        <v>14883</v>
      </c>
      <c r="C1565" s="246" t="s">
        <v>18</v>
      </c>
      <c r="D1565" s="247">
        <v>134.88</v>
      </c>
    </row>
    <row r="1566" spans="1:4" x14ac:dyDescent="0.25">
      <c r="A1566" s="246" t="s">
        <v>14884</v>
      </c>
      <c r="B1566" s="251" t="s">
        <v>14885</v>
      </c>
      <c r="C1566" s="246" t="s">
        <v>18</v>
      </c>
      <c r="D1566" s="247">
        <v>104.04</v>
      </c>
    </row>
    <row r="1567" spans="1:4" x14ac:dyDescent="0.25">
      <c r="A1567" s="246" t="s">
        <v>14886</v>
      </c>
      <c r="B1567" s="251" t="s">
        <v>14887</v>
      </c>
      <c r="C1567" s="246" t="s">
        <v>18</v>
      </c>
      <c r="D1567" s="247">
        <v>22.98</v>
      </c>
    </row>
    <row r="1568" spans="1:4" x14ac:dyDescent="0.25">
      <c r="A1568" s="246" t="s">
        <v>14888</v>
      </c>
      <c r="B1568" s="251" t="s">
        <v>14889</v>
      </c>
      <c r="C1568" s="246" t="s">
        <v>18</v>
      </c>
      <c r="D1568" s="247">
        <v>44.58</v>
      </c>
    </row>
    <row r="1569" spans="1:4" x14ac:dyDescent="0.25">
      <c r="A1569" s="246" t="s">
        <v>14890</v>
      </c>
      <c r="B1569" s="251" t="s">
        <v>14891</v>
      </c>
      <c r="C1569" s="246" t="s">
        <v>18</v>
      </c>
      <c r="D1569" s="247">
        <v>497.72</v>
      </c>
    </row>
    <row r="1570" spans="1:4" x14ac:dyDescent="0.25">
      <c r="A1570" s="246" t="s">
        <v>14892</v>
      </c>
      <c r="B1570" s="251" t="s">
        <v>14893</v>
      </c>
      <c r="C1570" s="246" t="s">
        <v>18</v>
      </c>
      <c r="D1570" s="247">
        <v>83.22</v>
      </c>
    </row>
    <row r="1571" spans="1:4" ht="22.5" customHeight="1" x14ac:dyDescent="0.25">
      <c r="A1571" s="246" t="s">
        <v>14894</v>
      </c>
      <c r="B1571" s="252" t="s">
        <v>14895</v>
      </c>
      <c r="C1571" s="246" t="s">
        <v>18</v>
      </c>
      <c r="D1571" s="253">
        <v>10.26</v>
      </c>
    </row>
    <row r="1572" spans="1:4" x14ac:dyDescent="0.25">
      <c r="A1572" s="246" t="s">
        <v>14896</v>
      </c>
      <c r="B1572" s="251" t="s">
        <v>14897</v>
      </c>
      <c r="C1572" s="246" t="s">
        <v>18</v>
      </c>
      <c r="D1572" s="247">
        <v>7.14</v>
      </c>
    </row>
    <row r="1573" spans="1:4" ht="20.399999999999999" x14ac:dyDescent="0.25">
      <c r="A1573" s="246" t="s">
        <v>14898</v>
      </c>
      <c r="B1573" s="251" t="s">
        <v>14899</v>
      </c>
      <c r="C1573" s="246" t="s">
        <v>18</v>
      </c>
      <c r="D1573" s="247">
        <v>9.93</v>
      </c>
    </row>
    <row r="1574" spans="1:4" ht="22.5" customHeight="1" x14ac:dyDescent="0.25">
      <c r="A1574" s="246" t="s">
        <v>14900</v>
      </c>
      <c r="B1574" s="252" t="s">
        <v>14901</v>
      </c>
      <c r="C1574" s="246" t="s">
        <v>18</v>
      </c>
      <c r="D1574" s="253">
        <v>31.29</v>
      </c>
    </row>
    <row r="1575" spans="1:4" ht="22.5" customHeight="1" x14ac:dyDescent="0.25">
      <c r="A1575" s="246" t="s">
        <v>14902</v>
      </c>
      <c r="B1575" s="252" t="s">
        <v>14903</v>
      </c>
      <c r="C1575" s="246" t="s">
        <v>18</v>
      </c>
      <c r="D1575" s="253">
        <v>30.66</v>
      </c>
    </row>
    <row r="1576" spans="1:4" ht="22.5" customHeight="1" x14ac:dyDescent="0.25">
      <c r="A1576" s="246" t="s">
        <v>14904</v>
      </c>
      <c r="B1576" s="252" t="s">
        <v>14905</v>
      </c>
      <c r="C1576" s="246" t="s">
        <v>18</v>
      </c>
      <c r="D1576" s="253">
        <v>28.98</v>
      </c>
    </row>
    <row r="1577" spans="1:4" ht="22.5" customHeight="1" x14ac:dyDescent="0.25">
      <c r="A1577" s="246" t="s">
        <v>14906</v>
      </c>
      <c r="B1577" s="252" t="s">
        <v>14907</v>
      </c>
      <c r="C1577" s="246" t="s">
        <v>18</v>
      </c>
      <c r="D1577" s="253">
        <v>22.49</v>
      </c>
    </row>
    <row r="1578" spans="1:4" ht="22.5" customHeight="1" x14ac:dyDescent="0.25">
      <c r="A1578" s="246" t="s">
        <v>14908</v>
      </c>
      <c r="B1578" s="252" t="s">
        <v>14909</v>
      </c>
      <c r="C1578" s="246" t="s">
        <v>18</v>
      </c>
      <c r="D1578" s="253">
        <v>22.62</v>
      </c>
    </row>
    <row r="1579" spans="1:4" ht="22.5" customHeight="1" x14ac:dyDescent="0.25">
      <c r="A1579" s="246" t="s">
        <v>14910</v>
      </c>
      <c r="B1579" s="252" t="s">
        <v>14911</v>
      </c>
      <c r="C1579" s="246" t="s">
        <v>18</v>
      </c>
      <c r="D1579" s="253">
        <v>22.26</v>
      </c>
    </row>
    <row r="1580" spans="1:4" ht="22.5" customHeight="1" x14ac:dyDescent="0.25">
      <c r="A1580" s="246" t="s">
        <v>14912</v>
      </c>
      <c r="B1580" s="252" t="s">
        <v>14913</v>
      </c>
      <c r="C1580" s="246" t="s">
        <v>18</v>
      </c>
      <c r="D1580" s="253">
        <v>22.03</v>
      </c>
    </row>
    <row r="1581" spans="1:4" ht="22.5" customHeight="1" x14ac:dyDescent="0.25">
      <c r="A1581" s="246" t="s">
        <v>14914</v>
      </c>
      <c r="B1581" s="252" t="s">
        <v>14915</v>
      </c>
      <c r="C1581" s="246" t="s">
        <v>18</v>
      </c>
      <c r="D1581" s="253">
        <v>22.39</v>
      </c>
    </row>
    <row r="1582" spans="1:4" ht="22.5" customHeight="1" x14ac:dyDescent="0.25">
      <c r="A1582" s="246" t="s">
        <v>14916</v>
      </c>
      <c r="B1582" s="252" t="s">
        <v>14917</v>
      </c>
      <c r="C1582" s="246" t="s">
        <v>18</v>
      </c>
      <c r="D1582" s="253">
        <v>21.68</v>
      </c>
    </row>
    <row r="1583" spans="1:4" ht="22.5" customHeight="1" x14ac:dyDescent="0.25">
      <c r="A1583" s="246" t="s">
        <v>14918</v>
      </c>
      <c r="B1583" s="252" t="s">
        <v>14919</v>
      </c>
      <c r="C1583" s="246" t="s">
        <v>18</v>
      </c>
      <c r="D1583" s="253">
        <v>31.88</v>
      </c>
    </row>
    <row r="1584" spans="1:4" ht="22.5" customHeight="1" x14ac:dyDescent="0.25">
      <c r="A1584" s="246" t="s">
        <v>14920</v>
      </c>
      <c r="B1584" s="252" t="s">
        <v>14921</v>
      </c>
      <c r="C1584" s="246" t="s">
        <v>18</v>
      </c>
      <c r="D1584" s="253">
        <v>30.53</v>
      </c>
    </row>
    <row r="1585" spans="1:4" ht="22.5" customHeight="1" x14ac:dyDescent="0.25">
      <c r="A1585" s="246" t="s">
        <v>14922</v>
      </c>
      <c r="B1585" s="252" t="s">
        <v>14923</v>
      </c>
      <c r="C1585" s="246" t="s">
        <v>18</v>
      </c>
      <c r="D1585" s="253">
        <v>27.85</v>
      </c>
    </row>
    <row r="1586" spans="1:4" ht="22.5" customHeight="1" x14ac:dyDescent="0.25">
      <c r="A1586" s="246" t="s">
        <v>14924</v>
      </c>
      <c r="B1586" s="252" t="s">
        <v>14925</v>
      </c>
      <c r="C1586" s="246" t="s">
        <v>18</v>
      </c>
      <c r="D1586" s="253">
        <v>91.7</v>
      </c>
    </row>
    <row r="1587" spans="1:4" ht="22.5" customHeight="1" x14ac:dyDescent="0.25">
      <c r="A1587" s="246" t="s">
        <v>14926</v>
      </c>
      <c r="B1587" s="252" t="s">
        <v>14927</v>
      </c>
      <c r="C1587" s="246" t="s">
        <v>18</v>
      </c>
      <c r="D1587" s="253">
        <v>96.86</v>
      </c>
    </row>
    <row r="1588" spans="1:4" ht="22.5" customHeight="1" x14ac:dyDescent="0.25">
      <c r="A1588" s="246" t="s">
        <v>14928</v>
      </c>
      <c r="B1588" s="252" t="s">
        <v>14929</v>
      </c>
      <c r="C1588" s="246" t="s">
        <v>18</v>
      </c>
      <c r="D1588" s="253">
        <v>99.69</v>
      </c>
    </row>
    <row r="1589" spans="1:4" ht="45" customHeight="1" x14ac:dyDescent="0.25">
      <c r="A1589" s="246" t="s">
        <v>14930</v>
      </c>
      <c r="B1589" s="252" t="s">
        <v>14931</v>
      </c>
      <c r="C1589" s="246" t="s">
        <v>18</v>
      </c>
      <c r="D1589" s="253">
        <v>71.069999999999993</v>
      </c>
    </row>
    <row r="1590" spans="1:4" x14ac:dyDescent="0.25">
      <c r="A1590" s="246" t="s">
        <v>14932</v>
      </c>
      <c r="B1590" s="251" t="s">
        <v>14933</v>
      </c>
      <c r="C1590" s="246" t="s">
        <v>18</v>
      </c>
      <c r="D1590" s="247">
        <v>42.31</v>
      </c>
    </row>
    <row r="1591" spans="1:4" ht="20.399999999999999" x14ac:dyDescent="0.25">
      <c r="A1591" s="246" t="s">
        <v>14934</v>
      </c>
      <c r="B1591" s="251" t="s">
        <v>14935</v>
      </c>
      <c r="C1591" s="246" t="s">
        <v>18</v>
      </c>
      <c r="D1591" s="247">
        <v>55.65</v>
      </c>
    </row>
    <row r="1592" spans="1:4" ht="22.5" customHeight="1" x14ac:dyDescent="0.25">
      <c r="A1592" s="246" t="s">
        <v>14936</v>
      </c>
      <c r="B1592" s="252" t="s">
        <v>14937</v>
      </c>
      <c r="C1592" s="246" t="s">
        <v>18</v>
      </c>
      <c r="D1592" s="253">
        <v>30</v>
      </c>
    </row>
    <row r="1593" spans="1:4" ht="22.5" customHeight="1" x14ac:dyDescent="0.25">
      <c r="A1593" s="246" t="s">
        <v>14938</v>
      </c>
      <c r="B1593" s="252" t="s">
        <v>14939</v>
      </c>
      <c r="C1593" s="246" t="s">
        <v>18</v>
      </c>
      <c r="D1593" s="253">
        <v>24</v>
      </c>
    </row>
    <row r="1594" spans="1:4" x14ac:dyDescent="0.25">
      <c r="A1594" s="246" t="s">
        <v>14940</v>
      </c>
      <c r="B1594" s="251" t="s">
        <v>14941</v>
      </c>
      <c r="C1594" s="246" t="s">
        <v>18</v>
      </c>
      <c r="D1594" s="247">
        <v>131.29</v>
      </c>
    </row>
    <row r="1595" spans="1:4" ht="20.399999999999999" x14ac:dyDescent="0.25">
      <c r="A1595" s="246" t="s">
        <v>14942</v>
      </c>
      <c r="B1595" s="251" t="s">
        <v>14943</v>
      </c>
      <c r="C1595" s="246" t="s">
        <v>18</v>
      </c>
      <c r="D1595" s="247">
        <v>61.34</v>
      </c>
    </row>
    <row r="1596" spans="1:4" ht="20.399999999999999" x14ac:dyDescent="0.25">
      <c r="A1596" s="246" t="s">
        <v>14944</v>
      </c>
      <c r="B1596" s="251" t="s">
        <v>14945</v>
      </c>
      <c r="C1596" s="246" t="s">
        <v>18</v>
      </c>
      <c r="D1596" s="247">
        <v>84.5</v>
      </c>
    </row>
    <row r="1597" spans="1:4" x14ac:dyDescent="0.25">
      <c r="A1597" s="246" t="s">
        <v>14946</v>
      </c>
      <c r="B1597" s="251" t="s">
        <v>14947</v>
      </c>
      <c r="C1597" s="246" t="s">
        <v>18</v>
      </c>
      <c r="D1597" s="247">
        <v>50.43</v>
      </c>
    </row>
    <row r="1598" spans="1:4" x14ac:dyDescent="0.25">
      <c r="A1598" s="246" t="s">
        <v>14948</v>
      </c>
      <c r="B1598" s="251" t="s">
        <v>14949</v>
      </c>
      <c r="C1598" s="246" t="s">
        <v>18</v>
      </c>
      <c r="D1598" s="247">
        <v>54.52</v>
      </c>
    </row>
    <row r="1599" spans="1:4" x14ac:dyDescent="0.25">
      <c r="A1599" s="246" t="s">
        <v>14950</v>
      </c>
      <c r="B1599" s="251" t="s">
        <v>14951</v>
      </c>
      <c r="C1599" s="246" t="s">
        <v>18</v>
      </c>
      <c r="D1599" s="247">
        <v>153.9</v>
      </c>
    </row>
    <row r="1600" spans="1:4" ht="20.399999999999999" x14ac:dyDescent="0.25">
      <c r="A1600" s="246" t="s">
        <v>14952</v>
      </c>
      <c r="B1600" s="251" t="s">
        <v>14953</v>
      </c>
      <c r="C1600" s="246" t="s">
        <v>18</v>
      </c>
      <c r="D1600" s="247">
        <v>58</v>
      </c>
    </row>
    <row r="1601" spans="1:4" ht="22.5" customHeight="1" x14ac:dyDescent="0.25">
      <c r="A1601" s="246" t="s">
        <v>14954</v>
      </c>
      <c r="B1601" s="252" t="s">
        <v>14955</v>
      </c>
      <c r="C1601" s="246" t="s">
        <v>18</v>
      </c>
      <c r="D1601" s="253">
        <v>98.5</v>
      </c>
    </row>
    <row r="1602" spans="1:4" ht="22.5" customHeight="1" x14ac:dyDescent="0.25">
      <c r="A1602" s="246" t="s">
        <v>14956</v>
      </c>
      <c r="B1602" s="252" t="s">
        <v>14957</v>
      </c>
      <c r="C1602" s="246" t="s">
        <v>18</v>
      </c>
      <c r="D1602" s="253">
        <v>69.67</v>
      </c>
    </row>
    <row r="1603" spans="1:4" ht="22.5" customHeight="1" x14ac:dyDescent="0.25">
      <c r="A1603" s="246" t="s">
        <v>14958</v>
      </c>
      <c r="B1603" s="252" t="s">
        <v>14959</v>
      </c>
      <c r="C1603" s="246" t="s">
        <v>18</v>
      </c>
      <c r="D1603" s="253">
        <v>71.73</v>
      </c>
    </row>
    <row r="1604" spans="1:4" x14ac:dyDescent="0.25">
      <c r="A1604" s="246" t="s">
        <v>14960</v>
      </c>
      <c r="B1604" s="251" t="s">
        <v>14961</v>
      </c>
      <c r="C1604" s="246" t="s">
        <v>18</v>
      </c>
      <c r="D1604" s="247">
        <v>12.02</v>
      </c>
    </row>
    <row r="1605" spans="1:4" x14ac:dyDescent="0.25">
      <c r="A1605" s="246" t="s">
        <v>14962</v>
      </c>
      <c r="B1605" s="251" t="s">
        <v>14963</v>
      </c>
      <c r="C1605" s="246" t="s">
        <v>16</v>
      </c>
      <c r="D1605" s="247">
        <v>15</v>
      </c>
    </row>
    <row r="1606" spans="1:4" ht="20.399999999999999" x14ac:dyDescent="0.25">
      <c r="A1606" s="246" t="s">
        <v>14964</v>
      </c>
      <c r="B1606" s="251" t="s">
        <v>14965</v>
      </c>
      <c r="C1606" s="246" t="s">
        <v>16</v>
      </c>
      <c r="D1606" s="247">
        <v>15</v>
      </c>
    </row>
    <row r="1607" spans="1:4" x14ac:dyDescent="0.25">
      <c r="A1607" s="246" t="s">
        <v>14966</v>
      </c>
      <c r="B1607" s="251" t="s">
        <v>14967</v>
      </c>
      <c r="C1607" s="246" t="s">
        <v>22</v>
      </c>
      <c r="D1607" s="247">
        <v>9.23</v>
      </c>
    </row>
    <row r="1608" spans="1:4" x14ac:dyDescent="0.25">
      <c r="A1608" s="246" t="s">
        <v>14968</v>
      </c>
      <c r="B1608" s="251" t="s">
        <v>14969</v>
      </c>
      <c r="C1608" s="246" t="s">
        <v>18</v>
      </c>
      <c r="D1608" s="247">
        <v>40.19</v>
      </c>
    </row>
    <row r="1609" spans="1:4" ht="22.5" customHeight="1" x14ac:dyDescent="0.25">
      <c r="A1609" s="246" t="s">
        <v>14970</v>
      </c>
      <c r="B1609" s="252" t="s">
        <v>14971</v>
      </c>
      <c r="C1609" s="246" t="s">
        <v>18</v>
      </c>
      <c r="D1609" s="253">
        <v>83.85</v>
      </c>
    </row>
    <row r="1610" spans="1:4" ht="22.5" customHeight="1" x14ac:dyDescent="0.25">
      <c r="A1610" s="246" t="s">
        <v>14972</v>
      </c>
      <c r="B1610" s="252" t="s">
        <v>14973</v>
      </c>
      <c r="C1610" s="246" t="s">
        <v>18</v>
      </c>
      <c r="D1610" s="253">
        <v>93.09</v>
      </c>
    </row>
    <row r="1611" spans="1:4" ht="22.5" customHeight="1" x14ac:dyDescent="0.25">
      <c r="A1611" s="246" t="s">
        <v>14974</v>
      </c>
      <c r="B1611" s="252" t="s">
        <v>14975</v>
      </c>
      <c r="C1611" s="246" t="s">
        <v>18</v>
      </c>
      <c r="D1611" s="253">
        <v>64.72</v>
      </c>
    </row>
    <row r="1612" spans="1:4" ht="22.5" customHeight="1" x14ac:dyDescent="0.25">
      <c r="A1612" s="246" t="s">
        <v>14976</v>
      </c>
      <c r="B1612" s="252" t="s">
        <v>14977</v>
      </c>
      <c r="C1612" s="246" t="s">
        <v>18</v>
      </c>
      <c r="D1612" s="253">
        <v>77.959999999999994</v>
      </c>
    </row>
    <row r="1613" spans="1:4" ht="22.5" customHeight="1" x14ac:dyDescent="0.25">
      <c r="A1613" s="246" t="s">
        <v>14978</v>
      </c>
      <c r="B1613" s="252" t="s">
        <v>14979</v>
      </c>
      <c r="C1613" s="246" t="s">
        <v>18</v>
      </c>
      <c r="D1613" s="253">
        <v>768.03</v>
      </c>
    </row>
    <row r="1614" spans="1:4" x14ac:dyDescent="0.25">
      <c r="A1614" s="246" t="s">
        <v>14980</v>
      </c>
      <c r="B1614" s="251" t="s">
        <v>14981</v>
      </c>
      <c r="C1614" s="246" t="s">
        <v>19</v>
      </c>
      <c r="D1614" s="247">
        <v>335.19</v>
      </c>
    </row>
    <row r="1615" spans="1:4" x14ac:dyDescent="0.25">
      <c r="A1615" s="246" t="s">
        <v>14982</v>
      </c>
      <c r="B1615" s="251" t="s">
        <v>14983</v>
      </c>
      <c r="C1615" s="246" t="s">
        <v>16</v>
      </c>
      <c r="D1615" s="247">
        <v>13.59</v>
      </c>
    </row>
    <row r="1616" spans="1:4" x14ac:dyDescent="0.25">
      <c r="A1616" s="246" t="s">
        <v>14984</v>
      </c>
      <c r="B1616" s="251" t="s">
        <v>14985</v>
      </c>
      <c r="C1616" s="246" t="s">
        <v>16</v>
      </c>
      <c r="D1616" s="247">
        <v>32.17</v>
      </c>
    </row>
    <row r="1617" spans="1:4" x14ac:dyDescent="0.25">
      <c r="A1617" s="246" t="s">
        <v>14986</v>
      </c>
      <c r="B1617" s="251" t="s">
        <v>14987</v>
      </c>
      <c r="C1617" s="246" t="s">
        <v>16</v>
      </c>
      <c r="D1617" s="247">
        <v>90.84</v>
      </c>
    </row>
    <row r="1618" spans="1:4" x14ac:dyDescent="0.25">
      <c r="A1618" s="246" t="s">
        <v>14988</v>
      </c>
      <c r="B1618" s="251" t="s">
        <v>14989</v>
      </c>
      <c r="C1618" s="246" t="s">
        <v>16</v>
      </c>
      <c r="D1618" s="247">
        <v>83.11</v>
      </c>
    </row>
    <row r="1619" spans="1:4" x14ac:dyDescent="0.25">
      <c r="A1619" s="246" t="s">
        <v>14990</v>
      </c>
      <c r="B1619" s="251" t="s">
        <v>14991</v>
      </c>
      <c r="C1619" s="246" t="s">
        <v>16</v>
      </c>
      <c r="D1619" s="247">
        <v>97.31</v>
      </c>
    </row>
    <row r="1620" spans="1:4" x14ac:dyDescent="0.25">
      <c r="A1620" s="246" t="s">
        <v>14992</v>
      </c>
      <c r="B1620" s="251" t="s">
        <v>14993</v>
      </c>
      <c r="C1620" s="246" t="s">
        <v>16</v>
      </c>
      <c r="D1620" s="247">
        <v>63.28</v>
      </c>
    </row>
    <row r="1621" spans="1:4" x14ac:dyDescent="0.25">
      <c r="A1621" s="246" t="s">
        <v>14994</v>
      </c>
      <c r="B1621" s="251" t="s">
        <v>14995</v>
      </c>
      <c r="C1621" s="246" t="s">
        <v>16</v>
      </c>
      <c r="D1621" s="247">
        <v>45.84</v>
      </c>
    </row>
    <row r="1622" spans="1:4" x14ac:dyDescent="0.25">
      <c r="A1622" s="246" t="s">
        <v>14996</v>
      </c>
      <c r="B1622" s="251" t="s">
        <v>14997</v>
      </c>
      <c r="C1622" s="246" t="s">
        <v>16</v>
      </c>
      <c r="D1622" s="247">
        <v>76.52</v>
      </c>
    </row>
    <row r="1623" spans="1:4" x14ac:dyDescent="0.25">
      <c r="A1623" s="246" t="s">
        <v>14998</v>
      </c>
      <c r="B1623" s="251" t="s">
        <v>14999</v>
      </c>
      <c r="C1623" s="246" t="s">
        <v>18</v>
      </c>
      <c r="D1623" s="247">
        <v>19.93</v>
      </c>
    </row>
    <row r="1624" spans="1:4" ht="22.5" customHeight="1" x14ac:dyDescent="0.25">
      <c r="A1624" s="246" t="s">
        <v>15000</v>
      </c>
      <c r="B1624" s="252" t="s">
        <v>15001</v>
      </c>
      <c r="C1624" s="246" t="s">
        <v>18</v>
      </c>
      <c r="D1624" s="253">
        <v>484.65</v>
      </c>
    </row>
    <row r="1625" spans="1:4" ht="22.5" customHeight="1" x14ac:dyDescent="0.25">
      <c r="A1625" s="246" t="s">
        <v>15002</v>
      </c>
      <c r="B1625" s="252" t="s">
        <v>15003</v>
      </c>
      <c r="C1625" s="246" t="s">
        <v>18</v>
      </c>
      <c r="D1625" s="253">
        <v>314.39999999999998</v>
      </c>
    </row>
    <row r="1626" spans="1:4" ht="22.5" customHeight="1" x14ac:dyDescent="0.25">
      <c r="A1626" s="246" t="s">
        <v>15004</v>
      </c>
      <c r="B1626" s="252" t="s">
        <v>15005</v>
      </c>
      <c r="C1626" s="246" t="s">
        <v>18</v>
      </c>
      <c r="D1626" s="253">
        <v>384.84</v>
      </c>
    </row>
    <row r="1627" spans="1:4" ht="22.5" customHeight="1" x14ac:dyDescent="0.25">
      <c r="A1627" s="246" t="s">
        <v>15006</v>
      </c>
      <c r="B1627" s="252" t="s">
        <v>15007</v>
      </c>
      <c r="C1627" s="246" t="s">
        <v>18</v>
      </c>
      <c r="D1627" s="253">
        <v>427.11</v>
      </c>
    </row>
    <row r="1628" spans="1:4" x14ac:dyDescent="0.25">
      <c r="A1628" s="246" t="s">
        <v>15008</v>
      </c>
      <c r="B1628" s="251" t="s">
        <v>15009</v>
      </c>
      <c r="C1628" s="246" t="s">
        <v>18</v>
      </c>
      <c r="D1628" s="247">
        <v>1.32</v>
      </c>
    </row>
    <row r="1629" spans="1:4" x14ac:dyDescent="0.25">
      <c r="A1629" s="246" t="s">
        <v>15010</v>
      </c>
      <c r="B1629" s="251" t="s">
        <v>15011</v>
      </c>
      <c r="C1629" s="246" t="s">
        <v>18</v>
      </c>
      <c r="D1629" s="247">
        <v>75.040000000000006</v>
      </c>
    </row>
    <row r="1630" spans="1:4" x14ac:dyDescent="0.25">
      <c r="A1630" s="246" t="s">
        <v>15012</v>
      </c>
      <c r="B1630" s="251" t="s">
        <v>15013</v>
      </c>
      <c r="C1630" s="246" t="s">
        <v>18</v>
      </c>
      <c r="D1630" s="247">
        <v>21.28</v>
      </c>
    </row>
    <row r="1631" spans="1:4" ht="22.5" customHeight="1" x14ac:dyDescent="0.25">
      <c r="A1631" s="246" t="s">
        <v>15014</v>
      </c>
      <c r="B1631" s="252" t="s">
        <v>15015</v>
      </c>
      <c r="C1631" s="246" t="s">
        <v>19</v>
      </c>
      <c r="D1631" s="253">
        <v>283.47000000000003</v>
      </c>
    </row>
    <row r="1632" spans="1:4" x14ac:dyDescent="0.25">
      <c r="A1632" s="246" t="s">
        <v>15016</v>
      </c>
      <c r="B1632" s="251" t="s">
        <v>15017</v>
      </c>
      <c r="C1632" s="246" t="s">
        <v>18</v>
      </c>
      <c r="D1632" s="247">
        <v>80.59</v>
      </c>
    </row>
    <row r="1633" spans="1:4" x14ac:dyDescent="0.25">
      <c r="A1633" s="246" t="s">
        <v>15018</v>
      </c>
      <c r="B1633" s="251" t="s">
        <v>15019</v>
      </c>
      <c r="C1633" s="246" t="s">
        <v>18</v>
      </c>
      <c r="D1633" s="247">
        <v>111.2</v>
      </c>
    </row>
    <row r="1634" spans="1:4" ht="20.399999999999999" x14ac:dyDescent="0.25">
      <c r="A1634" s="246" t="s">
        <v>15020</v>
      </c>
      <c r="B1634" s="251" t="s">
        <v>15021</v>
      </c>
      <c r="C1634" s="246" t="s">
        <v>18</v>
      </c>
      <c r="D1634" s="247">
        <v>180.92</v>
      </c>
    </row>
    <row r="1635" spans="1:4" x14ac:dyDescent="0.25">
      <c r="A1635" s="246" t="s">
        <v>15022</v>
      </c>
      <c r="B1635" s="251" t="s">
        <v>15023</v>
      </c>
      <c r="C1635" s="246" t="s">
        <v>18</v>
      </c>
      <c r="D1635" s="247">
        <v>115.46</v>
      </c>
    </row>
    <row r="1636" spans="1:4" x14ac:dyDescent="0.25">
      <c r="A1636" s="246" t="s">
        <v>15024</v>
      </c>
      <c r="B1636" s="251" t="s">
        <v>15025</v>
      </c>
      <c r="C1636" s="246" t="s">
        <v>16</v>
      </c>
      <c r="D1636" s="247">
        <v>59.96</v>
      </c>
    </row>
    <row r="1637" spans="1:4" x14ac:dyDescent="0.25">
      <c r="A1637" s="246" t="s">
        <v>15026</v>
      </c>
      <c r="B1637" s="251" t="s">
        <v>15027</v>
      </c>
      <c r="C1637" s="246" t="s">
        <v>16</v>
      </c>
      <c r="D1637" s="247">
        <v>35.18</v>
      </c>
    </row>
    <row r="1638" spans="1:4" x14ac:dyDescent="0.25">
      <c r="A1638" s="246" t="s">
        <v>15028</v>
      </c>
      <c r="B1638" s="251" t="s">
        <v>15029</v>
      </c>
      <c r="C1638" s="246" t="s">
        <v>16</v>
      </c>
      <c r="D1638" s="247">
        <v>58.3</v>
      </c>
    </row>
    <row r="1639" spans="1:4" x14ac:dyDescent="0.25">
      <c r="A1639" s="246" t="s">
        <v>15030</v>
      </c>
      <c r="B1639" s="251" t="s">
        <v>8402</v>
      </c>
      <c r="C1639" s="246" t="s">
        <v>18</v>
      </c>
      <c r="D1639" s="247">
        <v>111.05</v>
      </c>
    </row>
    <row r="1640" spans="1:4" x14ac:dyDescent="0.25">
      <c r="A1640" s="246" t="s">
        <v>15031</v>
      </c>
      <c r="B1640" s="251" t="s">
        <v>15032</v>
      </c>
      <c r="C1640" s="246" t="s">
        <v>16</v>
      </c>
      <c r="D1640" s="247">
        <v>36.19</v>
      </c>
    </row>
    <row r="1641" spans="1:4" x14ac:dyDescent="0.25">
      <c r="A1641" s="246" t="s">
        <v>15033</v>
      </c>
      <c r="B1641" s="251" t="s">
        <v>15034</v>
      </c>
      <c r="C1641" s="246" t="s">
        <v>18</v>
      </c>
      <c r="D1641" s="247">
        <v>131.86000000000001</v>
      </c>
    </row>
    <row r="1642" spans="1:4" x14ac:dyDescent="0.25">
      <c r="A1642" s="246" t="s">
        <v>15035</v>
      </c>
      <c r="B1642" s="251" t="s">
        <v>15036</v>
      </c>
      <c r="C1642" s="246" t="s">
        <v>18</v>
      </c>
      <c r="D1642" s="247">
        <v>35.909999999999997</v>
      </c>
    </row>
    <row r="1643" spans="1:4" ht="22.5" customHeight="1" x14ac:dyDescent="0.25">
      <c r="A1643" s="246" t="s">
        <v>7967</v>
      </c>
      <c r="B1643" s="252" t="s">
        <v>7968</v>
      </c>
      <c r="C1643" s="246" t="s">
        <v>18</v>
      </c>
      <c r="D1643" s="253">
        <v>36.47</v>
      </c>
    </row>
    <row r="1644" spans="1:4" ht="22.5" customHeight="1" x14ac:dyDescent="0.25">
      <c r="A1644" s="246" t="s">
        <v>8784</v>
      </c>
      <c r="B1644" s="252" t="s">
        <v>15037</v>
      </c>
      <c r="C1644" s="246" t="s">
        <v>18</v>
      </c>
      <c r="D1644" s="253">
        <v>38.81</v>
      </c>
    </row>
    <row r="1645" spans="1:4" ht="20.399999999999999" x14ac:dyDescent="0.25">
      <c r="A1645" s="246" t="s">
        <v>15038</v>
      </c>
      <c r="B1645" s="251" t="s">
        <v>15039</v>
      </c>
      <c r="C1645" s="246" t="s">
        <v>18</v>
      </c>
      <c r="D1645" s="247">
        <v>37.619999999999997</v>
      </c>
    </row>
    <row r="1646" spans="1:4" x14ac:dyDescent="0.25">
      <c r="A1646" s="246" t="s">
        <v>15040</v>
      </c>
      <c r="B1646" s="251" t="s">
        <v>15041</v>
      </c>
      <c r="C1646" s="246" t="s">
        <v>18</v>
      </c>
      <c r="D1646" s="247">
        <v>153.69</v>
      </c>
    </row>
    <row r="1647" spans="1:4" ht="20.399999999999999" x14ac:dyDescent="0.25">
      <c r="A1647" s="246" t="s">
        <v>15042</v>
      </c>
      <c r="B1647" s="251" t="s">
        <v>15043</v>
      </c>
      <c r="C1647" s="246" t="s">
        <v>18</v>
      </c>
      <c r="D1647" s="247">
        <v>103.64</v>
      </c>
    </row>
    <row r="1648" spans="1:4" ht="33.75" customHeight="1" x14ac:dyDescent="0.25">
      <c r="A1648" s="246" t="s">
        <v>15044</v>
      </c>
      <c r="B1648" s="252" t="s">
        <v>15045</v>
      </c>
      <c r="C1648" s="246" t="s">
        <v>18</v>
      </c>
      <c r="D1648" s="253">
        <v>222.7</v>
      </c>
    </row>
    <row r="1649" spans="1:4" x14ac:dyDescent="0.25">
      <c r="A1649" s="246" t="s">
        <v>15046</v>
      </c>
      <c r="B1649" s="251" t="s">
        <v>15047</v>
      </c>
      <c r="C1649" s="246" t="s">
        <v>18</v>
      </c>
      <c r="D1649" s="247">
        <v>226.06</v>
      </c>
    </row>
    <row r="1650" spans="1:4" x14ac:dyDescent="0.25">
      <c r="A1650" s="246" t="s">
        <v>15048</v>
      </c>
      <c r="B1650" s="251" t="s">
        <v>15049</v>
      </c>
      <c r="C1650" s="246" t="s">
        <v>18</v>
      </c>
      <c r="D1650" s="247">
        <v>78.98</v>
      </c>
    </row>
    <row r="1651" spans="1:4" x14ac:dyDescent="0.25">
      <c r="A1651" s="246" t="s">
        <v>15050</v>
      </c>
      <c r="B1651" s="251" t="s">
        <v>15051</v>
      </c>
      <c r="C1651" s="246" t="s">
        <v>18</v>
      </c>
      <c r="D1651" s="247">
        <v>98.29</v>
      </c>
    </row>
    <row r="1652" spans="1:4" x14ac:dyDescent="0.25">
      <c r="A1652" s="246" t="s">
        <v>15052</v>
      </c>
      <c r="B1652" s="251" t="s">
        <v>15053</v>
      </c>
      <c r="C1652" s="246" t="s">
        <v>18</v>
      </c>
      <c r="D1652" s="247">
        <v>83.01</v>
      </c>
    </row>
    <row r="1653" spans="1:4" x14ac:dyDescent="0.25">
      <c r="A1653" s="246" t="s">
        <v>15054</v>
      </c>
      <c r="B1653" s="251" t="s">
        <v>15055</v>
      </c>
      <c r="C1653" s="246" t="s">
        <v>19</v>
      </c>
      <c r="D1653" s="247">
        <v>441.99</v>
      </c>
    </row>
    <row r="1654" spans="1:4" x14ac:dyDescent="0.25">
      <c r="A1654" s="246" t="s">
        <v>15056</v>
      </c>
      <c r="B1654" s="251" t="s">
        <v>15057</v>
      </c>
      <c r="C1654" s="246" t="s">
        <v>18</v>
      </c>
      <c r="D1654" s="247">
        <v>43.6</v>
      </c>
    </row>
    <row r="1655" spans="1:4" x14ac:dyDescent="0.25">
      <c r="A1655" s="246" t="s">
        <v>15058</v>
      </c>
      <c r="B1655" s="251" t="s">
        <v>15059</v>
      </c>
      <c r="C1655" s="246" t="s">
        <v>18</v>
      </c>
      <c r="D1655" s="247">
        <v>30.58</v>
      </c>
    </row>
    <row r="1656" spans="1:4" x14ac:dyDescent="0.25">
      <c r="A1656" s="246" t="s">
        <v>15060</v>
      </c>
      <c r="B1656" s="251" t="s">
        <v>15061</v>
      </c>
      <c r="C1656" s="246" t="s">
        <v>18</v>
      </c>
      <c r="D1656" s="247">
        <v>55.97</v>
      </c>
    </row>
    <row r="1657" spans="1:4" ht="22.5" customHeight="1" x14ac:dyDescent="0.25">
      <c r="A1657" s="246" t="s">
        <v>15062</v>
      </c>
      <c r="B1657" s="252" t="s">
        <v>15063</v>
      </c>
      <c r="C1657" s="246" t="s">
        <v>18</v>
      </c>
      <c r="D1657" s="253">
        <v>235.12</v>
      </c>
    </row>
    <row r="1658" spans="1:4" x14ac:dyDescent="0.25">
      <c r="A1658" s="246" t="s">
        <v>15064</v>
      </c>
      <c r="B1658" s="251" t="s">
        <v>15065</v>
      </c>
      <c r="C1658" s="246" t="s">
        <v>18</v>
      </c>
      <c r="D1658" s="247">
        <v>48.77</v>
      </c>
    </row>
    <row r="1659" spans="1:4" x14ac:dyDescent="0.25">
      <c r="A1659" s="246" t="s">
        <v>15066</v>
      </c>
      <c r="B1659" s="251" t="s">
        <v>15067</v>
      </c>
      <c r="C1659" s="246" t="s">
        <v>18</v>
      </c>
      <c r="D1659" s="247">
        <v>60.97</v>
      </c>
    </row>
    <row r="1660" spans="1:4" ht="22.5" customHeight="1" x14ac:dyDescent="0.25">
      <c r="A1660" s="246" t="s">
        <v>15068</v>
      </c>
      <c r="B1660" s="252" t="s">
        <v>15069</v>
      </c>
      <c r="C1660" s="246" t="s">
        <v>18</v>
      </c>
      <c r="D1660" s="253">
        <v>176.59</v>
      </c>
    </row>
    <row r="1661" spans="1:4" x14ac:dyDescent="0.25">
      <c r="A1661" s="246" t="s">
        <v>15070</v>
      </c>
      <c r="B1661" s="251" t="s">
        <v>15071</v>
      </c>
      <c r="C1661" s="246" t="s">
        <v>18</v>
      </c>
      <c r="D1661" s="247">
        <v>217.98</v>
      </c>
    </row>
    <row r="1662" spans="1:4" x14ac:dyDescent="0.25">
      <c r="A1662" s="246" t="s">
        <v>15072</v>
      </c>
      <c r="B1662" s="251" t="s">
        <v>8146</v>
      </c>
      <c r="C1662" s="246" t="s">
        <v>18</v>
      </c>
      <c r="D1662" s="247">
        <v>12.67</v>
      </c>
    </row>
    <row r="1663" spans="1:4" x14ac:dyDescent="0.25">
      <c r="A1663" s="246" t="s">
        <v>15073</v>
      </c>
      <c r="B1663" s="251" t="s">
        <v>15074</v>
      </c>
      <c r="C1663" s="246" t="s">
        <v>18</v>
      </c>
      <c r="D1663" s="247">
        <v>45.78</v>
      </c>
    </row>
    <row r="1664" spans="1:4" x14ac:dyDescent="0.25">
      <c r="A1664" s="246" t="s">
        <v>15075</v>
      </c>
      <c r="B1664" s="251" t="s">
        <v>15076</v>
      </c>
      <c r="C1664" s="246" t="s">
        <v>18</v>
      </c>
      <c r="D1664" s="247">
        <v>44.68</v>
      </c>
    </row>
    <row r="1665" spans="1:4" ht="20.399999999999999" x14ac:dyDescent="0.25">
      <c r="A1665" s="246" t="s">
        <v>15077</v>
      </c>
      <c r="B1665" s="251" t="s">
        <v>15078</v>
      </c>
      <c r="C1665" s="246" t="s">
        <v>18</v>
      </c>
      <c r="D1665" s="247">
        <v>114.16</v>
      </c>
    </row>
    <row r="1666" spans="1:4" ht="20.399999999999999" x14ac:dyDescent="0.25">
      <c r="A1666" s="246" t="s">
        <v>15079</v>
      </c>
      <c r="B1666" s="251" t="s">
        <v>15080</v>
      </c>
      <c r="C1666" s="246" t="s">
        <v>18</v>
      </c>
      <c r="D1666" s="247">
        <v>99.04</v>
      </c>
    </row>
    <row r="1667" spans="1:4" x14ac:dyDescent="0.25">
      <c r="A1667" s="246" t="s">
        <v>15081</v>
      </c>
      <c r="B1667" s="251" t="s">
        <v>15082</v>
      </c>
      <c r="C1667" s="246" t="s">
        <v>18</v>
      </c>
      <c r="D1667" s="247">
        <v>115.91</v>
      </c>
    </row>
    <row r="1668" spans="1:4" x14ac:dyDescent="0.25">
      <c r="A1668" s="246" t="s">
        <v>15083</v>
      </c>
      <c r="B1668" s="251" t="s">
        <v>15084</v>
      </c>
      <c r="C1668" s="246" t="s">
        <v>18</v>
      </c>
      <c r="D1668" s="247">
        <v>131.04</v>
      </c>
    </row>
    <row r="1669" spans="1:4" x14ac:dyDescent="0.25">
      <c r="A1669" s="246" t="s">
        <v>15085</v>
      </c>
      <c r="B1669" s="251" t="s">
        <v>15086</v>
      </c>
      <c r="C1669" s="246" t="s">
        <v>18</v>
      </c>
      <c r="D1669" s="247">
        <v>38.54</v>
      </c>
    </row>
    <row r="1670" spans="1:4" ht="22.5" customHeight="1" x14ac:dyDescent="0.25">
      <c r="A1670" s="246" t="s">
        <v>15087</v>
      </c>
      <c r="B1670" s="252" t="s">
        <v>15088</v>
      </c>
      <c r="C1670" s="246" t="s">
        <v>18</v>
      </c>
      <c r="D1670" s="253">
        <v>20.29</v>
      </c>
    </row>
    <row r="1671" spans="1:4" ht="22.5" customHeight="1" x14ac:dyDescent="0.25">
      <c r="A1671" s="246" t="s">
        <v>15089</v>
      </c>
      <c r="B1671" s="252" t="s">
        <v>15090</v>
      </c>
      <c r="C1671" s="246" t="s">
        <v>18</v>
      </c>
      <c r="D1671" s="253">
        <v>18.62</v>
      </c>
    </row>
    <row r="1672" spans="1:4" ht="22.5" customHeight="1" x14ac:dyDescent="0.25">
      <c r="A1672" s="246" t="s">
        <v>15091</v>
      </c>
      <c r="B1672" s="252" t="s">
        <v>15092</v>
      </c>
      <c r="C1672" s="246" t="s">
        <v>18</v>
      </c>
      <c r="D1672" s="253">
        <v>17.61</v>
      </c>
    </row>
    <row r="1673" spans="1:4" ht="22.5" customHeight="1" x14ac:dyDescent="0.25">
      <c r="A1673" s="246" t="s">
        <v>15093</v>
      </c>
      <c r="B1673" s="252" t="s">
        <v>15094</v>
      </c>
      <c r="C1673" s="246" t="s">
        <v>18</v>
      </c>
      <c r="D1673" s="253">
        <v>22.3</v>
      </c>
    </row>
    <row r="1674" spans="1:4" ht="22.5" customHeight="1" x14ac:dyDescent="0.25">
      <c r="A1674" s="246" t="s">
        <v>15095</v>
      </c>
      <c r="B1674" s="252" t="s">
        <v>15096</v>
      </c>
      <c r="C1674" s="246" t="s">
        <v>16</v>
      </c>
      <c r="D1674" s="253">
        <v>6.3</v>
      </c>
    </row>
    <row r="1675" spans="1:4" ht="22.5" customHeight="1" x14ac:dyDescent="0.25">
      <c r="A1675" s="246" t="s">
        <v>15097</v>
      </c>
      <c r="B1675" s="252" t="s">
        <v>15098</v>
      </c>
      <c r="C1675" s="246" t="s">
        <v>16</v>
      </c>
      <c r="D1675" s="253">
        <v>3.78</v>
      </c>
    </row>
    <row r="1676" spans="1:4" x14ac:dyDescent="0.25">
      <c r="A1676" s="246" t="s">
        <v>15099</v>
      </c>
      <c r="B1676" s="251" t="s">
        <v>15100</v>
      </c>
      <c r="C1676" s="246" t="s">
        <v>18</v>
      </c>
      <c r="D1676" s="247">
        <v>102.56</v>
      </c>
    </row>
    <row r="1677" spans="1:4" x14ac:dyDescent="0.25">
      <c r="A1677" s="246" t="s">
        <v>15101</v>
      </c>
      <c r="B1677" s="251" t="s">
        <v>15102</v>
      </c>
      <c r="C1677" s="246" t="s">
        <v>18</v>
      </c>
      <c r="D1677" s="247">
        <v>172.4</v>
      </c>
    </row>
    <row r="1678" spans="1:4" x14ac:dyDescent="0.25">
      <c r="A1678" s="246" t="s">
        <v>15103</v>
      </c>
      <c r="B1678" s="251" t="s">
        <v>15104</v>
      </c>
      <c r="C1678" s="246" t="s">
        <v>16</v>
      </c>
      <c r="D1678" s="247">
        <v>6.61</v>
      </c>
    </row>
    <row r="1679" spans="1:4" x14ac:dyDescent="0.25">
      <c r="A1679" s="246" t="s">
        <v>15105</v>
      </c>
      <c r="B1679" s="251" t="s">
        <v>8135</v>
      </c>
      <c r="C1679" s="246" t="s">
        <v>16</v>
      </c>
      <c r="D1679" s="247">
        <v>24.44</v>
      </c>
    </row>
    <row r="1680" spans="1:4" x14ac:dyDescent="0.25">
      <c r="A1680" s="246" t="s">
        <v>15106</v>
      </c>
      <c r="B1680" s="251" t="s">
        <v>15107</v>
      </c>
      <c r="C1680" s="246" t="s">
        <v>16</v>
      </c>
      <c r="D1680" s="247">
        <v>24.02</v>
      </c>
    </row>
    <row r="1681" spans="1:4" x14ac:dyDescent="0.25">
      <c r="A1681" s="246" t="s">
        <v>15108</v>
      </c>
      <c r="B1681" s="251" t="s">
        <v>15109</v>
      </c>
      <c r="C1681" s="246" t="s">
        <v>16</v>
      </c>
      <c r="D1681" s="247">
        <v>24.82</v>
      </c>
    </row>
    <row r="1682" spans="1:4" x14ac:dyDescent="0.25">
      <c r="A1682" s="246" t="s">
        <v>15110</v>
      </c>
      <c r="B1682" s="251" t="s">
        <v>15111</v>
      </c>
      <c r="C1682" s="246" t="s">
        <v>16</v>
      </c>
      <c r="D1682" s="247">
        <v>19.8</v>
      </c>
    </row>
    <row r="1683" spans="1:4" x14ac:dyDescent="0.25">
      <c r="A1683" s="246" t="s">
        <v>15112</v>
      </c>
      <c r="B1683" s="251" t="s">
        <v>15113</v>
      </c>
      <c r="C1683" s="246" t="s">
        <v>16</v>
      </c>
      <c r="D1683" s="247">
        <v>10.59</v>
      </c>
    </row>
    <row r="1684" spans="1:4" x14ac:dyDescent="0.25">
      <c r="A1684" s="246" t="s">
        <v>15114</v>
      </c>
      <c r="B1684" s="251" t="s">
        <v>15115</v>
      </c>
      <c r="C1684" s="246" t="s">
        <v>16</v>
      </c>
      <c r="D1684" s="247">
        <v>17.739999999999998</v>
      </c>
    </row>
    <row r="1685" spans="1:4" x14ac:dyDescent="0.25">
      <c r="A1685" s="246" t="s">
        <v>15116</v>
      </c>
      <c r="B1685" s="251" t="s">
        <v>15117</v>
      </c>
      <c r="C1685" s="246" t="s">
        <v>16</v>
      </c>
      <c r="D1685" s="247">
        <v>41.43</v>
      </c>
    </row>
    <row r="1686" spans="1:4" x14ac:dyDescent="0.25">
      <c r="A1686" s="246" t="s">
        <v>15118</v>
      </c>
      <c r="B1686" s="251" t="s">
        <v>15119</v>
      </c>
      <c r="C1686" s="246" t="s">
        <v>16</v>
      </c>
      <c r="D1686" s="247">
        <v>14.8</v>
      </c>
    </row>
    <row r="1687" spans="1:4" x14ac:dyDescent="0.25">
      <c r="A1687" s="246" t="s">
        <v>15120</v>
      </c>
      <c r="B1687" s="251" t="s">
        <v>15121</v>
      </c>
      <c r="C1687" s="246" t="s">
        <v>16</v>
      </c>
      <c r="D1687" s="247">
        <v>6.68</v>
      </c>
    </row>
    <row r="1688" spans="1:4" x14ac:dyDescent="0.25">
      <c r="A1688" s="246" t="s">
        <v>15122</v>
      </c>
      <c r="B1688" s="251" t="s">
        <v>15123</v>
      </c>
      <c r="C1688" s="246" t="s">
        <v>16</v>
      </c>
      <c r="D1688" s="247">
        <v>81.75</v>
      </c>
    </row>
    <row r="1689" spans="1:4" x14ac:dyDescent="0.25">
      <c r="A1689" s="246" t="s">
        <v>15124</v>
      </c>
      <c r="B1689" s="251" t="s">
        <v>15125</v>
      </c>
      <c r="C1689" s="246" t="s">
        <v>16</v>
      </c>
      <c r="D1689" s="247">
        <v>114.2</v>
      </c>
    </row>
    <row r="1690" spans="1:4" x14ac:dyDescent="0.25">
      <c r="A1690" s="246" t="s">
        <v>15126</v>
      </c>
      <c r="B1690" s="251" t="s">
        <v>15127</v>
      </c>
      <c r="C1690" s="246" t="s">
        <v>16</v>
      </c>
      <c r="D1690" s="247">
        <v>35.18</v>
      </c>
    </row>
    <row r="1691" spans="1:4" x14ac:dyDescent="0.25">
      <c r="A1691" s="246" t="s">
        <v>15128</v>
      </c>
      <c r="B1691" s="251" t="s">
        <v>15129</v>
      </c>
      <c r="C1691" s="246" t="s">
        <v>16</v>
      </c>
      <c r="D1691" s="247">
        <v>58.29</v>
      </c>
    </row>
    <row r="1692" spans="1:4" x14ac:dyDescent="0.25">
      <c r="A1692" s="246" t="s">
        <v>15130</v>
      </c>
      <c r="B1692" s="251" t="s">
        <v>8404</v>
      </c>
      <c r="C1692" s="246" t="s">
        <v>18</v>
      </c>
      <c r="D1692" s="247">
        <v>112.86</v>
      </c>
    </row>
    <row r="1693" spans="1:4" x14ac:dyDescent="0.25">
      <c r="A1693" s="246" t="s">
        <v>15131</v>
      </c>
      <c r="B1693" s="251" t="s">
        <v>15132</v>
      </c>
      <c r="C1693" s="246" t="s">
        <v>16</v>
      </c>
      <c r="D1693" s="247">
        <v>41.09</v>
      </c>
    </row>
    <row r="1694" spans="1:4" x14ac:dyDescent="0.25">
      <c r="A1694" s="246" t="s">
        <v>15133</v>
      </c>
      <c r="B1694" s="251" t="s">
        <v>15134</v>
      </c>
      <c r="C1694" s="246" t="s">
        <v>16</v>
      </c>
      <c r="D1694" s="247">
        <v>66.34</v>
      </c>
    </row>
    <row r="1695" spans="1:4" x14ac:dyDescent="0.25">
      <c r="A1695" s="246" t="s">
        <v>15135</v>
      </c>
      <c r="B1695" s="251" t="s">
        <v>15136</v>
      </c>
      <c r="C1695" s="246" t="s">
        <v>18</v>
      </c>
      <c r="D1695" s="247">
        <v>271.36</v>
      </c>
    </row>
    <row r="1696" spans="1:4" ht="20.399999999999999" x14ac:dyDescent="0.25">
      <c r="A1696" s="246" t="s">
        <v>15137</v>
      </c>
      <c r="B1696" s="251" t="s">
        <v>15138</v>
      </c>
      <c r="C1696" s="246" t="s">
        <v>18</v>
      </c>
      <c r="D1696" s="247">
        <v>160.44999999999999</v>
      </c>
    </row>
    <row r="1697" spans="1:4" x14ac:dyDescent="0.25">
      <c r="A1697" s="246" t="s">
        <v>15139</v>
      </c>
      <c r="B1697" s="251" t="s">
        <v>15140</v>
      </c>
      <c r="C1697" s="246" t="s">
        <v>18</v>
      </c>
      <c r="D1697" s="247">
        <v>129.57</v>
      </c>
    </row>
    <row r="1698" spans="1:4" x14ac:dyDescent="0.25">
      <c r="A1698" s="246" t="s">
        <v>15141</v>
      </c>
      <c r="B1698" s="251" t="s">
        <v>15142</v>
      </c>
      <c r="C1698" s="246" t="s">
        <v>18</v>
      </c>
      <c r="D1698" s="247">
        <v>57.83</v>
      </c>
    </row>
    <row r="1699" spans="1:4" x14ac:dyDescent="0.25">
      <c r="A1699" s="246" t="s">
        <v>15143</v>
      </c>
      <c r="B1699" s="251" t="s">
        <v>15144</v>
      </c>
      <c r="C1699" s="246" t="s">
        <v>18</v>
      </c>
      <c r="D1699" s="247">
        <v>71.64</v>
      </c>
    </row>
    <row r="1700" spans="1:4" x14ac:dyDescent="0.25">
      <c r="A1700" s="246" t="s">
        <v>15145</v>
      </c>
      <c r="B1700" s="251" t="s">
        <v>15146</v>
      </c>
      <c r="C1700" s="246" t="s">
        <v>18</v>
      </c>
      <c r="D1700" s="247">
        <v>204.14</v>
      </c>
    </row>
    <row r="1701" spans="1:4" x14ac:dyDescent="0.25">
      <c r="A1701" s="246" t="s">
        <v>15147</v>
      </c>
      <c r="B1701" s="251" t="s">
        <v>15148</v>
      </c>
      <c r="C1701" s="246" t="s">
        <v>18</v>
      </c>
      <c r="D1701" s="247">
        <v>100.03</v>
      </c>
    </row>
    <row r="1702" spans="1:4" ht="22.5" customHeight="1" x14ac:dyDescent="0.25">
      <c r="A1702" s="246" t="s">
        <v>15149</v>
      </c>
      <c r="B1702" s="252" t="s">
        <v>15150</v>
      </c>
      <c r="C1702" s="246" t="s">
        <v>18</v>
      </c>
      <c r="D1702" s="253">
        <v>106.81</v>
      </c>
    </row>
    <row r="1703" spans="1:4" ht="22.5" customHeight="1" x14ac:dyDescent="0.25">
      <c r="A1703" s="246" t="s">
        <v>15151</v>
      </c>
      <c r="B1703" s="252" t="s">
        <v>15152</v>
      </c>
      <c r="C1703" s="246" t="s">
        <v>18</v>
      </c>
      <c r="D1703" s="253">
        <v>45.95</v>
      </c>
    </row>
    <row r="1704" spans="1:4" x14ac:dyDescent="0.25">
      <c r="A1704" s="246" t="s">
        <v>15153</v>
      </c>
      <c r="B1704" s="251" t="s">
        <v>15154</v>
      </c>
      <c r="C1704" s="246" t="s">
        <v>18</v>
      </c>
      <c r="D1704" s="247">
        <v>103.45</v>
      </c>
    </row>
    <row r="1705" spans="1:4" x14ac:dyDescent="0.25">
      <c r="A1705" s="246" t="s">
        <v>15155</v>
      </c>
      <c r="B1705" s="251" t="s">
        <v>15156</v>
      </c>
      <c r="C1705" s="246" t="s">
        <v>18</v>
      </c>
      <c r="D1705" s="247">
        <v>103.45</v>
      </c>
    </row>
    <row r="1706" spans="1:4" x14ac:dyDescent="0.25">
      <c r="A1706" s="246" t="s">
        <v>15157</v>
      </c>
      <c r="B1706" s="251" t="s">
        <v>8403</v>
      </c>
      <c r="C1706" s="246" t="s">
        <v>18</v>
      </c>
      <c r="D1706" s="247">
        <v>195.6</v>
      </c>
    </row>
    <row r="1707" spans="1:4" ht="22.5" customHeight="1" x14ac:dyDescent="0.25">
      <c r="A1707" s="246" t="s">
        <v>15158</v>
      </c>
      <c r="B1707" s="252" t="s">
        <v>15159</v>
      </c>
      <c r="C1707" s="246" t="s">
        <v>18</v>
      </c>
      <c r="D1707" s="253">
        <v>42.02</v>
      </c>
    </row>
    <row r="1708" spans="1:4" x14ac:dyDescent="0.25">
      <c r="A1708" s="246" t="s">
        <v>8144</v>
      </c>
      <c r="B1708" s="251" t="s">
        <v>8145</v>
      </c>
      <c r="C1708" s="246" t="s">
        <v>18</v>
      </c>
      <c r="D1708" s="247">
        <v>67.86</v>
      </c>
    </row>
    <row r="1709" spans="1:4" x14ac:dyDescent="0.25">
      <c r="A1709" s="246" t="s">
        <v>15160</v>
      </c>
      <c r="B1709" s="251" t="s">
        <v>15161</v>
      </c>
      <c r="C1709" s="246" t="s">
        <v>18</v>
      </c>
      <c r="D1709" s="247">
        <v>86.11</v>
      </c>
    </row>
    <row r="1710" spans="1:4" ht="20.399999999999999" x14ac:dyDescent="0.25">
      <c r="A1710" s="246" t="s">
        <v>15162</v>
      </c>
      <c r="B1710" s="251" t="s">
        <v>15163</v>
      </c>
      <c r="C1710" s="246" t="s">
        <v>18</v>
      </c>
      <c r="D1710" s="247">
        <v>100.75</v>
      </c>
    </row>
    <row r="1711" spans="1:4" ht="22.5" customHeight="1" x14ac:dyDescent="0.25">
      <c r="A1711" s="246" t="s">
        <v>15164</v>
      </c>
      <c r="B1711" s="252" t="s">
        <v>15165</v>
      </c>
      <c r="C1711" s="246" t="s">
        <v>18</v>
      </c>
      <c r="D1711" s="253">
        <v>33.11</v>
      </c>
    </row>
    <row r="1712" spans="1:4" ht="33.75" customHeight="1" x14ac:dyDescent="0.25">
      <c r="A1712" s="246" t="s">
        <v>15166</v>
      </c>
      <c r="B1712" s="252" t="s">
        <v>15167</v>
      </c>
      <c r="C1712" s="246" t="s">
        <v>18</v>
      </c>
      <c r="D1712" s="253">
        <v>38.21</v>
      </c>
    </row>
    <row r="1713" spans="1:4" ht="33.75" customHeight="1" x14ac:dyDescent="0.25">
      <c r="A1713" s="246" t="s">
        <v>15168</v>
      </c>
      <c r="B1713" s="252" t="s">
        <v>15169</v>
      </c>
      <c r="C1713" s="246" t="s">
        <v>18</v>
      </c>
      <c r="D1713" s="253">
        <v>50.33</v>
      </c>
    </row>
    <row r="1714" spans="1:4" ht="22.5" customHeight="1" x14ac:dyDescent="0.25">
      <c r="A1714" s="246" t="s">
        <v>15170</v>
      </c>
      <c r="B1714" s="252" t="s">
        <v>15171</v>
      </c>
      <c r="C1714" s="246" t="s">
        <v>18</v>
      </c>
      <c r="D1714" s="253">
        <v>45.75</v>
      </c>
    </row>
    <row r="1715" spans="1:4" ht="22.5" customHeight="1" x14ac:dyDescent="0.25">
      <c r="A1715" s="246" t="s">
        <v>15172</v>
      </c>
      <c r="B1715" s="252" t="s">
        <v>15173</v>
      </c>
      <c r="C1715" s="246" t="s">
        <v>18</v>
      </c>
      <c r="D1715" s="253">
        <v>54.51</v>
      </c>
    </row>
    <row r="1716" spans="1:4" ht="22.5" customHeight="1" x14ac:dyDescent="0.25">
      <c r="A1716" s="246" t="s">
        <v>15174</v>
      </c>
      <c r="B1716" s="252" t="s">
        <v>15175</v>
      </c>
      <c r="C1716" s="246" t="s">
        <v>18</v>
      </c>
      <c r="D1716" s="253">
        <v>64.95</v>
      </c>
    </row>
    <row r="1717" spans="1:4" ht="20.399999999999999" x14ac:dyDescent="0.25">
      <c r="A1717" s="246" t="s">
        <v>15176</v>
      </c>
      <c r="B1717" s="251" t="s">
        <v>15177</v>
      </c>
      <c r="C1717" s="246" t="s">
        <v>18</v>
      </c>
      <c r="D1717" s="247">
        <v>161.1</v>
      </c>
    </row>
    <row r="1718" spans="1:4" x14ac:dyDescent="0.25">
      <c r="A1718" s="246" t="s">
        <v>15178</v>
      </c>
      <c r="B1718" s="251" t="s">
        <v>15179</v>
      </c>
      <c r="C1718" s="246" t="s">
        <v>18</v>
      </c>
      <c r="D1718" s="247">
        <v>40.340000000000003</v>
      </c>
    </row>
    <row r="1719" spans="1:4" x14ac:dyDescent="0.25">
      <c r="A1719" s="246" t="s">
        <v>15180</v>
      </c>
      <c r="B1719" s="251" t="s">
        <v>15181</v>
      </c>
      <c r="C1719" s="246" t="s">
        <v>18</v>
      </c>
      <c r="D1719" s="247">
        <v>42.51</v>
      </c>
    </row>
    <row r="1720" spans="1:4" ht="22.5" customHeight="1" x14ac:dyDescent="0.25">
      <c r="A1720" s="246" t="s">
        <v>15182</v>
      </c>
      <c r="B1720" s="252" t="s">
        <v>8039</v>
      </c>
      <c r="C1720" s="246" t="s">
        <v>18</v>
      </c>
      <c r="D1720" s="253">
        <v>52.82</v>
      </c>
    </row>
    <row r="1721" spans="1:4" ht="22.5" customHeight="1" x14ac:dyDescent="0.25">
      <c r="A1721" s="246" t="s">
        <v>15183</v>
      </c>
      <c r="B1721" s="252" t="s">
        <v>8443</v>
      </c>
      <c r="C1721" s="246" t="s">
        <v>18</v>
      </c>
      <c r="D1721" s="253">
        <v>72.06</v>
      </c>
    </row>
    <row r="1722" spans="1:4" ht="22.5" customHeight="1" x14ac:dyDescent="0.25">
      <c r="A1722" s="246" t="s">
        <v>15184</v>
      </c>
      <c r="B1722" s="252" t="s">
        <v>7955</v>
      </c>
      <c r="C1722" s="246" t="s">
        <v>18</v>
      </c>
      <c r="D1722" s="253">
        <v>76.8</v>
      </c>
    </row>
    <row r="1723" spans="1:4" ht="33.75" customHeight="1" x14ac:dyDescent="0.25">
      <c r="A1723" s="246" t="s">
        <v>15185</v>
      </c>
      <c r="B1723" s="252" t="s">
        <v>8257</v>
      </c>
      <c r="C1723" s="246" t="s">
        <v>18</v>
      </c>
      <c r="D1723" s="253">
        <v>73.430000000000007</v>
      </c>
    </row>
    <row r="1724" spans="1:4" ht="20.399999999999999" x14ac:dyDescent="0.25">
      <c r="A1724" s="246" t="s">
        <v>15186</v>
      </c>
      <c r="B1724" s="251" t="s">
        <v>15187</v>
      </c>
      <c r="C1724" s="246" t="s">
        <v>18</v>
      </c>
      <c r="D1724" s="247">
        <v>85.41</v>
      </c>
    </row>
    <row r="1725" spans="1:4" ht="20.399999999999999" x14ac:dyDescent="0.25">
      <c r="A1725" s="246" t="s">
        <v>15188</v>
      </c>
      <c r="B1725" s="251" t="s">
        <v>15189</v>
      </c>
      <c r="C1725" s="246" t="s">
        <v>18</v>
      </c>
      <c r="D1725" s="247">
        <v>74.67</v>
      </c>
    </row>
    <row r="1726" spans="1:4" x14ac:dyDescent="0.25">
      <c r="A1726" s="246" t="s">
        <v>15190</v>
      </c>
      <c r="B1726" s="251" t="s">
        <v>15191</v>
      </c>
      <c r="C1726" s="246" t="s">
        <v>18</v>
      </c>
      <c r="D1726" s="247">
        <v>64.709999999999994</v>
      </c>
    </row>
    <row r="1727" spans="1:4" x14ac:dyDescent="0.25">
      <c r="A1727" s="246" t="s">
        <v>15192</v>
      </c>
      <c r="B1727" s="251" t="s">
        <v>15193</v>
      </c>
      <c r="C1727" s="246" t="s">
        <v>18</v>
      </c>
      <c r="D1727" s="247">
        <v>63.44</v>
      </c>
    </row>
    <row r="1728" spans="1:4" ht="20.399999999999999" x14ac:dyDescent="0.25">
      <c r="A1728" s="246" t="s">
        <v>15194</v>
      </c>
      <c r="B1728" s="251" t="s">
        <v>15195</v>
      </c>
      <c r="C1728" s="246" t="s">
        <v>18</v>
      </c>
      <c r="D1728" s="247">
        <v>8.85</v>
      </c>
    </row>
    <row r="1729" spans="1:4" x14ac:dyDescent="0.25">
      <c r="A1729" s="246" t="s">
        <v>15196</v>
      </c>
      <c r="B1729" s="251" t="s">
        <v>15197</v>
      </c>
      <c r="C1729" s="246" t="s">
        <v>16</v>
      </c>
      <c r="D1729" s="247">
        <v>4.22</v>
      </c>
    </row>
    <row r="1730" spans="1:4" x14ac:dyDescent="0.25">
      <c r="A1730" s="246" t="s">
        <v>15198</v>
      </c>
      <c r="B1730" s="251" t="s">
        <v>15199</v>
      </c>
      <c r="C1730" s="246" t="s">
        <v>16</v>
      </c>
      <c r="D1730" s="247">
        <v>5.21</v>
      </c>
    </row>
    <row r="1731" spans="1:4" x14ac:dyDescent="0.25">
      <c r="A1731" s="246" t="s">
        <v>15200</v>
      </c>
      <c r="B1731" s="251" t="s">
        <v>15201</v>
      </c>
      <c r="C1731" s="246" t="s">
        <v>16</v>
      </c>
      <c r="D1731" s="247">
        <v>8.5299999999999994</v>
      </c>
    </row>
    <row r="1732" spans="1:4" x14ac:dyDescent="0.25">
      <c r="A1732" s="246" t="s">
        <v>15202</v>
      </c>
      <c r="B1732" s="251" t="s">
        <v>15203</v>
      </c>
      <c r="C1732" s="246" t="s">
        <v>16</v>
      </c>
      <c r="D1732" s="247">
        <v>11.31</v>
      </c>
    </row>
    <row r="1733" spans="1:4" x14ac:dyDescent="0.25">
      <c r="A1733" s="246" t="s">
        <v>15204</v>
      </c>
      <c r="B1733" s="251" t="s">
        <v>15205</v>
      </c>
      <c r="C1733" s="246" t="s">
        <v>16</v>
      </c>
      <c r="D1733" s="247">
        <v>13.49</v>
      </c>
    </row>
    <row r="1734" spans="1:4" x14ac:dyDescent="0.25">
      <c r="A1734" s="246" t="s">
        <v>15206</v>
      </c>
      <c r="B1734" s="251" t="s">
        <v>15207</v>
      </c>
      <c r="C1734" s="246" t="s">
        <v>16</v>
      </c>
      <c r="D1734" s="247">
        <v>16.2</v>
      </c>
    </row>
    <row r="1735" spans="1:4" x14ac:dyDescent="0.25">
      <c r="A1735" s="246" t="s">
        <v>15208</v>
      </c>
      <c r="B1735" s="251" t="s">
        <v>15209</v>
      </c>
      <c r="C1735" s="246" t="s">
        <v>16</v>
      </c>
      <c r="D1735" s="247">
        <v>20.56</v>
      </c>
    </row>
    <row r="1736" spans="1:4" x14ac:dyDescent="0.25">
      <c r="A1736" s="246" t="s">
        <v>15210</v>
      </c>
      <c r="B1736" s="251" t="s">
        <v>15211</v>
      </c>
      <c r="C1736" s="246" t="s">
        <v>16</v>
      </c>
      <c r="D1736" s="247">
        <v>24.39</v>
      </c>
    </row>
    <row r="1737" spans="1:4" x14ac:dyDescent="0.25">
      <c r="A1737" s="246" t="s">
        <v>15212</v>
      </c>
      <c r="B1737" s="251" t="s">
        <v>15213</v>
      </c>
      <c r="C1737" s="246" t="s">
        <v>16</v>
      </c>
      <c r="D1737" s="247">
        <v>28.21</v>
      </c>
    </row>
    <row r="1738" spans="1:4" x14ac:dyDescent="0.25">
      <c r="A1738" s="246" t="s">
        <v>15214</v>
      </c>
      <c r="B1738" s="251" t="s">
        <v>15215</v>
      </c>
      <c r="C1738" s="246" t="s">
        <v>16</v>
      </c>
      <c r="D1738" s="247">
        <v>35.69</v>
      </c>
    </row>
    <row r="1739" spans="1:4" x14ac:dyDescent="0.25">
      <c r="A1739" s="246" t="s">
        <v>15216</v>
      </c>
      <c r="B1739" s="251" t="s">
        <v>15217</v>
      </c>
      <c r="C1739" s="246" t="s">
        <v>16</v>
      </c>
      <c r="D1739" s="247">
        <v>43.68</v>
      </c>
    </row>
    <row r="1740" spans="1:4" x14ac:dyDescent="0.25">
      <c r="A1740" s="246" t="s">
        <v>15218</v>
      </c>
      <c r="B1740" s="251" t="s">
        <v>15219</v>
      </c>
      <c r="C1740" s="246" t="s">
        <v>16</v>
      </c>
      <c r="D1740" s="247">
        <v>53.5</v>
      </c>
    </row>
    <row r="1741" spans="1:4" x14ac:dyDescent="0.25">
      <c r="A1741" s="246" t="s">
        <v>15220</v>
      </c>
      <c r="B1741" s="251" t="s">
        <v>15221</v>
      </c>
      <c r="C1741" s="246" t="s">
        <v>16</v>
      </c>
      <c r="D1741" s="247">
        <v>65.02</v>
      </c>
    </row>
    <row r="1742" spans="1:4" x14ac:dyDescent="0.25">
      <c r="A1742" s="246" t="s">
        <v>15222</v>
      </c>
      <c r="B1742" s="251" t="s">
        <v>15223</v>
      </c>
      <c r="C1742" s="246" t="s">
        <v>16</v>
      </c>
      <c r="D1742" s="247">
        <v>67.86</v>
      </c>
    </row>
    <row r="1743" spans="1:4" x14ac:dyDescent="0.25">
      <c r="A1743" s="246" t="s">
        <v>15224</v>
      </c>
      <c r="B1743" s="251" t="s">
        <v>15225</v>
      </c>
      <c r="C1743" s="246" t="s">
        <v>16</v>
      </c>
      <c r="D1743" s="247">
        <v>86.51</v>
      </c>
    </row>
    <row r="1744" spans="1:4" x14ac:dyDescent="0.25">
      <c r="A1744" s="246" t="s">
        <v>15226</v>
      </c>
      <c r="B1744" s="251" t="s">
        <v>15227</v>
      </c>
      <c r="C1744" s="246" t="s">
        <v>16</v>
      </c>
      <c r="D1744" s="247">
        <v>101.62</v>
      </c>
    </row>
    <row r="1745" spans="1:4" x14ac:dyDescent="0.25">
      <c r="A1745" s="246" t="s">
        <v>15228</v>
      </c>
      <c r="B1745" s="251" t="s">
        <v>15229</v>
      </c>
      <c r="C1745" s="246" t="s">
        <v>16</v>
      </c>
      <c r="D1745" s="247">
        <v>115.8</v>
      </c>
    </row>
    <row r="1746" spans="1:4" x14ac:dyDescent="0.25">
      <c r="A1746" s="246" t="s">
        <v>15230</v>
      </c>
      <c r="B1746" s="251" t="s">
        <v>15231</v>
      </c>
      <c r="C1746" s="246" t="s">
        <v>16</v>
      </c>
      <c r="D1746" s="247">
        <v>132.83000000000001</v>
      </c>
    </row>
    <row r="1747" spans="1:4" x14ac:dyDescent="0.25">
      <c r="A1747" s="246" t="s">
        <v>15232</v>
      </c>
      <c r="B1747" s="251" t="s">
        <v>15233</v>
      </c>
      <c r="C1747" s="246" t="s">
        <v>22</v>
      </c>
      <c r="D1747" s="247">
        <v>82.74</v>
      </c>
    </row>
    <row r="1748" spans="1:4" x14ac:dyDescent="0.25">
      <c r="A1748" s="246" t="s">
        <v>15234</v>
      </c>
      <c r="B1748" s="251" t="s">
        <v>15235</v>
      </c>
      <c r="C1748" s="246" t="s">
        <v>22</v>
      </c>
      <c r="D1748" s="247">
        <v>105.65</v>
      </c>
    </row>
    <row r="1749" spans="1:4" x14ac:dyDescent="0.25">
      <c r="A1749" s="246" t="s">
        <v>15236</v>
      </c>
      <c r="B1749" s="251" t="s">
        <v>15237</v>
      </c>
      <c r="C1749" s="246" t="s">
        <v>22</v>
      </c>
      <c r="D1749" s="247">
        <v>309.8</v>
      </c>
    </row>
    <row r="1750" spans="1:4" x14ac:dyDescent="0.25">
      <c r="A1750" s="246" t="s">
        <v>15238</v>
      </c>
      <c r="B1750" s="251" t="s">
        <v>15239</v>
      </c>
      <c r="C1750" s="246" t="s">
        <v>22</v>
      </c>
      <c r="D1750" s="247">
        <v>120.82</v>
      </c>
    </row>
    <row r="1751" spans="1:4" x14ac:dyDescent="0.25">
      <c r="A1751" s="246" t="s">
        <v>15240</v>
      </c>
      <c r="B1751" s="251" t="s">
        <v>15241</v>
      </c>
      <c r="C1751" s="246" t="s">
        <v>22</v>
      </c>
      <c r="D1751" s="247">
        <v>50.53</v>
      </c>
    </row>
    <row r="1752" spans="1:4" x14ac:dyDescent="0.25">
      <c r="A1752" s="246" t="s">
        <v>15242</v>
      </c>
      <c r="B1752" s="251" t="s">
        <v>15243</v>
      </c>
      <c r="C1752" s="246" t="s">
        <v>22</v>
      </c>
      <c r="D1752" s="247">
        <v>131.30000000000001</v>
      </c>
    </row>
    <row r="1753" spans="1:4" x14ac:dyDescent="0.25">
      <c r="A1753" s="246" t="s">
        <v>15244</v>
      </c>
      <c r="B1753" s="251" t="s">
        <v>15245</v>
      </c>
      <c r="C1753" s="246" t="s">
        <v>22</v>
      </c>
      <c r="D1753" s="247">
        <v>165.24</v>
      </c>
    </row>
    <row r="1754" spans="1:4" x14ac:dyDescent="0.25">
      <c r="A1754" s="246" t="s">
        <v>15246</v>
      </c>
      <c r="B1754" s="251" t="s">
        <v>15247</v>
      </c>
      <c r="C1754" s="246" t="s">
        <v>22</v>
      </c>
      <c r="D1754" s="247">
        <v>244.68</v>
      </c>
    </row>
    <row r="1755" spans="1:4" x14ac:dyDescent="0.25">
      <c r="A1755" s="246" t="s">
        <v>15248</v>
      </c>
      <c r="B1755" s="251" t="s">
        <v>15249</v>
      </c>
      <c r="C1755" s="246" t="s">
        <v>22</v>
      </c>
      <c r="D1755" s="247">
        <v>437.73</v>
      </c>
    </row>
    <row r="1756" spans="1:4" x14ac:dyDescent="0.25">
      <c r="A1756" s="246" t="s">
        <v>15250</v>
      </c>
      <c r="B1756" s="251" t="s">
        <v>15251</v>
      </c>
      <c r="C1756" s="246" t="s">
        <v>22</v>
      </c>
      <c r="D1756" s="247">
        <v>166.75</v>
      </c>
    </row>
    <row r="1757" spans="1:4" x14ac:dyDescent="0.25">
      <c r="A1757" s="246" t="s">
        <v>15252</v>
      </c>
      <c r="B1757" s="251" t="s">
        <v>15253</v>
      </c>
      <c r="C1757" s="246" t="s">
        <v>22</v>
      </c>
      <c r="D1757" s="247">
        <v>108.01</v>
      </c>
    </row>
    <row r="1758" spans="1:4" x14ac:dyDescent="0.25">
      <c r="A1758" s="246" t="s">
        <v>15254</v>
      </c>
      <c r="B1758" s="251" t="s">
        <v>15255</v>
      </c>
      <c r="C1758" s="246" t="s">
        <v>22</v>
      </c>
      <c r="D1758" s="247">
        <v>539.57000000000005</v>
      </c>
    </row>
    <row r="1759" spans="1:4" x14ac:dyDescent="0.25">
      <c r="A1759" s="246" t="s">
        <v>15256</v>
      </c>
      <c r="B1759" s="251" t="s">
        <v>15257</v>
      </c>
      <c r="C1759" s="246" t="s">
        <v>22</v>
      </c>
      <c r="D1759" s="247">
        <v>122.69</v>
      </c>
    </row>
    <row r="1760" spans="1:4" x14ac:dyDescent="0.25">
      <c r="A1760" s="246" t="s">
        <v>15258</v>
      </c>
      <c r="B1760" s="251" t="s">
        <v>15259</v>
      </c>
      <c r="C1760" s="246" t="s">
        <v>22</v>
      </c>
      <c r="D1760" s="247">
        <v>148.72</v>
      </c>
    </row>
    <row r="1761" spans="1:4" x14ac:dyDescent="0.25">
      <c r="A1761" s="246" t="s">
        <v>15260</v>
      </c>
      <c r="B1761" s="251" t="s">
        <v>15261</v>
      </c>
      <c r="C1761" s="246" t="s">
        <v>22</v>
      </c>
      <c r="D1761" s="247">
        <v>276.81</v>
      </c>
    </row>
    <row r="1762" spans="1:4" x14ac:dyDescent="0.25">
      <c r="A1762" s="246" t="s">
        <v>15262</v>
      </c>
      <c r="B1762" s="251" t="s">
        <v>15263</v>
      </c>
      <c r="C1762" s="246" t="s">
        <v>22</v>
      </c>
      <c r="D1762" s="247">
        <v>174.37</v>
      </c>
    </row>
    <row r="1763" spans="1:4" x14ac:dyDescent="0.25">
      <c r="A1763" s="246" t="s">
        <v>15264</v>
      </c>
      <c r="B1763" s="251" t="s">
        <v>15265</v>
      </c>
      <c r="C1763" s="246" t="s">
        <v>22</v>
      </c>
      <c r="D1763" s="247">
        <v>69.56</v>
      </c>
    </row>
    <row r="1764" spans="1:4" x14ac:dyDescent="0.25">
      <c r="A1764" s="246" t="s">
        <v>15266</v>
      </c>
      <c r="B1764" s="251" t="s">
        <v>15267</v>
      </c>
      <c r="C1764" s="246" t="s">
        <v>22</v>
      </c>
      <c r="D1764" s="247">
        <v>82.69</v>
      </c>
    </row>
    <row r="1765" spans="1:4" x14ac:dyDescent="0.25">
      <c r="A1765" s="246" t="s">
        <v>15268</v>
      </c>
      <c r="B1765" s="251" t="s">
        <v>15269</v>
      </c>
      <c r="C1765" s="246" t="s">
        <v>22</v>
      </c>
      <c r="D1765" s="247">
        <v>200.46</v>
      </c>
    </row>
    <row r="1766" spans="1:4" x14ac:dyDescent="0.25">
      <c r="A1766" s="246" t="s">
        <v>15270</v>
      </c>
      <c r="B1766" s="251" t="s">
        <v>15271</v>
      </c>
      <c r="C1766" s="246" t="s">
        <v>22</v>
      </c>
      <c r="D1766" s="247">
        <v>257.07</v>
      </c>
    </row>
    <row r="1767" spans="1:4" x14ac:dyDescent="0.25">
      <c r="A1767" s="246" t="s">
        <v>15272</v>
      </c>
      <c r="B1767" s="251" t="s">
        <v>15273</v>
      </c>
      <c r="C1767" s="246" t="s">
        <v>22</v>
      </c>
      <c r="D1767" s="247">
        <v>48.95</v>
      </c>
    </row>
    <row r="1768" spans="1:4" x14ac:dyDescent="0.25">
      <c r="A1768" s="246" t="s">
        <v>15274</v>
      </c>
      <c r="B1768" s="251" t="s">
        <v>15275</v>
      </c>
      <c r="C1768" s="246" t="s">
        <v>22</v>
      </c>
      <c r="D1768" s="247">
        <v>61.32</v>
      </c>
    </row>
    <row r="1769" spans="1:4" x14ac:dyDescent="0.25">
      <c r="A1769" s="246" t="s">
        <v>15276</v>
      </c>
      <c r="B1769" s="251" t="s">
        <v>15277</v>
      </c>
      <c r="C1769" s="246" t="s">
        <v>22</v>
      </c>
      <c r="D1769" s="247">
        <v>95.19</v>
      </c>
    </row>
    <row r="1770" spans="1:4" x14ac:dyDescent="0.25">
      <c r="A1770" s="246" t="s">
        <v>15278</v>
      </c>
      <c r="B1770" s="251" t="s">
        <v>15279</v>
      </c>
      <c r="C1770" s="246" t="s">
        <v>22</v>
      </c>
      <c r="D1770" s="247">
        <v>120.66</v>
      </c>
    </row>
    <row r="1771" spans="1:4" x14ac:dyDescent="0.25">
      <c r="A1771" s="246" t="s">
        <v>15280</v>
      </c>
      <c r="B1771" s="251" t="s">
        <v>15281</v>
      </c>
      <c r="C1771" s="246" t="s">
        <v>22</v>
      </c>
      <c r="D1771" s="247">
        <v>180.91</v>
      </c>
    </row>
    <row r="1772" spans="1:4" x14ac:dyDescent="0.25">
      <c r="A1772" s="246" t="s">
        <v>15282</v>
      </c>
      <c r="B1772" s="251" t="s">
        <v>15283</v>
      </c>
      <c r="C1772" s="246" t="s">
        <v>22</v>
      </c>
      <c r="D1772" s="247">
        <v>219.07</v>
      </c>
    </row>
    <row r="1773" spans="1:4" x14ac:dyDescent="0.25">
      <c r="A1773" s="246" t="s">
        <v>15284</v>
      </c>
      <c r="B1773" s="251" t="s">
        <v>15285</v>
      </c>
      <c r="C1773" s="246" t="s">
        <v>22</v>
      </c>
      <c r="D1773" s="247">
        <v>247.82</v>
      </c>
    </row>
    <row r="1774" spans="1:4" x14ac:dyDescent="0.25">
      <c r="A1774" s="246" t="s">
        <v>15286</v>
      </c>
      <c r="B1774" s="251" t="s">
        <v>15287</v>
      </c>
      <c r="C1774" s="246" t="s">
        <v>22</v>
      </c>
      <c r="D1774" s="247">
        <v>268.45999999999998</v>
      </c>
    </row>
    <row r="1775" spans="1:4" x14ac:dyDescent="0.25">
      <c r="A1775" s="246" t="s">
        <v>15288</v>
      </c>
      <c r="B1775" s="251" t="s">
        <v>15289</v>
      </c>
      <c r="C1775" s="246" t="s">
        <v>22</v>
      </c>
      <c r="D1775" s="247">
        <v>282.94</v>
      </c>
    </row>
    <row r="1776" spans="1:4" x14ac:dyDescent="0.25">
      <c r="A1776" s="246" t="s">
        <v>15290</v>
      </c>
      <c r="B1776" s="251" t="s">
        <v>15291</v>
      </c>
      <c r="C1776" s="246" t="s">
        <v>22</v>
      </c>
      <c r="D1776" s="247">
        <v>297.32</v>
      </c>
    </row>
    <row r="1777" spans="1:4" x14ac:dyDescent="0.25">
      <c r="A1777" s="246" t="s">
        <v>15292</v>
      </c>
      <c r="B1777" s="251" t="s">
        <v>15293</v>
      </c>
      <c r="C1777" s="246" t="s">
        <v>22</v>
      </c>
      <c r="D1777" s="247">
        <v>408.34</v>
      </c>
    </row>
    <row r="1778" spans="1:4" x14ac:dyDescent="0.25">
      <c r="A1778" s="246" t="s">
        <v>15294</v>
      </c>
      <c r="B1778" s="251" t="s">
        <v>15295</v>
      </c>
      <c r="C1778" s="246" t="s">
        <v>22</v>
      </c>
      <c r="D1778" s="247">
        <v>451.07</v>
      </c>
    </row>
    <row r="1779" spans="1:4" x14ac:dyDescent="0.25">
      <c r="A1779" s="246" t="s">
        <v>15296</v>
      </c>
      <c r="B1779" s="251" t="s">
        <v>15297</v>
      </c>
      <c r="C1779" s="246" t="s">
        <v>16</v>
      </c>
      <c r="D1779" s="247">
        <v>27.99</v>
      </c>
    </row>
    <row r="1780" spans="1:4" x14ac:dyDescent="0.25">
      <c r="A1780" s="246" t="s">
        <v>15298</v>
      </c>
      <c r="B1780" s="251" t="s">
        <v>15299</v>
      </c>
      <c r="C1780" s="246" t="s">
        <v>16</v>
      </c>
      <c r="D1780" s="247">
        <v>42.8</v>
      </c>
    </row>
    <row r="1781" spans="1:4" x14ac:dyDescent="0.25">
      <c r="A1781" s="246" t="s">
        <v>15300</v>
      </c>
      <c r="B1781" s="251" t="s">
        <v>15301</v>
      </c>
      <c r="C1781" s="246" t="s">
        <v>16</v>
      </c>
      <c r="D1781" s="247">
        <v>51.73</v>
      </c>
    </row>
    <row r="1782" spans="1:4" x14ac:dyDescent="0.25">
      <c r="A1782" s="246" t="s">
        <v>15302</v>
      </c>
      <c r="B1782" s="251" t="s">
        <v>15303</v>
      </c>
      <c r="C1782" s="246" t="s">
        <v>16</v>
      </c>
      <c r="D1782" s="247">
        <v>61.99</v>
      </c>
    </row>
    <row r="1783" spans="1:4" x14ac:dyDescent="0.25">
      <c r="A1783" s="246" t="s">
        <v>15304</v>
      </c>
      <c r="B1783" s="251" t="s">
        <v>15305</v>
      </c>
      <c r="C1783" s="246" t="s">
        <v>16</v>
      </c>
      <c r="D1783" s="247">
        <v>63.34</v>
      </c>
    </row>
    <row r="1784" spans="1:4" x14ac:dyDescent="0.25">
      <c r="A1784" s="246" t="s">
        <v>15306</v>
      </c>
      <c r="B1784" s="251" t="s">
        <v>15307</v>
      </c>
      <c r="C1784" s="246" t="s">
        <v>16</v>
      </c>
      <c r="D1784" s="247">
        <v>80.28</v>
      </c>
    </row>
    <row r="1785" spans="1:4" x14ac:dyDescent="0.25">
      <c r="A1785" s="246" t="s">
        <v>15308</v>
      </c>
      <c r="B1785" s="251" t="s">
        <v>15309</v>
      </c>
      <c r="C1785" s="246" t="s">
        <v>16</v>
      </c>
      <c r="D1785" s="247">
        <v>93.45</v>
      </c>
    </row>
    <row r="1786" spans="1:4" x14ac:dyDescent="0.25">
      <c r="A1786" s="246" t="s">
        <v>15310</v>
      </c>
      <c r="B1786" s="251" t="s">
        <v>15311</v>
      </c>
      <c r="C1786" s="246" t="s">
        <v>16</v>
      </c>
      <c r="D1786" s="247">
        <v>115.14</v>
      </c>
    </row>
    <row r="1787" spans="1:4" x14ac:dyDescent="0.25">
      <c r="A1787" s="246" t="s">
        <v>15312</v>
      </c>
      <c r="B1787" s="251" t="s">
        <v>15313</v>
      </c>
      <c r="C1787" s="246" t="s">
        <v>16</v>
      </c>
      <c r="D1787" s="247">
        <v>129.33000000000001</v>
      </c>
    </row>
    <row r="1788" spans="1:4" x14ac:dyDescent="0.25">
      <c r="A1788" s="246" t="s">
        <v>15314</v>
      </c>
      <c r="B1788" s="251" t="s">
        <v>15315</v>
      </c>
      <c r="C1788" s="246" t="s">
        <v>16</v>
      </c>
      <c r="D1788" s="247">
        <v>189.15</v>
      </c>
    </row>
    <row r="1789" spans="1:4" x14ac:dyDescent="0.25">
      <c r="A1789" s="246" t="s">
        <v>15316</v>
      </c>
      <c r="B1789" s="251" t="s">
        <v>15317</v>
      </c>
      <c r="C1789" s="246" t="s">
        <v>16</v>
      </c>
      <c r="D1789" s="247">
        <v>239.7</v>
      </c>
    </row>
    <row r="1790" spans="1:4" x14ac:dyDescent="0.25">
      <c r="A1790" s="246" t="s">
        <v>15318</v>
      </c>
      <c r="B1790" s="251" t="s">
        <v>15319</v>
      </c>
      <c r="C1790" s="246" t="s">
        <v>16</v>
      </c>
      <c r="D1790" s="247">
        <v>66.040000000000006</v>
      </c>
    </row>
    <row r="1791" spans="1:4" x14ac:dyDescent="0.25">
      <c r="A1791" s="246" t="s">
        <v>15320</v>
      </c>
      <c r="B1791" s="251" t="s">
        <v>15321</v>
      </c>
      <c r="C1791" s="246" t="s">
        <v>16</v>
      </c>
      <c r="D1791" s="247">
        <v>82.57</v>
      </c>
    </row>
    <row r="1792" spans="1:4" x14ac:dyDescent="0.25">
      <c r="A1792" s="246" t="s">
        <v>15322</v>
      </c>
      <c r="B1792" s="251" t="s">
        <v>15323</v>
      </c>
      <c r="C1792" s="246" t="s">
        <v>16</v>
      </c>
      <c r="D1792" s="247">
        <v>96.81</v>
      </c>
    </row>
    <row r="1793" spans="1:4" x14ac:dyDescent="0.25">
      <c r="A1793" s="246" t="s">
        <v>15324</v>
      </c>
      <c r="B1793" s="251" t="s">
        <v>15325</v>
      </c>
      <c r="C1793" s="246" t="s">
        <v>16</v>
      </c>
      <c r="D1793" s="247">
        <v>115.71</v>
      </c>
    </row>
    <row r="1794" spans="1:4" x14ac:dyDescent="0.25">
      <c r="A1794" s="246" t="s">
        <v>15326</v>
      </c>
      <c r="B1794" s="251" t="s">
        <v>15327</v>
      </c>
      <c r="C1794" s="246" t="s">
        <v>16</v>
      </c>
      <c r="D1794" s="247">
        <v>121.83</v>
      </c>
    </row>
    <row r="1795" spans="1:4" x14ac:dyDescent="0.25">
      <c r="A1795" s="246" t="s">
        <v>15328</v>
      </c>
      <c r="B1795" s="251" t="s">
        <v>15329</v>
      </c>
      <c r="C1795" s="246" t="s">
        <v>16</v>
      </c>
      <c r="D1795" s="247">
        <v>130.6</v>
      </c>
    </row>
    <row r="1796" spans="1:4" x14ac:dyDescent="0.25">
      <c r="A1796" s="246" t="s">
        <v>15330</v>
      </c>
      <c r="B1796" s="251" t="s">
        <v>15331</v>
      </c>
      <c r="C1796" s="246" t="s">
        <v>16</v>
      </c>
      <c r="D1796" s="247">
        <v>146.06</v>
      </c>
    </row>
    <row r="1797" spans="1:4" x14ac:dyDescent="0.25">
      <c r="A1797" s="246" t="s">
        <v>15332</v>
      </c>
      <c r="B1797" s="251" t="s">
        <v>15333</v>
      </c>
      <c r="C1797" s="246" t="s">
        <v>16</v>
      </c>
      <c r="D1797" s="247">
        <v>168.51</v>
      </c>
    </row>
    <row r="1798" spans="1:4" x14ac:dyDescent="0.25">
      <c r="A1798" s="246" t="s">
        <v>15334</v>
      </c>
      <c r="B1798" s="251" t="s">
        <v>15335</v>
      </c>
      <c r="C1798" s="246" t="s">
        <v>16</v>
      </c>
      <c r="D1798" s="247">
        <v>221.69</v>
      </c>
    </row>
    <row r="1799" spans="1:4" x14ac:dyDescent="0.25">
      <c r="A1799" s="246" t="s">
        <v>15336</v>
      </c>
      <c r="B1799" s="251" t="s">
        <v>15337</v>
      </c>
      <c r="C1799" s="246" t="s">
        <v>16</v>
      </c>
      <c r="D1799" s="247">
        <v>230.88</v>
      </c>
    </row>
    <row r="1800" spans="1:4" x14ac:dyDescent="0.25">
      <c r="A1800" s="246" t="s">
        <v>15338</v>
      </c>
      <c r="B1800" s="251" t="s">
        <v>15339</v>
      </c>
      <c r="C1800" s="246" t="s">
        <v>16</v>
      </c>
      <c r="D1800" s="247">
        <v>251.93</v>
      </c>
    </row>
    <row r="1801" spans="1:4" x14ac:dyDescent="0.25">
      <c r="A1801" s="246" t="s">
        <v>15340</v>
      </c>
      <c r="B1801" s="251" t="s">
        <v>15341</v>
      </c>
      <c r="C1801" s="246" t="s">
        <v>16</v>
      </c>
      <c r="D1801" s="247">
        <v>317.07</v>
      </c>
    </row>
    <row r="1802" spans="1:4" x14ac:dyDescent="0.25">
      <c r="A1802" s="246" t="s">
        <v>15342</v>
      </c>
      <c r="B1802" s="251" t="s">
        <v>15343</v>
      </c>
      <c r="C1802" s="246" t="s">
        <v>16</v>
      </c>
      <c r="D1802" s="247">
        <v>345.86</v>
      </c>
    </row>
    <row r="1803" spans="1:4" x14ac:dyDescent="0.25">
      <c r="A1803" s="246" t="s">
        <v>15344</v>
      </c>
      <c r="B1803" s="251" t="s">
        <v>15345</v>
      </c>
      <c r="C1803" s="246" t="s">
        <v>16</v>
      </c>
      <c r="D1803" s="247">
        <v>369.87</v>
      </c>
    </row>
    <row r="1804" spans="1:4" x14ac:dyDescent="0.25">
      <c r="A1804" s="246" t="s">
        <v>15346</v>
      </c>
      <c r="B1804" s="251" t="s">
        <v>15347</v>
      </c>
      <c r="C1804" s="246" t="s">
        <v>16</v>
      </c>
      <c r="D1804" s="247">
        <v>403.93</v>
      </c>
    </row>
    <row r="1805" spans="1:4" x14ac:dyDescent="0.25">
      <c r="A1805" s="246" t="s">
        <v>15348</v>
      </c>
      <c r="B1805" s="251" t="s">
        <v>15349</v>
      </c>
      <c r="C1805" s="246" t="s">
        <v>16</v>
      </c>
      <c r="D1805" s="247">
        <v>463.21</v>
      </c>
    </row>
    <row r="1806" spans="1:4" x14ac:dyDescent="0.25">
      <c r="A1806" s="246" t="s">
        <v>15350</v>
      </c>
      <c r="B1806" s="251" t="s">
        <v>15351</v>
      </c>
      <c r="C1806" s="246" t="s">
        <v>16</v>
      </c>
      <c r="D1806" s="247">
        <v>571.07000000000005</v>
      </c>
    </row>
    <row r="1807" spans="1:4" x14ac:dyDescent="0.25">
      <c r="A1807" s="246" t="s">
        <v>15352</v>
      </c>
      <c r="B1807" s="251" t="s">
        <v>15353</v>
      </c>
      <c r="C1807" s="246" t="s">
        <v>16</v>
      </c>
      <c r="D1807" s="247">
        <v>665.17</v>
      </c>
    </row>
    <row r="1808" spans="1:4" ht="22.5" customHeight="1" x14ac:dyDescent="0.25">
      <c r="A1808" s="246" t="s">
        <v>15354</v>
      </c>
      <c r="B1808" s="252" t="s">
        <v>15355</v>
      </c>
      <c r="C1808" s="246" t="s">
        <v>16</v>
      </c>
      <c r="D1808" s="253">
        <v>12.07</v>
      </c>
    </row>
    <row r="1809" spans="1:4" x14ac:dyDescent="0.25">
      <c r="A1809" s="246" t="s">
        <v>15356</v>
      </c>
      <c r="B1809" s="251" t="s">
        <v>15357</v>
      </c>
      <c r="C1809" s="246" t="s">
        <v>22</v>
      </c>
      <c r="D1809" s="247">
        <v>15.22</v>
      </c>
    </row>
    <row r="1810" spans="1:4" x14ac:dyDescent="0.25">
      <c r="A1810" s="246" t="s">
        <v>15358</v>
      </c>
      <c r="B1810" s="251" t="s">
        <v>15359</v>
      </c>
      <c r="C1810" s="246" t="s">
        <v>22</v>
      </c>
      <c r="D1810" s="247">
        <v>19.079999999999998</v>
      </c>
    </row>
    <row r="1811" spans="1:4" x14ac:dyDescent="0.25">
      <c r="A1811" s="246" t="s">
        <v>15360</v>
      </c>
      <c r="B1811" s="251" t="s">
        <v>15361</v>
      </c>
      <c r="C1811" s="246" t="s">
        <v>22</v>
      </c>
      <c r="D1811" s="247">
        <v>25.92</v>
      </c>
    </row>
    <row r="1812" spans="1:4" x14ac:dyDescent="0.25">
      <c r="A1812" s="246" t="s">
        <v>15362</v>
      </c>
      <c r="B1812" s="251" t="s">
        <v>15363</v>
      </c>
      <c r="C1812" s="246" t="s">
        <v>22</v>
      </c>
      <c r="D1812" s="247">
        <v>5.51</v>
      </c>
    </row>
    <row r="1813" spans="1:4" x14ac:dyDescent="0.25">
      <c r="A1813" s="246" t="s">
        <v>15364</v>
      </c>
      <c r="B1813" s="251" t="s">
        <v>15365</v>
      </c>
      <c r="C1813" s="246" t="s">
        <v>22</v>
      </c>
      <c r="D1813" s="247">
        <v>12.5</v>
      </c>
    </row>
    <row r="1814" spans="1:4" x14ac:dyDescent="0.25">
      <c r="A1814" s="246" t="s">
        <v>15366</v>
      </c>
      <c r="B1814" s="251" t="s">
        <v>15367</v>
      </c>
      <c r="C1814" s="246" t="s">
        <v>22</v>
      </c>
      <c r="D1814" s="247">
        <v>29.51</v>
      </c>
    </row>
    <row r="1815" spans="1:4" x14ac:dyDescent="0.25">
      <c r="A1815" s="246" t="s">
        <v>15368</v>
      </c>
      <c r="B1815" s="251" t="s">
        <v>15369</v>
      </c>
      <c r="C1815" s="246" t="s">
        <v>22</v>
      </c>
      <c r="D1815" s="247">
        <v>68.05</v>
      </c>
    </row>
    <row r="1816" spans="1:4" x14ac:dyDescent="0.25">
      <c r="A1816" s="246" t="s">
        <v>15370</v>
      </c>
      <c r="B1816" s="251" t="s">
        <v>15371</v>
      </c>
      <c r="C1816" s="246" t="s">
        <v>22</v>
      </c>
      <c r="D1816" s="247">
        <v>29.51</v>
      </c>
    </row>
    <row r="1817" spans="1:4" x14ac:dyDescent="0.25">
      <c r="A1817" s="246" t="s">
        <v>15372</v>
      </c>
      <c r="B1817" s="251" t="s">
        <v>15373</v>
      </c>
      <c r="C1817" s="246" t="s">
        <v>22</v>
      </c>
      <c r="D1817" s="247">
        <v>41.14</v>
      </c>
    </row>
    <row r="1818" spans="1:4" x14ac:dyDescent="0.25">
      <c r="A1818" s="246" t="s">
        <v>15374</v>
      </c>
      <c r="B1818" s="251" t="s">
        <v>15375</v>
      </c>
      <c r="C1818" s="246" t="s">
        <v>22</v>
      </c>
      <c r="D1818" s="247">
        <v>62.84</v>
      </c>
    </row>
    <row r="1819" spans="1:4" x14ac:dyDescent="0.25">
      <c r="A1819" s="246" t="s">
        <v>15376</v>
      </c>
      <c r="B1819" s="251" t="s">
        <v>15377</v>
      </c>
      <c r="C1819" s="246" t="s">
        <v>22</v>
      </c>
      <c r="D1819" s="247">
        <v>86.85</v>
      </c>
    </row>
    <row r="1820" spans="1:4" x14ac:dyDescent="0.25">
      <c r="A1820" s="246" t="s">
        <v>15378</v>
      </c>
      <c r="B1820" s="251" t="s">
        <v>15379</v>
      </c>
      <c r="C1820" s="246" t="s">
        <v>22</v>
      </c>
      <c r="D1820" s="247">
        <v>91.55</v>
      </c>
    </row>
    <row r="1821" spans="1:4" x14ac:dyDescent="0.25">
      <c r="A1821" s="246" t="s">
        <v>15380</v>
      </c>
      <c r="B1821" s="251" t="s">
        <v>15381</v>
      </c>
      <c r="C1821" s="246" t="s">
        <v>22</v>
      </c>
      <c r="D1821" s="247">
        <v>96.25</v>
      </c>
    </row>
    <row r="1822" spans="1:4" x14ac:dyDescent="0.25">
      <c r="A1822" s="246" t="s">
        <v>15382</v>
      </c>
      <c r="B1822" s="251" t="s">
        <v>15383</v>
      </c>
      <c r="C1822" s="246" t="s">
        <v>22</v>
      </c>
      <c r="D1822" s="247">
        <v>102.98</v>
      </c>
    </row>
    <row r="1823" spans="1:4" x14ac:dyDescent="0.25">
      <c r="A1823" s="246" t="s">
        <v>15384</v>
      </c>
      <c r="B1823" s="251" t="s">
        <v>15385</v>
      </c>
      <c r="C1823" s="246" t="s">
        <v>22</v>
      </c>
      <c r="D1823" s="247">
        <v>110.45</v>
      </c>
    </row>
    <row r="1824" spans="1:4" x14ac:dyDescent="0.25">
      <c r="A1824" s="246" t="s">
        <v>15386</v>
      </c>
      <c r="B1824" s="251" t="s">
        <v>15387</v>
      </c>
      <c r="C1824" s="246" t="s">
        <v>22</v>
      </c>
      <c r="D1824" s="247">
        <v>16.36</v>
      </c>
    </row>
    <row r="1825" spans="1:4" x14ac:dyDescent="0.25">
      <c r="A1825" s="246" t="s">
        <v>15388</v>
      </c>
      <c r="B1825" s="251" t="s">
        <v>15389</v>
      </c>
      <c r="C1825" s="246" t="s">
        <v>22</v>
      </c>
      <c r="D1825" s="247">
        <v>18.239999999999998</v>
      </c>
    </row>
    <row r="1826" spans="1:4" x14ac:dyDescent="0.25">
      <c r="A1826" s="246" t="s">
        <v>15390</v>
      </c>
      <c r="B1826" s="251" t="s">
        <v>15391</v>
      </c>
      <c r="C1826" s="246" t="s">
        <v>22</v>
      </c>
      <c r="D1826" s="247">
        <v>20.89</v>
      </c>
    </row>
    <row r="1827" spans="1:4" x14ac:dyDescent="0.25">
      <c r="A1827" s="246" t="s">
        <v>15392</v>
      </c>
      <c r="B1827" s="251" t="s">
        <v>15393</v>
      </c>
      <c r="C1827" s="246" t="s">
        <v>22</v>
      </c>
      <c r="D1827" s="247">
        <v>35.46</v>
      </c>
    </row>
    <row r="1828" spans="1:4" x14ac:dyDescent="0.25">
      <c r="A1828" s="246" t="s">
        <v>15394</v>
      </c>
      <c r="B1828" s="251" t="s">
        <v>15395</v>
      </c>
      <c r="C1828" s="246" t="s">
        <v>22</v>
      </c>
      <c r="D1828" s="247">
        <v>39.75</v>
      </c>
    </row>
    <row r="1829" spans="1:4" x14ac:dyDescent="0.25">
      <c r="A1829" s="246" t="s">
        <v>15396</v>
      </c>
      <c r="B1829" s="251" t="s">
        <v>15397</v>
      </c>
      <c r="C1829" s="246" t="s">
        <v>22</v>
      </c>
      <c r="D1829" s="247">
        <v>49.82</v>
      </c>
    </row>
    <row r="1830" spans="1:4" x14ac:dyDescent="0.25">
      <c r="A1830" s="246" t="s">
        <v>15398</v>
      </c>
      <c r="B1830" s="251" t="s">
        <v>15399</v>
      </c>
      <c r="C1830" s="246" t="s">
        <v>22</v>
      </c>
      <c r="D1830" s="247">
        <v>68.97</v>
      </c>
    </row>
    <row r="1831" spans="1:4" x14ac:dyDescent="0.25">
      <c r="A1831" s="246" t="s">
        <v>15400</v>
      </c>
      <c r="B1831" s="251" t="s">
        <v>15401</v>
      </c>
      <c r="C1831" s="246" t="s">
        <v>22</v>
      </c>
      <c r="D1831" s="247">
        <v>87.52</v>
      </c>
    </row>
    <row r="1832" spans="1:4" x14ac:dyDescent="0.25">
      <c r="A1832" s="246" t="s">
        <v>15402</v>
      </c>
      <c r="B1832" s="251" t="s">
        <v>15403</v>
      </c>
      <c r="C1832" s="246" t="s">
        <v>22</v>
      </c>
      <c r="D1832" s="247">
        <v>142.02000000000001</v>
      </c>
    </row>
    <row r="1833" spans="1:4" x14ac:dyDescent="0.25">
      <c r="A1833" s="246" t="s">
        <v>15404</v>
      </c>
      <c r="B1833" s="251" t="s">
        <v>15405</v>
      </c>
      <c r="C1833" s="246" t="s">
        <v>22</v>
      </c>
      <c r="D1833" s="247">
        <v>260.82</v>
      </c>
    </row>
    <row r="1834" spans="1:4" x14ac:dyDescent="0.25">
      <c r="A1834" s="246" t="s">
        <v>15406</v>
      </c>
      <c r="B1834" s="251" t="s">
        <v>15407</v>
      </c>
      <c r="C1834" s="246" t="s">
        <v>22</v>
      </c>
      <c r="D1834" s="247">
        <v>423.5</v>
      </c>
    </row>
    <row r="1835" spans="1:4" x14ac:dyDescent="0.25">
      <c r="A1835" s="246" t="s">
        <v>15408</v>
      </c>
      <c r="B1835" s="251" t="s">
        <v>15409</v>
      </c>
      <c r="C1835" s="246" t="s">
        <v>22</v>
      </c>
      <c r="D1835" s="247">
        <v>18.46</v>
      </c>
    </row>
    <row r="1836" spans="1:4" ht="20.399999999999999" x14ac:dyDescent="0.25">
      <c r="A1836" s="246" t="s">
        <v>15410</v>
      </c>
      <c r="B1836" s="251" t="s">
        <v>15411</v>
      </c>
      <c r="C1836" s="246" t="s">
        <v>22</v>
      </c>
      <c r="D1836" s="247">
        <v>34.950000000000003</v>
      </c>
    </row>
    <row r="1837" spans="1:4" x14ac:dyDescent="0.25">
      <c r="A1837" s="246" t="s">
        <v>15412</v>
      </c>
      <c r="B1837" s="251" t="s">
        <v>15413</v>
      </c>
      <c r="C1837" s="246" t="s">
        <v>22</v>
      </c>
      <c r="D1837" s="247">
        <v>77.39</v>
      </c>
    </row>
    <row r="1838" spans="1:4" x14ac:dyDescent="0.25">
      <c r="A1838" s="246" t="s">
        <v>15414</v>
      </c>
      <c r="B1838" s="251" t="s">
        <v>15415</v>
      </c>
      <c r="C1838" s="246" t="s">
        <v>22</v>
      </c>
      <c r="D1838" s="247">
        <v>30.43</v>
      </c>
    </row>
    <row r="1839" spans="1:4" x14ac:dyDescent="0.25">
      <c r="A1839" s="246" t="s">
        <v>15416</v>
      </c>
      <c r="B1839" s="251" t="s">
        <v>15417</v>
      </c>
      <c r="C1839" s="246" t="s">
        <v>22</v>
      </c>
      <c r="D1839" s="247">
        <v>44.34</v>
      </c>
    </row>
    <row r="1840" spans="1:4" x14ac:dyDescent="0.25">
      <c r="A1840" s="246" t="s">
        <v>15418</v>
      </c>
      <c r="B1840" s="251" t="s">
        <v>15419</v>
      </c>
      <c r="C1840" s="246" t="s">
        <v>22</v>
      </c>
      <c r="D1840" s="247">
        <v>62.86</v>
      </c>
    </row>
    <row r="1841" spans="1:4" x14ac:dyDescent="0.25">
      <c r="A1841" s="246" t="s">
        <v>15420</v>
      </c>
      <c r="B1841" s="251" t="s">
        <v>15421</v>
      </c>
      <c r="C1841" s="246" t="s">
        <v>22</v>
      </c>
      <c r="D1841" s="247">
        <v>62.86</v>
      </c>
    </row>
    <row r="1842" spans="1:4" x14ac:dyDescent="0.25">
      <c r="A1842" s="246" t="s">
        <v>15422</v>
      </c>
      <c r="B1842" s="251" t="s">
        <v>15423</v>
      </c>
      <c r="C1842" s="246" t="s">
        <v>22</v>
      </c>
      <c r="D1842" s="247">
        <v>123.66</v>
      </c>
    </row>
    <row r="1843" spans="1:4" x14ac:dyDescent="0.25">
      <c r="A1843" s="246" t="s">
        <v>15424</v>
      </c>
      <c r="B1843" s="251" t="s">
        <v>15425</v>
      </c>
      <c r="C1843" s="246" t="s">
        <v>22</v>
      </c>
      <c r="D1843" s="247">
        <v>123.66</v>
      </c>
    </row>
    <row r="1844" spans="1:4" x14ac:dyDescent="0.25">
      <c r="A1844" s="246" t="s">
        <v>15426</v>
      </c>
      <c r="B1844" s="251" t="s">
        <v>15427</v>
      </c>
      <c r="C1844" s="246" t="s">
        <v>22</v>
      </c>
      <c r="D1844" s="247">
        <v>19.920000000000002</v>
      </c>
    </row>
    <row r="1845" spans="1:4" x14ac:dyDescent="0.25">
      <c r="A1845" s="246" t="s">
        <v>15428</v>
      </c>
      <c r="B1845" s="251" t="s">
        <v>15429</v>
      </c>
      <c r="C1845" s="246" t="s">
        <v>22</v>
      </c>
      <c r="D1845" s="247">
        <v>21.47</v>
      </c>
    </row>
    <row r="1846" spans="1:4" x14ac:dyDescent="0.25">
      <c r="A1846" s="246" t="s">
        <v>15430</v>
      </c>
      <c r="B1846" s="251" t="s">
        <v>15431</v>
      </c>
      <c r="C1846" s="246" t="s">
        <v>22</v>
      </c>
      <c r="D1846" s="247">
        <v>124.34</v>
      </c>
    </row>
    <row r="1847" spans="1:4" x14ac:dyDescent="0.25">
      <c r="A1847" s="246" t="s">
        <v>15432</v>
      </c>
      <c r="B1847" s="251" t="s">
        <v>15433</v>
      </c>
      <c r="C1847" s="246" t="s">
        <v>22</v>
      </c>
      <c r="D1847" s="247">
        <v>304.48</v>
      </c>
    </row>
    <row r="1848" spans="1:4" x14ac:dyDescent="0.25">
      <c r="A1848" s="246" t="s">
        <v>15434</v>
      </c>
      <c r="B1848" s="251" t="s">
        <v>15435</v>
      </c>
      <c r="C1848" s="246" t="s">
        <v>22</v>
      </c>
      <c r="D1848" s="247">
        <v>16.63</v>
      </c>
    </row>
    <row r="1849" spans="1:4" x14ac:dyDescent="0.25">
      <c r="A1849" s="246" t="s">
        <v>15436</v>
      </c>
      <c r="B1849" s="251" t="s">
        <v>15437</v>
      </c>
      <c r="C1849" s="246" t="s">
        <v>22</v>
      </c>
      <c r="D1849" s="247">
        <v>16.37</v>
      </c>
    </row>
    <row r="1850" spans="1:4" x14ac:dyDescent="0.25">
      <c r="A1850" s="246" t="s">
        <v>15438</v>
      </c>
      <c r="B1850" s="251" t="s">
        <v>15439</v>
      </c>
      <c r="C1850" s="246" t="s">
        <v>22</v>
      </c>
      <c r="D1850" s="247">
        <v>29.33</v>
      </c>
    </row>
    <row r="1851" spans="1:4" x14ac:dyDescent="0.25">
      <c r="A1851" s="246" t="s">
        <v>15440</v>
      </c>
      <c r="B1851" s="251" t="s">
        <v>15441</v>
      </c>
      <c r="C1851" s="246" t="s">
        <v>22</v>
      </c>
      <c r="D1851" s="247">
        <v>28.87</v>
      </c>
    </row>
    <row r="1852" spans="1:4" x14ac:dyDescent="0.25">
      <c r="A1852" s="246" t="s">
        <v>15442</v>
      </c>
      <c r="B1852" s="251" t="s">
        <v>15443</v>
      </c>
      <c r="C1852" s="246" t="s">
        <v>22</v>
      </c>
      <c r="D1852" s="247">
        <v>56.05</v>
      </c>
    </row>
    <row r="1853" spans="1:4" x14ac:dyDescent="0.25">
      <c r="A1853" s="246" t="s">
        <v>15444</v>
      </c>
      <c r="B1853" s="251" t="s">
        <v>15445</v>
      </c>
      <c r="C1853" s="246" t="s">
        <v>22</v>
      </c>
      <c r="D1853" s="247">
        <v>55.53</v>
      </c>
    </row>
    <row r="1854" spans="1:4" x14ac:dyDescent="0.25">
      <c r="A1854" s="246" t="s">
        <v>15446</v>
      </c>
      <c r="B1854" s="251" t="s">
        <v>15447</v>
      </c>
      <c r="C1854" s="246" t="s">
        <v>22</v>
      </c>
      <c r="D1854" s="247">
        <v>101.36</v>
      </c>
    </row>
    <row r="1855" spans="1:4" ht="22.5" customHeight="1" x14ac:dyDescent="0.25">
      <c r="A1855" s="246" t="s">
        <v>15448</v>
      </c>
      <c r="B1855" s="252" t="s">
        <v>15449</v>
      </c>
      <c r="C1855" s="246" t="s">
        <v>16</v>
      </c>
      <c r="D1855" s="253">
        <v>151.76</v>
      </c>
    </row>
    <row r="1856" spans="1:4" ht="22.5" customHeight="1" x14ac:dyDescent="0.25">
      <c r="A1856" s="246" t="s">
        <v>15450</v>
      </c>
      <c r="B1856" s="252" t="s">
        <v>15451</v>
      </c>
      <c r="C1856" s="246" t="s">
        <v>16</v>
      </c>
      <c r="D1856" s="253">
        <v>224.23</v>
      </c>
    </row>
    <row r="1857" spans="1:4" x14ac:dyDescent="0.25">
      <c r="A1857" s="246" t="s">
        <v>15452</v>
      </c>
      <c r="B1857" s="251" t="s">
        <v>15453</v>
      </c>
      <c r="C1857" s="246" t="s">
        <v>22</v>
      </c>
      <c r="D1857" s="247">
        <v>162.29</v>
      </c>
    </row>
    <row r="1858" spans="1:4" x14ac:dyDescent="0.25">
      <c r="A1858" s="246" t="s">
        <v>15454</v>
      </c>
      <c r="B1858" s="251" t="s">
        <v>15455</v>
      </c>
      <c r="C1858" s="246" t="s">
        <v>22</v>
      </c>
      <c r="D1858" s="247">
        <v>187.59</v>
      </c>
    </row>
    <row r="1859" spans="1:4" x14ac:dyDescent="0.25">
      <c r="A1859" s="246" t="s">
        <v>15456</v>
      </c>
      <c r="B1859" s="251" t="s">
        <v>15457</v>
      </c>
      <c r="C1859" s="246" t="s">
        <v>22</v>
      </c>
      <c r="D1859" s="247">
        <v>11.76</v>
      </c>
    </row>
    <row r="1860" spans="1:4" x14ac:dyDescent="0.25">
      <c r="A1860" s="246" t="s">
        <v>15458</v>
      </c>
      <c r="B1860" s="251" t="s">
        <v>15459</v>
      </c>
      <c r="C1860" s="246" t="s">
        <v>22</v>
      </c>
      <c r="D1860" s="247">
        <v>22.42</v>
      </c>
    </row>
    <row r="1861" spans="1:4" x14ac:dyDescent="0.25">
      <c r="A1861" s="246" t="s">
        <v>15460</v>
      </c>
      <c r="B1861" s="251" t="s">
        <v>15461</v>
      </c>
      <c r="C1861" s="246" t="s">
        <v>22</v>
      </c>
      <c r="D1861" s="247">
        <v>70.55</v>
      </c>
    </row>
    <row r="1862" spans="1:4" x14ac:dyDescent="0.25">
      <c r="A1862" s="246" t="s">
        <v>15462</v>
      </c>
      <c r="B1862" s="251" t="s">
        <v>15463</v>
      </c>
      <c r="C1862" s="246" t="s">
        <v>22</v>
      </c>
      <c r="D1862" s="247">
        <v>97.42</v>
      </c>
    </row>
    <row r="1863" spans="1:4" x14ac:dyDescent="0.25">
      <c r="A1863" s="246" t="s">
        <v>15464</v>
      </c>
      <c r="B1863" s="251" t="s">
        <v>15465</v>
      </c>
      <c r="C1863" s="246" t="s">
        <v>22</v>
      </c>
      <c r="D1863" s="247">
        <v>97.42</v>
      </c>
    </row>
    <row r="1864" spans="1:4" x14ac:dyDescent="0.25">
      <c r="A1864" s="246" t="s">
        <v>15466</v>
      </c>
      <c r="B1864" s="251" t="s">
        <v>15467</v>
      </c>
      <c r="C1864" s="246" t="s">
        <v>22</v>
      </c>
      <c r="D1864" s="247">
        <v>97.42</v>
      </c>
    </row>
    <row r="1865" spans="1:4" x14ac:dyDescent="0.25">
      <c r="A1865" s="246" t="s">
        <v>15468</v>
      </c>
      <c r="B1865" s="251" t="s">
        <v>15469</v>
      </c>
      <c r="C1865" s="246" t="s">
        <v>22</v>
      </c>
      <c r="D1865" s="247">
        <v>105.86</v>
      </c>
    </row>
    <row r="1866" spans="1:4" x14ac:dyDescent="0.25">
      <c r="A1866" s="246" t="s">
        <v>15470</v>
      </c>
      <c r="B1866" s="251" t="s">
        <v>15471</v>
      </c>
      <c r="C1866" s="246" t="s">
        <v>22</v>
      </c>
      <c r="D1866" s="247">
        <v>59.97</v>
      </c>
    </row>
    <row r="1867" spans="1:4" x14ac:dyDescent="0.25">
      <c r="A1867" s="246" t="s">
        <v>15472</v>
      </c>
      <c r="B1867" s="251" t="s">
        <v>15473</v>
      </c>
      <c r="C1867" s="246" t="s">
        <v>22</v>
      </c>
      <c r="D1867" s="247">
        <v>73.77</v>
      </c>
    </row>
    <row r="1868" spans="1:4" x14ac:dyDescent="0.25">
      <c r="A1868" s="246" t="s">
        <v>15474</v>
      </c>
      <c r="B1868" s="251" t="s">
        <v>15475</v>
      </c>
      <c r="C1868" s="246" t="s">
        <v>22</v>
      </c>
      <c r="D1868" s="247">
        <v>97.42</v>
      </c>
    </row>
    <row r="1869" spans="1:4" x14ac:dyDescent="0.25">
      <c r="A1869" s="246" t="s">
        <v>15476</v>
      </c>
      <c r="B1869" s="251" t="s">
        <v>15477</v>
      </c>
      <c r="C1869" s="246" t="s">
        <v>22</v>
      </c>
      <c r="D1869" s="247">
        <v>85.98</v>
      </c>
    </row>
    <row r="1870" spans="1:4" x14ac:dyDescent="0.25">
      <c r="A1870" s="246" t="s">
        <v>15478</v>
      </c>
      <c r="B1870" s="251" t="s">
        <v>15479</v>
      </c>
      <c r="C1870" s="246" t="s">
        <v>22</v>
      </c>
      <c r="D1870" s="247">
        <v>115.58</v>
      </c>
    </row>
    <row r="1871" spans="1:4" x14ac:dyDescent="0.25">
      <c r="A1871" s="246" t="s">
        <v>15480</v>
      </c>
      <c r="B1871" s="251" t="s">
        <v>15481</v>
      </c>
      <c r="C1871" s="246" t="s">
        <v>22</v>
      </c>
      <c r="D1871" s="247">
        <v>160.35</v>
      </c>
    </row>
    <row r="1872" spans="1:4" x14ac:dyDescent="0.25">
      <c r="A1872" s="246" t="s">
        <v>15482</v>
      </c>
      <c r="B1872" s="251" t="s">
        <v>15483</v>
      </c>
      <c r="C1872" s="246" t="s">
        <v>22</v>
      </c>
      <c r="D1872" s="247">
        <v>26.47</v>
      </c>
    </row>
    <row r="1873" spans="1:4" x14ac:dyDescent="0.25">
      <c r="A1873" s="246" t="s">
        <v>15484</v>
      </c>
      <c r="B1873" s="251" t="s">
        <v>15485</v>
      </c>
      <c r="C1873" s="246" t="s">
        <v>22</v>
      </c>
      <c r="D1873" s="247">
        <v>21.67</v>
      </c>
    </row>
    <row r="1874" spans="1:4" x14ac:dyDescent="0.25">
      <c r="A1874" s="246" t="s">
        <v>15486</v>
      </c>
      <c r="B1874" s="251" t="s">
        <v>15487</v>
      </c>
      <c r="C1874" s="246" t="s">
        <v>22</v>
      </c>
      <c r="D1874" s="247">
        <v>48.35</v>
      </c>
    </row>
    <row r="1875" spans="1:4" x14ac:dyDescent="0.25">
      <c r="A1875" s="246" t="s">
        <v>15488</v>
      </c>
      <c r="B1875" s="251" t="s">
        <v>15489</v>
      </c>
      <c r="C1875" s="246" t="s">
        <v>22</v>
      </c>
      <c r="D1875" s="247">
        <v>100.42</v>
      </c>
    </row>
    <row r="1876" spans="1:4" x14ac:dyDescent="0.25">
      <c r="A1876" s="246" t="s">
        <v>15490</v>
      </c>
      <c r="B1876" s="251" t="s">
        <v>15491</v>
      </c>
      <c r="C1876" s="246" t="s">
        <v>22</v>
      </c>
      <c r="D1876" s="247">
        <v>11.43</v>
      </c>
    </row>
    <row r="1877" spans="1:4" ht="20.399999999999999" x14ac:dyDescent="0.25">
      <c r="A1877" s="246" t="s">
        <v>15492</v>
      </c>
      <c r="B1877" s="251" t="s">
        <v>15493</v>
      </c>
      <c r="C1877" s="246" t="s">
        <v>22</v>
      </c>
      <c r="D1877" s="247">
        <v>11.43</v>
      </c>
    </row>
    <row r="1878" spans="1:4" x14ac:dyDescent="0.25">
      <c r="A1878" s="246" t="s">
        <v>15494</v>
      </c>
      <c r="B1878" s="251" t="s">
        <v>15495</v>
      </c>
      <c r="C1878" s="246" t="s">
        <v>22</v>
      </c>
      <c r="D1878" s="247">
        <v>22.03</v>
      </c>
    </row>
    <row r="1879" spans="1:4" ht="20.399999999999999" x14ac:dyDescent="0.25">
      <c r="A1879" s="246" t="s">
        <v>15496</v>
      </c>
      <c r="B1879" s="251" t="s">
        <v>15497</v>
      </c>
      <c r="C1879" s="246" t="s">
        <v>22</v>
      </c>
      <c r="D1879" s="247">
        <v>22.03</v>
      </c>
    </row>
    <row r="1880" spans="1:4" ht="22.5" customHeight="1" x14ac:dyDescent="0.25">
      <c r="A1880" s="246" t="s">
        <v>15498</v>
      </c>
      <c r="B1880" s="252" t="s">
        <v>15499</v>
      </c>
      <c r="C1880" s="246" t="s">
        <v>22</v>
      </c>
      <c r="D1880" s="253">
        <v>45</v>
      </c>
    </row>
    <row r="1881" spans="1:4" ht="20.399999999999999" x14ac:dyDescent="0.25">
      <c r="A1881" s="246" t="s">
        <v>15500</v>
      </c>
      <c r="B1881" s="251" t="s">
        <v>15501</v>
      </c>
      <c r="C1881" s="246" t="s">
        <v>22</v>
      </c>
      <c r="D1881" s="247">
        <v>64.14</v>
      </c>
    </row>
    <row r="1882" spans="1:4" x14ac:dyDescent="0.25">
      <c r="A1882" s="246" t="s">
        <v>15502</v>
      </c>
      <c r="B1882" s="251" t="s">
        <v>15503</v>
      </c>
      <c r="C1882" s="246" t="s">
        <v>22</v>
      </c>
      <c r="D1882" s="247">
        <v>9.2799999999999994</v>
      </c>
    </row>
    <row r="1883" spans="1:4" x14ac:dyDescent="0.25">
      <c r="A1883" s="246" t="s">
        <v>15504</v>
      </c>
      <c r="B1883" s="251" t="s">
        <v>15505</v>
      </c>
      <c r="C1883" s="246" t="s">
        <v>22</v>
      </c>
      <c r="D1883" s="247">
        <v>20.72</v>
      </c>
    </row>
    <row r="1884" spans="1:4" x14ac:dyDescent="0.25">
      <c r="A1884" s="246" t="s">
        <v>15506</v>
      </c>
      <c r="B1884" s="251" t="s">
        <v>15507</v>
      </c>
      <c r="C1884" s="246" t="s">
        <v>22</v>
      </c>
      <c r="D1884" s="247">
        <v>42.67</v>
      </c>
    </row>
    <row r="1885" spans="1:4" x14ac:dyDescent="0.25">
      <c r="A1885" s="246" t="s">
        <v>15508</v>
      </c>
      <c r="B1885" s="251" t="s">
        <v>15509</v>
      </c>
      <c r="C1885" s="246" t="s">
        <v>22</v>
      </c>
      <c r="D1885" s="247">
        <v>42.67</v>
      </c>
    </row>
    <row r="1886" spans="1:4" x14ac:dyDescent="0.25">
      <c r="A1886" s="246" t="s">
        <v>15510</v>
      </c>
      <c r="B1886" s="251" t="s">
        <v>15511</v>
      </c>
      <c r="C1886" s="246" t="s">
        <v>22</v>
      </c>
      <c r="D1886" s="247">
        <v>83.76</v>
      </c>
    </row>
    <row r="1887" spans="1:4" x14ac:dyDescent="0.25">
      <c r="A1887" s="246" t="s">
        <v>15512</v>
      </c>
      <c r="B1887" s="251" t="s">
        <v>15513</v>
      </c>
      <c r="C1887" s="246" t="s">
        <v>22</v>
      </c>
      <c r="D1887" s="247">
        <v>32.17</v>
      </c>
    </row>
    <row r="1888" spans="1:4" x14ac:dyDescent="0.25">
      <c r="A1888" s="246" t="s">
        <v>15514</v>
      </c>
      <c r="B1888" s="251" t="s">
        <v>15515</v>
      </c>
      <c r="C1888" s="246" t="s">
        <v>22</v>
      </c>
      <c r="D1888" s="247">
        <v>32.17</v>
      </c>
    </row>
    <row r="1889" spans="1:4" x14ac:dyDescent="0.25">
      <c r="A1889" s="246" t="s">
        <v>15516</v>
      </c>
      <c r="B1889" s="251" t="s">
        <v>15517</v>
      </c>
      <c r="C1889" s="246" t="s">
        <v>22</v>
      </c>
      <c r="D1889" s="247">
        <v>32.21</v>
      </c>
    </row>
    <row r="1890" spans="1:4" x14ac:dyDescent="0.25">
      <c r="A1890" s="246" t="s">
        <v>15518</v>
      </c>
      <c r="B1890" s="251" t="s">
        <v>15519</v>
      </c>
      <c r="C1890" s="246" t="s">
        <v>22</v>
      </c>
      <c r="D1890" s="247">
        <v>45.55</v>
      </c>
    </row>
    <row r="1891" spans="1:4" x14ac:dyDescent="0.25">
      <c r="A1891" s="246" t="s">
        <v>15520</v>
      </c>
      <c r="B1891" s="251" t="s">
        <v>15521</v>
      </c>
      <c r="C1891" s="246" t="s">
        <v>22</v>
      </c>
      <c r="D1891" s="247">
        <v>42.01</v>
      </c>
    </row>
    <row r="1892" spans="1:4" x14ac:dyDescent="0.25">
      <c r="A1892" s="246" t="s">
        <v>15522</v>
      </c>
      <c r="B1892" s="251" t="s">
        <v>15523</v>
      </c>
      <c r="C1892" s="246" t="s">
        <v>22</v>
      </c>
      <c r="D1892" s="247">
        <v>10.74</v>
      </c>
    </row>
    <row r="1893" spans="1:4" x14ac:dyDescent="0.25">
      <c r="A1893" s="246" t="s">
        <v>15524</v>
      </c>
      <c r="B1893" s="251" t="s">
        <v>15525</v>
      </c>
      <c r="C1893" s="246" t="s">
        <v>22</v>
      </c>
      <c r="D1893" s="247">
        <v>13.62</v>
      </c>
    </row>
    <row r="1894" spans="1:4" x14ac:dyDescent="0.25">
      <c r="A1894" s="246" t="s">
        <v>15526</v>
      </c>
      <c r="B1894" s="251" t="s">
        <v>15527</v>
      </c>
      <c r="C1894" s="246" t="s">
        <v>22</v>
      </c>
      <c r="D1894" s="247">
        <v>21.47</v>
      </c>
    </row>
    <row r="1895" spans="1:4" x14ac:dyDescent="0.25">
      <c r="A1895" s="246" t="s">
        <v>15528</v>
      </c>
      <c r="B1895" s="251" t="s">
        <v>15529</v>
      </c>
      <c r="C1895" s="246" t="s">
        <v>22</v>
      </c>
      <c r="D1895" s="247">
        <v>32.42</v>
      </c>
    </row>
    <row r="1896" spans="1:4" x14ac:dyDescent="0.25">
      <c r="A1896" s="246" t="s">
        <v>15530</v>
      </c>
      <c r="B1896" s="251" t="s">
        <v>15531</v>
      </c>
      <c r="C1896" s="246" t="s">
        <v>22</v>
      </c>
      <c r="D1896" s="247">
        <v>18.079999999999998</v>
      </c>
    </row>
    <row r="1897" spans="1:4" x14ac:dyDescent="0.25">
      <c r="A1897" s="246" t="s">
        <v>15532</v>
      </c>
      <c r="B1897" s="251" t="s">
        <v>15533</v>
      </c>
      <c r="C1897" s="246" t="s">
        <v>22</v>
      </c>
      <c r="D1897" s="247">
        <v>18.68</v>
      </c>
    </row>
    <row r="1898" spans="1:4" x14ac:dyDescent="0.25">
      <c r="A1898" s="246" t="s">
        <v>15534</v>
      </c>
      <c r="B1898" s="251" t="s">
        <v>15535</v>
      </c>
      <c r="C1898" s="246" t="s">
        <v>22</v>
      </c>
      <c r="D1898" s="247">
        <v>29.5</v>
      </c>
    </row>
    <row r="1899" spans="1:4" x14ac:dyDescent="0.25">
      <c r="A1899" s="246" t="s">
        <v>15536</v>
      </c>
      <c r="B1899" s="251" t="s">
        <v>15537</v>
      </c>
      <c r="C1899" s="246" t="s">
        <v>22</v>
      </c>
      <c r="D1899" s="247">
        <v>30.53</v>
      </c>
    </row>
    <row r="1900" spans="1:4" x14ac:dyDescent="0.25">
      <c r="A1900" s="246" t="s">
        <v>15538</v>
      </c>
      <c r="B1900" s="251" t="s">
        <v>15539</v>
      </c>
      <c r="C1900" s="246" t="s">
        <v>22</v>
      </c>
      <c r="D1900" s="247">
        <v>97.65</v>
      </c>
    </row>
    <row r="1901" spans="1:4" x14ac:dyDescent="0.25">
      <c r="A1901" s="246" t="s">
        <v>15540</v>
      </c>
      <c r="B1901" s="251" t="s">
        <v>15541</v>
      </c>
      <c r="C1901" s="246" t="s">
        <v>22</v>
      </c>
      <c r="D1901" s="247">
        <v>127.09</v>
      </c>
    </row>
    <row r="1902" spans="1:4" x14ac:dyDescent="0.25">
      <c r="A1902" s="246" t="s">
        <v>15542</v>
      </c>
      <c r="B1902" s="251" t="s">
        <v>15543</v>
      </c>
      <c r="C1902" s="246" t="s">
        <v>22</v>
      </c>
      <c r="D1902" s="247">
        <v>155.19999999999999</v>
      </c>
    </row>
    <row r="1903" spans="1:4" x14ac:dyDescent="0.25">
      <c r="A1903" s="246" t="s">
        <v>15544</v>
      </c>
      <c r="B1903" s="251" t="s">
        <v>15545</v>
      </c>
      <c r="C1903" s="246" t="s">
        <v>22</v>
      </c>
      <c r="D1903" s="247">
        <v>20.09</v>
      </c>
    </row>
    <row r="1904" spans="1:4" x14ac:dyDescent="0.25">
      <c r="A1904" s="246" t="s">
        <v>15546</v>
      </c>
      <c r="B1904" s="251" t="s">
        <v>15547</v>
      </c>
      <c r="C1904" s="246" t="s">
        <v>22</v>
      </c>
      <c r="D1904" s="247">
        <v>22.29</v>
      </c>
    </row>
    <row r="1905" spans="1:4" x14ac:dyDescent="0.25">
      <c r="A1905" s="246" t="s">
        <v>15548</v>
      </c>
      <c r="B1905" s="251" t="s">
        <v>15549</v>
      </c>
      <c r="C1905" s="246" t="s">
        <v>22</v>
      </c>
      <c r="D1905" s="247">
        <v>26.82</v>
      </c>
    </row>
    <row r="1906" spans="1:4" x14ac:dyDescent="0.25">
      <c r="A1906" s="246" t="s">
        <v>15550</v>
      </c>
      <c r="B1906" s="251" t="s">
        <v>15551</v>
      </c>
      <c r="C1906" s="246" t="s">
        <v>22</v>
      </c>
      <c r="D1906" s="247">
        <v>43.5</v>
      </c>
    </row>
    <row r="1907" spans="1:4" x14ac:dyDescent="0.25">
      <c r="A1907" s="246" t="s">
        <v>15552</v>
      </c>
      <c r="B1907" s="251" t="s">
        <v>15553</v>
      </c>
      <c r="C1907" s="246" t="s">
        <v>22</v>
      </c>
      <c r="D1907" s="247">
        <v>48.37</v>
      </c>
    </row>
    <row r="1908" spans="1:4" x14ac:dyDescent="0.25">
      <c r="A1908" s="246" t="s">
        <v>15554</v>
      </c>
      <c r="B1908" s="251" t="s">
        <v>15555</v>
      </c>
      <c r="C1908" s="246" t="s">
        <v>22</v>
      </c>
      <c r="D1908" s="247">
        <v>61.89</v>
      </c>
    </row>
    <row r="1909" spans="1:4" x14ac:dyDescent="0.25">
      <c r="A1909" s="246" t="s">
        <v>15556</v>
      </c>
      <c r="B1909" s="251" t="s">
        <v>15557</v>
      </c>
      <c r="C1909" s="246" t="s">
        <v>22</v>
      </c>
      <c r="D1909" s="247">
        <v>99.7</v>
      </c>
    </row>
    <row r="1910" spans="1:4" x14ac:dyDescent="0.25">
      <c r="A1910" s="246" t="s">
        <v>15558</v>
      </c>
      <c r="B1910" s="251" t="s">
        <v>15559</v>
      </c>
      <c r="C1910" s="246" t="s">
        <v>22</v>
      </c>
      <c r="D1910" s="247">
        <v>123.33</v>
      </c>
    </row>
    <row r="1911" spans="1:4" x14ac:dyDescent="0.25">
      <c r="A1911" s="246" t="s">
        <v>15560</v>
      </c>
      <c r="B1911" s="251" t="s">
        <v>15561</v>
      </c>
      <c r="C1911" s="246" t="s">
        <v>22</v>
      </c>
      <c r="D1911" s="247">
        <v>209.1</v>
      </c>
    </row>
    <row r="1912" spans="1:4" x14ac:dyDescent="0.25">
      <c r="A1912" s="246" t="s">
        <v>15562</v>
      </c>
      <c r="B1912" s="251" t="s">
        <v>15563</v>
      </c>
      <c r="C1912" s="246" t="s">
        <v>22</v>
      </c>
      <c r="D1912" s="247">
        <v>288.58</v>
      </c>
    </row>
    <row r="1913" spans="1:4" x14ac:dyDescent="0.25">
      <c r="A1913" s="246" t="s">
        <v>15564</v>
      </c>
      <c r="B1913" s="251" t="s">
        <v>15565</v>
      </c>
      <c r="C1913" s="246" t="s">
        <v>22</v>
      </c>
      <c r="D1913" s="247">
        <v>510.53</v>
      </c>
    </row>
    <row r="1914" spans="1:4" x14ac:dyDescent="0.25">
      <c r="A1914" s="246" t="s">
        <v>15566</v>
      </c>
      <c r="B1914" s="251" t="s">
        <v>15567</v>
      </c>
      <c r="C1914" s="246" t="s">
        <v>22</v>
      </c>
      <c r="D1914" s="247">
        <v>23.49</v>
      </c>
    </row>
    <row r="1915" spans="1:4" x14ac:dyDescent="0.25">
      <c r="A1915" s="246" t="s">
        <v>15568</v>
      </c>
      <c r="B1915" s="251" t="s">
        <v>15569</v>
      </c>
      <c r="C1915" s="246" t="s">
        <v>22</v>
      </c>
      <c r="D1915" s="247">
        <v>47.92</v>
      </c>
    </row>
    <row r="1916" spans="1:4" x14ac:dyDescent="0.25">
      <c r="A1916" s="246" t="s">
        <v>15570</v>
      </c>
      <c r="B1916" s="251" t="s">
        <v>15571</v>
      </c>
      <c r="C1916" s="246" t="s">
        <v>22</v>
      </c>
      <c r="D1916" s="247">
        <v>105.33</v>
      </c>
    </row>
    <row r="1917" spans="1:4" x14ac:dyDescent="0.25">
      <c r="A1917" s="246" t="s">
        <v>15572</v>
      </c>
      <c r="B1917" s="251" t="s">
        <v>15573</v>
      </c>
      <c r="C1917" s="246" t="s">
        <v>22</v>
      </c>
      <c r="D1917" s="247">
        <v>242.13</v>
      </c>
    </row>
    <row r="1918" spans="1:4" x14ac:dyDescent="0.25">
      <c r="A1918" s="246" t="s">
        <v>15574</v>
      </c>
      <c r="B1918" s="251" t="s">
        <v>15575</v>
      </c>
      <c r="C1918" s="246" t="s">
        <v>16</v>
      </c>
      <c r="D1918" s="247">
        <v>24.22</v>
      </c>
    </row>
    <row r="1919" spans="1:4" x14ac:dyDescent="0.25">
      <c r="A1919" s="246" t="s">
        <v>15576</v>
      </c>
      <c r="B1919" s="251" t="s">
        <v>15577</v>
      </c>
      <c r="C1919" s="246" t="s">
        <v>16</v>
      </c>
      <c r="D1919" s="247">
        <v>32.26</v>
      </c>
    </row>
    <row r="1920" spans="1:4" x14ac:dyDescent="0.25">
      <c r="A1920" s="246" t="s">
        <v>15578</v>
      </c>
      <c r="B1920" s="251" t="s">
        <v>15579</v>
      </c>
      <c r="C1920" s="246" t="s">
        <v>16</v>
      </c>
      <c r="D1920" s="247">
        <v>45.34</v>
      </c>
    </row>
    <row r="1921" spans="1:4" x14ac:dyDescent="0.25">
      <c r="A1921" s="246" t="s">
        <v>15580</v>
      </c>
      <c r="B1921" s="251" t="s">
        <v>15581</v>
      </c>
      <c r="C1921" s="246" t="s">
        <v>16</v>
      </c>
      <c r="D1921" s="247">
        <v>55.02</v>
      </c>
    </row>
    <row r="1922" spans="1:4" x14ac:dyDescent="0.25">
      <c r="A1922" s="246" t="s">
        <v>15582</v>
      </c>
      <c r="B1922" s="251" t="s">
        <v>7994</v>
      </c>
      <c r="C1922" s="246" t="s">
        <v>16</v>
      </c>
      <c r="D1922" s="247">
        <v>130.52000000000001</v>
      </c>
    </row>
    <row r="1923" spans="1:4" x14ac:dyDescent="0.25">
      <c r="A1923" s="246" t="s">
        <v>15583</v>
      </c>
      <c r="B1923" s="251" t="s">
        <v>15584</v>
      </c>
      <c r="C1923" s="246" t="s">
        <v>16</v>
      </c>
      <c r="D1923" s="247">
        <v>70.790000000000006</v>
      </c>
    </row>
    <row r="1924" spans="1:4" x14ac:dyDescent="0.25">
      <c r="A1924" s="246" t="s">
        <v>15585</v>
      </c>
      <c r="B1924" s="251" t="s">
        <v>7995</v>
      </c>
      <c r="C1924" s="246" t="s">
        <v>16</v>
      </c>
      <c r="D1924" s="247">
        <v>176.48</v>
      </c>
    </row>
    <row r="1925" spans="1:4" x14ac:dyDescent="0.25">
      <c r="A1925" s="246" t="s">
        <v>15586</v>
      </c>
      <c r="B1925" s="251" t="s">
        <v>15587</v>
      </c>
      <c r="C1925" s="246" t="s">
        <v>16</v>
      </c>
      <c r="D1925" s="247">
        <v>109.27</v>
      </c>
    </row>
    <row r="1926" spans="1:4" x14ac:dyDescent="0.25">
      <c r="A1926" s="246" t="s">
        <v>15588</v>
      </c>
      <c r="B1926" s="251" t="s">
        <v>15589</v>
      </c>
      <c r="C1926" s="246" t="s">
        <v>16</v>
      </c>
      <c r="D1926" s="247">
        <v>18.899999999999999</v>
      </c>
    </row>
    <row r="1927" spans="1:4" x14ac:dyDescent="0.25">
      <c r="A1927" s="246" t="s">
        <v>15590</v>
      </c>
      <c r="B1927" s="251" t="s">
        <v>15591</v>
      </c>
      <c r="C1927" s="246" t="s">
        <v>16</v>
      </c>
      <c r="D1927" s="247">
        <v>22.59</v>
      </c>
    </row>
    <row r="1928" spans="1:4" x14ac:dyDescent="0.25">
      <c r="A1928" s="246" t="s">
        <v>15592</v>
      </c>
      <c r="B1928" s="251" t="s">
        <v>15593</v>
      </c>
      <c r="C1928" s="246" t="s">
        <v>16</v>
      </c>
      <c r="D1928" s="247">
        <v>27.93</v>
      </c>
    </row>
    <row r="1929" spans="1:4" x14ac:dyDescent="0.25">
      <c r="A1929" s="246" t="s">
        <v>15594</v>
      </c>
      <c r="B1929" s="251" t="s">
        <v>15595</v>
      </c>
      <c r="C1929" s="246" t="s">
        <v>16</v>
      </c>
      <c r="D1929" s="247">
        <v>40.26</v>
      </c>
    </row>
    <row r="1930" spans="1:4" x14ac:dyDescent="0.25">
      <c r="A1930" s="246" t="s">
        <v>15596</v>
      </c>
      <c r="B1930" s="251" t="s">
        <v>15597</v>
      </c>
      <c r="C1930" s="246" t="s">
        <v>16</v>
      </c>
      <c r="D1930" s="247">
        <v>48.05</v>
      </c>
    </row>
    <row r="1931" spans="1:4" x14ac:dyDescent="0.25">
      <c r="A1931" s="246" t="s">
        <v>15598</v>
      </c>
      <c r="B1931" s="251" t="s">
        <v>15599</v>
      </c>
      <c r="C1931" s="246" t="s">
        <v>16</v>
      </c>
      <c r="D1931" s="247">
        <v>64.27</v>
      </c>
    </row>
    <row r="1932" spans="1:4" x14ac:dyDescent="0.25">
      <c r="A1932" s="246" t="s">
        <v>15600</v>
      </c>
      <c r="B1932" s="251" t="s">
        <v>15601</v>
      </c>
      <c r="C1932" s="246" t="s">
        <v>16</v>
      </c>
      <c r="D1932" s="247">
        <v>76.91</v>
      </c>
    </row>
    <row r="1933" spans="1:4" x14ac:dyDescent="0.25">
      <c r="A1933" s="246" t="s">
        <v>15602</v>
      </c>
      <c r="B1933" s="251" t="s">
        <v>15603</v>
      </c>
      <c r="C1933" s="246" t="s">
        <v>16</v>
      </c>
      <c r="D1933" s="247">
        <v>89.36</v>
      </c>
    </row>
    <row r="1934" spans="1:4" x14ac:dyDescent="0.25">
      <c r="A1934" s="246" t="s">
        <v>15604</v>
      </c>
      <c r="B1934" s="251" t="s">
        <v>15605</v>
      </c>
      <c r="C1934" s="246" t="s">
        <v>16</v>
      </c>
      <c r="D1934" s="247">
        <v>128.56</v>
      </c>
    </row>
    <row r="1935" spans="1:4" x14ac:dyDescent="0.25">
      <c r="A1935" s="246" t="s">
        <v>15606</v>
      </c>
      <c r="B1935" s="251" t="s">
        <v>15607</v>
      </c>
      <c r="C1935" s="246" t="s">
        <v>16</v>
      </c>
      <c r="D1935" s="247">
        <v>177.72</v>
      </c>
    </row>
    <row r="1936" spans="1:4" x14ac:dyDescent="0.25">
      <c r="A1936" s="246" t="s">
        <v>15608</v>
      </c>
      <c r="B1936" s="251" t="s">
        <v>15609</v>
      </c>
      <c r="C1936" s="246" t="s">
        <v>16</v>
      </c>
      <c r="D1936" s="247">
        <v>197.25</v>
      </c>
    </row>
    <row r="1937" spans="1:4" x14ac:dyDescent="0.25">
      <c r="A1937" s="246" t="s">
        <v>15610</v>
      </c>
      <c r="B1937" s="251" t="s">
        <v>15611</v>
      </c>
      <c r="C1937" s="246" t="s">
        <v>16</v>
      </c>
      <c r="D1937" s="247">
        <v>38.76</v>
      </c>
    </row>
    <row r="1938" spans="1:4" x14ac:dyDescent="0.25">
      <c r="A1938" s="246" t="s">
        <v>15612</v>
      </c>
      <c r="B1938" s="251" t="s">
        <v>15613</v>
      </c>
      <c r="C1938" s="246" t="s">
        <v>16</v>
      </c>
      <c r="D1938" s="247">
        <v>46.25</v>
      </c>
    </row>
    <row r="1939" spans="1:4" x14ac:dyDescent="0.25">
      <c r="A1939" s="246" t="s">
        <v>15614</v>
      </c>
      <c r="B1939" s="251" t="s">
        <v>15615</v>
      </c>
      <c r="C1939" s="246" t="s">
        <v>16</v>
      </c>
      <c r="D1939" s="247">
        <v>61.17</v>
      </c>
    </row>
    <row r="1940" spans="1:4" x14ac:dyDescent="0.25">
      <c r="A1940" s="246" t="s">
        <v>15616</v>
      </c>
      <c r="B1940" s="251" t="s">
        <v>15617</v>
      </c>
      <c r="C1940" s="246" t="s">
        <v>16</v>
      </c>
      <c r="D1940" s="247">
        <v>74.55</v>
      </c>
    </row>
    <row r="1941" spans="1:4" x14ac:dyDescent="0.25">
      <c r="A1941" s="246" t="s">
        <v>15618</v>
      </c>
      <c r="B1941" s="251" t="s">
        <v>15619</v>
      </c>
      <c r="C1941" s="246" t="s">
        <v>16</v>
      </c>
      <c r="D1941" s="247">
        <v>84.06</v>
      </c>
    </row>
    <row r="1942" spans="1:4" x14ac:dyDescent="0.25">
      <c r="A1942" s="246" t="s">
        <v>15620</v>
      </c>
      <c r="B1942" s="251" t="s">
        <v>15621</v>
      </c>
      <c r="C1942" s="246" t="s">
        <v>16</v>
      </c>
      <c r="D1942" s="247">
        <v>107.63</v>
      </c>
    </row>
    <row r="1943" spans="1:4" x14ac:dyDescent="0.25">
      <c r="A1943" s="246" t="s">
        <v>15622</v>
      </c>
      <c r="B1943" s="251" t="s">
        <v>15623</v>
      </c>
      <c r="C1943" s="246" t="s">
        <v>16</v>
      </c>
      <c r="D1943" s="247">
        <v>127.56</v>
      </c>
    </row>
    <row r="1944" spans="1:4" x14ac:dyDescent="0.25">
      <c r="A1944" s="246" t="s">
        <v>15624</v>
      </c>
      <c r="B1944" s="251" t="s">
        <v>15625</v>
      </c>
      <c r="C1944" s="246" t="s">
        <v>16</v>
      </c>
      <c r="D1944" s="247">
        <v>139.29</v>
      </c>
    </row>
    <row r="1945" spans="1:4" x14ac:dyDescent="0.25">
      <c r="A1945" s="246" t="s">
        <v>15626</v>
      </c>
      <c r="B1945" s="251" t="s">
        <v>15627</v>
      </c>
      <c r="C1945" s="246" t="s">
        <v>16</v>
      </c>
      <c r="D1945" s="247">
        <v>190.38</v>
      </c>
    </row>
    <row r="1946" spans="1:4" x14ac:dyDescent="0.25">
      <c r="A1946" s="246" t="s">
        <v>15628</v>
      </c>
      <c r="B1946" s="251" t="s">
        <v>15629</v>
      </c>
      <c r="C1946" s="246" t="s">
        <v>16</v>
      </c>
      <c r="D1946" s="247">
        <v>255.96</v>
      </c>
    </row>
    <row r="1947" spans="1:4" x14ac:dyDescent="0.25">
      <c r="A1947" s="246" t="s">
        <v>15630</v>
      </c>
      <c r="B1947" s="251" t="s">
        <v>15631</v>
      </c>
      <c r="C1947" s="246" t="s">
        <v>16</v>
      </c>
      <c r="D1947" s="247">
        <v>279.18</v>
      </c>
    </row>
    <row r="1948" spans="1:4" x14ac:dyDescent="0.25">
      <c r="A1948" s="246" t="s">
        <v>15632</v>
      </c>
      <c r="B1948" s="251" t="s">
        <v>15633</v>
      </c>
      <c r="C1948" s="246" t="s">
        <v>22</v>
      </c>
      <c r="D1948" s="247">
        <v>6.71</v>
      </c>
    </row>
    <row r="1949" spans="1:4" x14ac:dyDescent="0.25">
      <c r="A1949" s="246" t="s">
        <v>15634</v>
      </c>
      <c r="B1949" s="251" t="s">
        <v>15635</v>
      </c>
      <c r="C1949" s="246" t="s">
        <v>22</v>
      </c>
      <c r="D1949" s="247">
        <v>5.66</v>
      </c>
    </row>
    <row r="1950" spans="1:4" x14ac:dyDescent="0.25">
      <c r="A1950" s="246" t="s">
        <v>15636</v>
      </c>
      <c r="B1950" s="251" t="s">
        <v>15637</v>
      </c>
      <c r="C1950" s="246" t="s">
        <v>22</v>
      </c>
      <c r="D1950" s="247">
        <v>3.8</v>
      </c>
    </row>
    <row r="1951" spans="1:4" x14ac:dyDescent="0.25">
      <c r="A1951" s="246" t="s">
        <v>15638</v>
      </c>
      <c r="B1951" s="251" t="s">
        <v>15639</v>
      </c>
      <c r="C1951" s="246" t="s">
        <v>22</v>
      </c>
      <c r="D1951" s="247">
        <v>4.59</v>
      </c>
    </row>
    <row r="1952" spans="1:4" x14ac:dyDescent="0.25">
      <c r="A1952" s="246" t="s">
        <v>15640</v>
      </c>
      <c r="B1952" s="251" t="s">
        <v>15641</v>
      </c>
      <c r="C1952" s="246" t="s">
        <v>22</v>
      </c>
      <c r="D1952" s="247">
        <v>7.68</v>
      </c>
    </row>
    <row r="1953" spans="1:4" x14ac:dyDescent="0.25">
      <c r="A1953" s="246" t="s">
        <v>15642</v>
      </c>
      <c r="B1953" s="251" t="s">
        <v>15643</v>
      </c>
      <c r="C1953" s="246" t="s">
        <v>22</v>
      </c>
      <c r="D1953" s="247">
        <v>8.2799999999999994</v>
      </c>
    </row>
    <row r="1954" spans="1:4" x14ac:dyDescent="0.25">
      <c r="A1954" s="246" t="s">
        <v>15644</v>
      </c>
      <c r="B1954" s="251" t="s">
        <v>15645</v>
      </c>
      <c r="C1954" s="246" t="s">
        <v>22</v>
      </c>
      <c r="D1954" s="247">
        <v>13.37</v>
      </c>
    </row>
    <row r="1955" spans="1:4" x14ac:dyDescent="0.25">
      <c r="A1955" s="246" t="s">
        <v>15646</v>
      </c>
      <c r="B1955" s="251" t="s">
        <v>15647</v>
      </c>
      <c r="C1955" s="246" t="s">
        <v>22</v>
      </c>
      <c r="D1955" s="247">
        <v>21.06</v>
      </c>
    </row>
    <row r="1956" spans="1:4" x14ac:dyDescent="0.25">
      <c r="A1956" s="246" t="s">
        <v>15648</v>
      </c>
      <c r="B1956" s="251" t="s">
        <v>15649</v>
      </c>
      <c r="C1956" s="246" t="s">
        <v>22</v>
      </c>
      <c r="D1956" s="247">
        <v>28.11</v>
      </c>
    </row>
    <row r="1957" spans="1:4" x14ac:dyDescent="0.25">
      <c r="A1957" s="246" t="s">
        <v>15650</v>
      </c>
      <c r="B1957" s="251" t="s">
        <v>15651</v>
      </c>
      <c r="C1957" s="246" t="s">
        <v>22</v>
      </c>
      <c r="D1957" s="247">
        <v>11.88</v>
      </c>
    </row>
    <row r="1958" spans="1:4" x14ac:dyDescent="0.25">
      <c r="A1958" s="246" t="s">
        <v>15652</v>
      </c>
      <c r="B1958" s="251" t="s">
        <v>15653</v>
      </c>
      <c r="C1958" s="246" t="s">
        <v>22</v>
      </c>
      <c r="D1958" s="247">
        <v>12.85</v>
      </c>
    </row>
    <row r="1959" spans="1:4" x14ac:dyDescent="0.25">
      <c r="A1959" s="246" t="s">
        <v>15654</v>
      </c>
      <c r="B1959" s="251" t="s">
        <v>15655</v>
      </c>
      <c r="C1959" s="246" t="s">
        <v>22</v>
      </c>
      <c r="D1959" s="247">
        <v>16.23</v>
      </c>
    </row>
    <row r="1960" spans="1:4" x14ac:dyDescent="0.25">
      <c r="A1960" s="246" t="s">
        <v>15656</v>
      </c>
      <c r="B1960" s="251" t="s">
        <v>15657</v>
      </c>
      <c r="C1960" s="246" t="s">
        <v>22</v>
      </c>
      <c r="D1960" s="247">
        <v>24.17</v>
      </c>
    </row>
    <row r="1961" spans="1:4" x14ac:dyDescent="0.25">
      <c r="A1961" s="246" t="s">
        <v>15658</v>
      </c>
      <c r="B1961" s="251" t="s">
        <v>15659</v>
      </c>
      <c r="C1961" s="246" t="s">
        <v>22</v>
      </c>
      <c r="D1961" s="247">
        <v>27.25</v>
      </c>
    </row>
    <row r="1962" spans="1:4" x14ac:dyDescent="0.25">
      <c r="A1962" s="246" t="s">
        <v>15660</v>
      </c>
      <c r="B1962" s="251" t="s">
        <v>15661</v>
      </c>
      <c r="C1962" s="246" t="s">
        <v>22</v>
      </c>
      <c r="D1962" s="247">
        <v>38.049999999999997</v>
      </c>
    </row>
    <row r="1963" spans="1:4" x14ac:dyDescent="0.25">
      <c r="A1963" s="246" t="s">
        <v>15662</v>
      </c>
      <c r="B1963" s="251" t="s">
        <v>15663</v>
      </c>
      <c r="C1963" s="246" t="s">
        <v>22</v>
      </c>
      <c r="D1963" s="247">
        <v>133.46</v>
      </c>
    </row>
    <row r="1964" spans="1:4" x14ac:dyDescent="0.25">
      <c r="A1964" s="246" t="s">
        <v>15664</v>
      </c>
      <c r="B1964" s="251" t="s">
        <v>15665</v>
      </c>
      <c r="C1964" s="246" t="s">
        <v>22</v>
      </c>
      <c r="D1964" s="247">
        <v>177.31</v>
      </c>
    </row>
    <row r="1965" spans="1:4" x14ac:dyDescent="0.25">
      <c r="A1965" s="246" t="s">
        <v>15666</v>
      </c>
      <c r="B1965" s="251" t="s">
        <v>15667</v>
      </c>
      <c r="C1965" s="246" t="s">
        <v>22</v>
      </c>
      <c r="D1965" s="247">
        <v>252.72</v>
      </c>
    </row>
    <row r="1966" spans="1:4" ht="22.5" customHeight="1" x14ac:dyDescent="0.25">
      <c r="A1966" s="246" t="s">
        <v>15668</v>
      </c>
      <c r="B1966" s="252" t="s">
        <v>15669</v>
      </c>
      <c r="C1966" s="246" t="s">
        <v>16</v>
      </c>
      <c r="D1966" s="253">
        <v>44.33</v>
      </c>
    </row>
    <row r="1967" spans="1:4" ht="22.5" customHeight="1" x14ac:dyDescent="0.25">
      <c r="A1967" s="246" t="s">
        <v>15670</v>
      </c>
      <c r="B1967" s="252" t="s">
        <v>15671</v>
      </c>
      <c r="C1967" s="246" t="s">
        <v>16</v>
      </c>
      <c r="D1967" s="253">
        <v>90.36</v>
      </c>
    </row>
    <row r="1968" spans="1:4" x14ac:dyDescent="0.25">
      <c r="A1968" s="246" t="s">
        <v>15672</v>
      </c>
      <c r="B1968" s="251" t="s">
        <v>15673</v>
      </c>
      <c r="C1968" s="246" t="s">
        <v>16</v>
      </c>
      <c r="D1968" s="247">
        <v>1.51</v>
      </c>
    </row>
    <row r="1969" spans="1:4" x14ac:dyDescent="0.25">
      <c r="A1969" s="246" t="s">
        <v>15674</v>
      </c>
      <c r="B1969" s="251" t="s">
        <v>15675</v>
      </c>
      <c r="C1969" s="246" t="s">
        <v>16</v>
      </c>
      <c r="D1969" s="247">
        <v>1.66</v>
      </c>
    </row>
    <row r="1970" spans="1:4" x14ac:dyDescent="0.25">
      <c r="A1970" s="246" t="s">
        <v>15676</v>
      </c>
      <c r="B1970" s="251" t="s">
        <v>15677</v>
      </c>
      <c r="C1970" s="246" t="s">
        <v>16</v>
      </c>
      <c r="D1970" s="247">
        <v>1.96</v>
      </c>
    </row>
    <row r="1971" spans="1:4" x14ac:dyDescent="0.25">
      <c r="A1971" s="246" t="s">
        <v>15678</v>
      </c>
      <c r="B1971" s="251" t="s">
        <v>15679</v>
      </c>
      <c r="C1971" s="246" t="s">
        <v>16</v>
      </c>
      <c r="D1971" s="247">
        <v>2.63</v>
      </c>
    </row>
    <row r="1972" spans="1:4" x14ac:dyDescent="0.25">
      <c r="A1972" s="246" t="s">
        <v>15680</v>
      </c>
      <c r="B1972" s="251" t="s">
        <v>15681</v>
      </c>
      <c r="C1972" s="246" t="s">
        <v>16</v>
      </c>
      <c r="D1972" s="247">
        <v>3.32</v>
      </c>
    </row>
    <row r="1973" spans="1:4" x14ac:dyDescent="0.25">
      <c r="A1973" s="246" t="s">
        <v>15682</v>
      </c>
      <c r="B1973" s="251" t="s">
        <v>15683</v>
      </c>
      <c r="C1973" s="246" t="s">
        <v>16</v>
      </c>
      <c r="D1973" s="247">
        <v>3.79</v>
      </c>
    </row>
    <row r="1974" spans="1:4" x14ac:dyDescent="0.25">
      <c r="A1974" s="246" t="s">
        <v>15684</v>
      </c>
      <c r="B1974" s="251" t="s">
        <v>15685</v>
      </c>
      <c r="C1974" s="246" t="s">
        <v>16</v>
      </c>
      <c r="D1974" s="247">
        <v>4.9400000000000004</v>
      </c>
    </row>
    <row r="1975" spans="1:4" x14ac:dyDescent="0.25">
      <c r="A1975" s="246" t="s">
        <v>15686</v>
      </c>
      <c r="B1975" s="251" t="s">
        <v>15687</v>
      </c>
      <c r="C1975" s="246" t="s">
        <v>16</v>
      </c>
      <c r="D1975" s="247">
        <v>6.42</v>
      </c>
    </row>
    <row r="1976" spans="1:4" x14ac:dyDescent="0.25">
      <c r="A1976" s="246" t="s">
        <v>15688</v>
      </c>
      <c r="B1976" s="251" t="s">
        <v>15689</v>
      </c>
      <c r="C1976" s="246" t="s">
        <v>16</v>
      </c>
      <c r="D1976" s="247">
        <v>7.86</v>
      </c>
    </row>
    <row r="1977" spans="1:4" x14ac:dyDescent="0.25">
      <c r="A1977" s="246" t="s">
        <v>15690</v>
      </c>
      <c r="B1977" s="251" t="s">
        <v>15691</v>
      </c>
      <c r="C1977" s="246" t="s">
        <v>16</v>
      </c>
      <c r="D1977" s="247">
        <v>8.73</v>
      </c>
    </row>
    <row r="1978" spans="1:4" x14ac:dyDescent="0.25">
      <c r="A1978" s="246" t="s">
        <v>15692</v>
      </c>
      <c r="B1978" s="251" t="s">
        <v>15693</v>
      </c>
      <c r="C1978" s="246" t="s">
        <v>16</v>
      </c>
      <c r="D1978" s="247">
        <v>9.8800000000000008</v>
      </c>
    </row>
    <row r="1979" spans="1:4" x14ac:dyDescent="0.25">
      <c r="A1979" s="246" t="s">
        <v>15694</v>
      </c>
      <c r="B1979" s="251" t="s">
        <v>15695</v>
      </c>
      <c r="C1979" s="246" t="s">
        <v>16</v>
      </c>
      <c r="D1979" s="247">
        <v>11.41</v>
      </c>
    </row>
    <row r="1980" spans="1:4" x14ac:dyDescent="0.25">
      <c r="A1980" s="246" t="s">
        <v>15696</v>
      </c>
      <c r="B1980" s="251" t="s">
        <v>15697</v>
      </c>
      <c r="C1980" s="246" t="s">
        <v>16</v>
      </c>
      <c r="D1980" s="247">
        <v>13.19</v>
      </c>
    </row>
    <row r="1981" spans="1:4" x14ac:dyDescent="0.25">
      <c r="A1981" s="246" t="s">
        <v>15698</v>
      </c>
      <c r="B1981" s="251" t="s">
        <v>15699</v>
      </c>
      <c r="C1981" s="246" t="s">
        <v>16</v>
      </c>
      <c r="D1981" s="247">
        <v>0.93</v>
      </c>
    </row>
    <row r="1982" spans="1:4" x14ac:dyDescent="0.25">
      <c r="A1982" s="246" t="s">
        <v>7961</v>
      </c>
      <c r="B1982" s="251" t="s">
        <v>7962</v>
      </c>
      <c r="C1982" s="246" t="s">
        <v>16</v>
      </c>
      <c r="D1982" s="247">
        <v>1.21</v>
      </c>
    </row>
    <row r="1983" spans="1:4" x14ac:dyDescent="0.25">
      <c r="A1983" s="246" t="s">
        <v>7984</v>
      </c>
      <c r="B1983" s="251" t="s">
        <v>7985</v>
      </c>
      <c r="C1983" s="246" t="s">
        <v>16</v>
      </c>
      <c r="D1983" s="247">
        <v>1.21</v>
      </c>
    </row>
    <row r="1984" spans="1:4" x14ac:dyDescent="0.25">
      <c r="A1984" s="246" t="s">
        <v>15700</v>
      </c>
      <c r="B1984" s="251" t="s">
        <v>15701</v>
      </c>
      <c r="C1984" s="246" t="s">
        <v>16</v>
      </c>
      <c r="D1984" s="247">
        <v>1.24</v>
      </c>
    </row>
    <row r="1985" spans="1:4" x14ac:dyDescent="0.25">
      <c r="A1985" s="246" t="s">
        <v>7975</v>
      </c>
      <c r="B1985" s="251" t="s">
        <v>7976</v>
      </c>
      <c r="C1985" s="246" t="s">
        <v>16</v>
      </c>
      <c r="D1985" s="247">
        <v>1.24</v>
      </c>
    </row>
    <row r="1986" spans="1:4" x14ac:dyDescent="0.25">
      <c r="A1986" s="246" t="s">
        <v>15702</v>
      </c>
      <c r="B1986" s="251" t="s">
        <v>15703</v>
      </c>
      <c r="C1986" s="246" t="s">
        <v>16</v>
      </c>
      <c r="D1986" s="247">
        <v>1.86</v>
      </c>
    </row>
    <row r="1987" spans="1:4" x14ac:dyDescent="0.25">
      <c r="A1987" s="246" t="s">
        <v>15704</v>
      </c>
      <c r="B1987" s="251" t="s">
        <v>15705</v>
      </c>
      <c r="C1987" s="246" t="s">
        <v>22</v>
      </c>
      <c r="D1987" s="247">
        <v>8.0299999999999994</v>
      </c>
    </row>
    <row r="1988" spans="1:4" x14ac:dyDescent="0.25">
      <c r="A1988" s="246" t="s">
        <v>15706</v>
      </c>
      <c r="B1988" s="251" t="s">
        <v>15707</v>
      </c>
      <c r="C1988" s="246" t="s">
        <v>22</v>
      </c>
      <c r="D1988" s="247">
        <v>3.78</v>
      </c>
    </row>
    <row r="1989" spans="1:4" x14ac:dyDescent="0.25">
      <c r="A1989" s="246" t="s">
        <v>15708</v>
      </c>
      <c r="B1989" s="251" t="s">
        <v>15709</v>
      </c>
      <c r="C1989" s="246" t="s">
        <v>22</v>
      </c>
      <c r="D1989" s="247">
        <v>5.57</v>
      </c>
    </row>
    <row r="1990" spans="1:4" x14ac:dyDescent="0.25">
      <c r="A1990" s="246" t="s">
        <v>15710</v>
      </c>
      <c r="B1990" s="251" t="s">
        <v>15711</v>
      </c>
      <c r="C1990" s="246" t="s">
        <v>22</v>
      </c>
      <c r="D1990" s="247">
        <v>4.59</v>
      </c>
    </row>
    <row r="1991" spans="1:4" x14ac:dyDescent="0.25">
      <c r="A1991" s="246" t="s">
        <v>15712</v>
      </c>
      <c r="B1991" s="251" t="s">
        <v>15713</v>
      </c>
      <c r="C1991" s="246" t="s">
        <v>22</v>
      </c>
      <c r="D1991" s="247">
        <v>8.52</v>
      </c>
    </row>
    <row r="1992" spans="1:4" x14ac:dyDescent="0.25">
      <c r="A1992" s="246" t="s">
        <v>15714</v>
      </c>
      <c r="B1992" s="251" t="s">
        <v>15715</v>
      </c>
      <c r="C1992" s="246" t="s">
        <v>22</v>
      </c>
      <c r="D1992" s="247">
        <v>7.72</v>
      </c>
    </row>
    <row r="1993" spans="1:4" x14ac:dyDescent="0.25">
      <c r="A1993" s="246" t="s">
        <v>15716</v>
      </c>
      <c r="B1993" s="251" t="s">
        <v>15717</v>
      </c>
      <c r="C1993" s="246" t="s">
        <v>22</v>
      </c>
      <c r="D1993" s="247">
        <v>7.89</v>
      </c>
    </row>
    <row r="1994" spans="1:4" x14ac:dyDescent="0.25">
      <c r="A1994" s="246" t="s">
        <v>15718</v>
      </c>
      <c r="B1994" s="251" t="s">
        <v>15719</v>
      </c>
      <c r="C1994" s="246" t="s">
        <v>22</v>
      </c>
      <c r="D1994" s="247">
        <v>9.26</v>
      </c>
    </row>
    <row r="1995" spans="1:4" x14ac:dyDescent="0.25">
      <c r="A1995" s="246" t="s">
        <v>15720</v>
      </c>
      <c r="B1995" s="251" t="s">
        <v>15721</v>
      </c>
      <c r="C1995" s="246" t="s">
        <v>22</v>
      </c>
      <c r="D1995" s="247">
        <v>9.36</v>
      </c>
    </row>
    <row r="1996" spans="1:4" x14ac:dyDescent="0.25">
      <c r="A1996" s="246" t="s">
        <v>15722</v>
      </c>
      <c r="B1996" s="251" t="s">
        <v>15723</v>
      </c>
      <c r="C1996" s="246" t="s">
        <v>22</v>
      </c>
      <c r="D1996" s="247">
        <v>9.4499999999999993</v>
      </c>
    </row>
    <row r="1997" spans="1:4" x14ac:dyDescent="0.25">
      <c r="A1997" s="246" t="s">
        <v>15724</v>
      </c>
      <c r="B1997" s="251" t="s">
        <v>15725</v>
      </c>
      <c r="C1997" s="246" t="s">
        <v>22</v>
      </c>
      <c r="D1997" s="247">
        <v>9.2200000000000006</v>
      </c>
    </row>
    <row r="1998" spans="1:4" x14ac:dyDescent="0.25">
      <c r="A1998" s="246" t="s">
        <v>15726</v>
      </c>
      <c r="B1998" s="251" t="s">
        <v>15727</v>
      </c>
      <c r="C1998" s="246" t="s">
        <v>22</v>
      </c>
      <c r="D1998" s="247">
        <v>14.24</v>
      </c>
    </row>
    <row r="1999" spans="1:4" x14ac:dyDescent="0.25">
      <c r="A1999" s="246" t="s">
        <v>15728</v>
      </c>
      <c r="B1999" s="251" t="s">
        <v>15729</v>
      </c>
      <c r="C1999" s="246" t="s">
        <v>22</v>
      </c>
      <c r="D1999" s="247">
        <v>14.67</v>
      </c>
    </row>
    <row r="2000" spans="1:4" x14ac:dyDescent="0.25">
      <c r="A2000" s="246" t="s">
        <v>15730</v>
      </c>
      <c r="B2000" s="251" t="s">
        <v>15731</v>
      </c>
      <c r="C2000" s="246" t="s">
        <v>22</v>
      </c>
      <c r="D2000" s="247">
        <v>13.81</v>
      </c>
    </row>
    <row r="2001" spans="1:4" x14ac:dyDescent="0.25">
      <c r="A2001" s="246" t="s">
        <v>15732</v>
      </c>
      <c r="B2001" s="251" t="s">
        <v>15733</v>
      </c>
      <c r="C2001" s="246" t="s">
        <v>22</v>
      </c>
      <c r="D2001" s="247">
        <v>24.04</v>
      </c>
    </row>
    <row r="2002" spans="1:4" x14ac:dyDescent="0.25">
      <c r="A2002" s="246" t="s">
        <v>15734</v>
      </c>
      <c r="B2002" s="251" t="s">
        <v>15735</v>
      </c>
      <c r="C2002" s="246" t="s">
        <v>22</v>
      </c>
      <c r="D2002" s="247">
        <v>25.64</v>
      </c>
    </row>
    <row r="2003" spans="1:4" x14ac:dyDescent="0.25">
      <c r="A2003" s="246" t="s">
        <v>15736</v>
      </c>
      <c r="B2003" s="251" t="s">
        <v>15737</v>
      </c>
      <c r="C2003" s="246" t="s">
        <v>22</v>
      </c>
      <c r="D2003" s="247">
        <v>30.47</v>
      </c>
    </row>
    <row r="2004" spans="1:4" x14ac:dyDescent="0.25">
      <c r="A2004" s="246" t="s">
        <v>15738</v>
      </c>
      <c r="B2004" s="251" t="s">
        <v>15739</v>
      </c>
      <c r="C2004" s="246" t="s">
        <v>22</v>
      </c>
      <c r="D2004" s="247">
        <v>25.12</v>
      </c>
    </row>
    <row r="2005" spans="1:4" x14ac:dyDescent="0.25">
      <c r="A2005" s="246" t="s">
        <v>15740</v>
      </c>
      <c r="B2005" s="251" t="s">
        <v>15741</v>
      </c>
      <c r="C2005" s="246" t="s">
        <v>22</v>
      </c>
      <c r="D2005" s="247">
        <v>19.18</v>
      </c>
    </row>
    <row r="2006" spans="1:4" x14ac:dyDescent="0.25">
      <c r="A2006" s="246" t="s">
        <v>15742</v>
      </c>
      <c r="B2006" s="251" t="s">
        <v>15743</v>
      </c>
      <c r="C2006" s="246" t="s">
        <v>22</v>
      </c>
      <c r="D2006" s="247">
        <v>33.36</v>
      </c>
    </row>
    <row r="2007" spans="1:4" x14ac:dyDescent="0.25">
      <c r="A2007" s="246" t="s">
        <v>15744</v>
      </c>
      <c r="B2007" s="251" t="s">
        <v>15745</v>
      </c>
      <c r="C2007" s="246" t="s">
        <v>22</v>
      </c>
      <c r="D2007" s="247">
        <v>75.849999999999994</v>
      </c>
    </row>
    <row r="2008" spans="1:4" x14ac:dyDescent="0.25">
      <c r="A2008" s="246" t="s">
        <v>15746</v>
      </c>
      <c r="B2008" s="251" t="s">
        <v>15747</v>
      </c>
      <c r="C2008" s="246" t="s">
        <v>22</v>
      </c>
      <c r="D2008" s="247">
        <v>37.67</v>
      </c>
    </row>
    <row r="2009" spans="1:4" x14ac:dyDescent="0.25">
      <c r="A2009" s="246" t="s">
        <v>15748</v>
      </c>
      <c r="B2009" s="251" t="s">
        <v>15749</v>
      </c>
      <c r="C2009" s="246" t="s">
        <v>22</v>
      </c>
      <c r="D2009" s="247">
        <v>4.75</v>
      </c>
    </row>
    <row r="2010" spans="1:4" x14ac:dyDescent="0.25">
      <c r="A2010" s="246" t="s">
        <v>8785</v>
      </c>
      <c r="B2010" s="251" t="s">
        <v>15750</v>
      </c>
      <c r="C2010" s="246" t="s">
        <v>22</v>
      </c>
      <c r="D2010" s="247">
        <v>7.67</v>
      </c>
    </row>
    <row r="2011" spans="1:4" x14ac:dyDescent="0.25">
      <c r="A2011" s="246" t="s">
        <v>15751</v>
      </c>
      <c r="B2011" s="251" t="s">
        <v>15752</v>
      </c>
      <c r="C2011" s="246" t="s">
        <v>22</v>
      </c>
      <c r="D2011" s="247">
        <v>11.42</v>
      </c>
    </row>
    <row r="2012" spans="1:4" x14ac:dyDescent="0.25">
      <c r="A2012" s="246" t="s">
        <v>15753</v>
      </c>
      <c r="B2012" s="251" t="s">
        <v>15754</v>
      </c>
      <c r="C2012" s="246" t="s">
        <v>22</v>
      </c>
      <c r="D2012" s="247">
        <v>5.31</v>
      </c>
    </row>
    <row r="2013" spans="1:4" x14ac:dyDescent="0.25">
      <c r="A2013" s="246" t="s">
        <v>15755</v>
      </c>
      <c r="B2013" s="251" t="s">
        <v>15756</v>
      </c>
      <c r="C2013" s="246" t="s">
        <v>22</v>
      </c>
      <c r="D2013" s="247">
        <v>7.89</v>
      </c>
    </row>
    <row r="2014" spans="1:4" x14ac:dyDescent="0.25">
      <c r="A2014" s="246" t="s">
        <v>15757</v>
      </c>
      <c r="B2014" s="251" t="s">
        <v>15758</v>
      </c>
      <c r="C2014" s="246" t="s">
        <v>22</v>
      </c>
      <c r="D2014" s="247">
        <v>11.44</v>
      </c>
    </row>
    <row r="2015" spans="1:4" x14ac:dyDescent="0.25">
      <c r="A2015" s="246" t="s">
        <v>15759</v>
      </c>
      <c r="B2015" s="251" t="s">
        <v>15760</v>
      </c>
      <c r="C2015" s="246" t="s">
        <v>22</v>
      </c>
      <c r="D2015" s="247">
        <v>3.94</v>
      </c>
    </row>
    <row r="2016" spans="1:4" x14ac:dyDescent="0.25">
      <c r="A2016" s="246" t="s">
        <v>15761</v>
      </c>
      <c r="B2016" s="251" t="s">
        <v>15762</v>
      </c>
      <c r="C2016" s="246" t="s">
        <v>22</v>
      </c>
      <c r="D2016" s="247">
        <v>4.4800000000000004</v>
      </c>
    </row>
    <row r="2017" spans="1:4" x14ac:dyDescent="0.25">
      <c r="A2017" s="246" t="s">
        <v>15763</v>
      </c>
      <c r="B2017" s="251" t="s">
        <v>15764</v>
      </c>
      <c r="C2017" s="246" t="s">
        <v>22</v>
      </c>
      <c r="D2017" s="247">
        <v>5.62</v>
      </c>
    </row>
    <row r="2018" spans="1:4" x14ac:dyDescent="0.25">
      <c r="A2018" s="246" t="s">
        <v>15765</v>
      </c>
      <c r="B2018" s="251" t="s">
        <v>15766</v>
      </c>
      <c r="C2018" s="246" t="s">
        <v>22</v>
      </c>
      <c r="D2018" s="247">
        <v>9.94</v>
      </c>
    </row>
    <row r="2019" spans="1:4" x14ac:dyDescent="0.25">
      <c r="A2019" s="246" t="s">
        <v>15767</v>
      </c>
      <c r="B2019" s="251" t="s">
        <v>15768</v>
      </c>
      <c r="C2019" s="246" t="s">
        <v>22</v>
      </c>
      <c r="D2019" s="247">
        <v>11.6</v>
      </c>
    </row>
    <row r="2020" spans="1:4" x14ac:dyDescent="0.25">
      <c r="A2020" s="246" t="s">
        <v>15769</v>
      </c>
      <c r="B2020" s="251" t="s">
        <v>15770</v>
      </c>
      <c r="C2020" s="246" t="s">
        <v>22</v>
      </c>
      <c r="D2020" s="247">
        <v>23.86</v>
      </c>
    </row>
    <row r="2021" spans="1:4" x14ac:dyDescent="0.25">
      <c r="A2021" s="246" t="s">
        <v>15771</v>
      </c>
      <c r="B2021" s="251" t="s">
        <v>15772</v>
      </c>
      <c r="C2021" s="246" t="s">
        <v>22</v>
      </c>
      <c r="D2021" s="247">
        <v>33.49</v>
      </c>
    </row>
    <row r="2022" spans="1:4" x14ac:dyDescent="0.25">
      <c r="A2022" s="246" t="s">
        <v>15773</v>
      </c>
      <c r="B2022" s="251" t="s">
        <v>15774</v>
      </c>
      <c r="C2022" s="246" t="s">
        <v>22</v>
      </c>
      <c r="D2022" s="247">
        <v>43.49</v>
      </c>
    </row>
    <row r="2023" spans="1:4" x14ac:dyDescent="0.25">
      <c r="A2023" s="246" t="s">
        <v>15775</v>
      </c>
      <c r="B2023" s="251" t="s">
        <v>15776</v>
      </c>
      <c r="C2023" s="246" t="s">
        <v>22</v>
      </c>
      <c r="D2023" s="247">
        <v>2.5099999999999998</v>
      </c>
    </row>
    <row r="2024" spans="1:4" x14ac:dyDescent="0.25">
      <c r="A2024" s="246" t="s">
        <v>15777</v>
      </c>
      <c r="B2024" s="251" t="s">
        <v>15778</v>
      </c>
      <c r="C2024" s="246" t="s">
        <v>22</v>
      </c>
      <c r="D2024" s="247">
        <v>2.64</v>
      </c>
    </row>
    <row r="2025" spans="1:4" x14ac:dyDescent="0.25">
      <c r="A2025" s="246" t="s">
        <v>15779</v>
      </c>
      <c r="B2025" s="251" t="s">
        <v>15780</v>
      </c>
      <c r="C2025" s="246" t="s">
        <v>22</v>
      </c>
      <c r="D2025" s="247">
        <v>3.15</v>
      </c>
    </row>
    <row r="2026" spans="1:4" x14ac:dyDescent="0.25">
      <c r="A2026" s="246" t="s">
        <v>15781</v>
      </c>
      <c r="B2026" s="251" t="s">
        <v>15782</v>
      </c>
      <c r="C2026" s="246" t="s">
        <v>22</v>
      </c>
      <c r="D2026" s="247">
        <v>5.4</v>
      </c>
    </row>
    <row r="2027" spans="1:4" x14ac:dyDescent="0.25">
      <c r="A2027" s="246" t="s">
        <v>15783</v>
      </c>
      <c r="B2027" s="251" t="s">
        <v>15784</v>
      </c>
      <c r="C2027" s="246" t="s">
        <v>22</v>
      </c>
      <c r="D2027" s="247">
        <v>7.92</v>
      </c>
    </row>
    <row r="2028" spans="1:4" x14ac:dyDescent="0.25">
      <c r="A2028" s="246" t="s">
        <v>15785</v>
      </c>
      <c r="B2028" s="251" t="s">
        <v>15786</v>
      </c>
      <c r="C2028" s="246" t="s">
        <v>22</v>
      </c>
      <c r="D2028" s="247">
        <v>10.78</v>
      </c>
    </row>
    <row r="2029" spans="1:4" x14ac:dyDescent="0.25">
      <c r="A2029" s="246" t="s">
        <v>15787</v>
      </c>
      <c r="B2029" s="251" t="s">
        <v>15788</v>
      </c>
      <c r="C2029" s="246" t="s">
        <v>22</v>
      </c>
      <c r="D2029" s="247">
        <v>18.53</v>
      </c>
    </row>
    <row r="2030" spans="1:4" x14ac:dyDescent="0.25">
      <c r="A2030" s="246" t="s">
        <v>15789</v>
      </c>
      <c r="B2030" s="251" t="s">
        <v>15790</v>
      </c>
      <c r="C2030" s="246" t="s">
        <v>22</v>
      </c>
      <c r="D2030" s="247">
        <v>36.85</v>
      </c>
    </row>
    <row r="2031" spans="1:4" x14ac:dyDescent="0.25">
      <c r="A2031" s="246" t="s">
        <v>15791</v>
      </c>
      <c r="B2031" s="251" t="s">
        <v>15792</v>
      </c>
      <c r="C2031" s="246" t="s">
        <v>22</v>
      </c>
      <c r="D2031" s="247">
        <v>68.14</v>
      </c>
    </row>
    <row r="2032" spans="1:4" x14ac:dyDescent="0.25">
      <c r="A2032" s="246" t="s">
        <v>15793</v>
      </c>
      <c r="B2032" s="251" t="s">
        <v>15794</v>
      </c>
      <c r="C2032" s="246" t="s">
        <v>22</v>
      </c>
      <c r="D2032" s="247">
        <v>6.71</v>
      </c>
    </row>
    <row r="2033" spans="1:4" x14ac:dyDescent="0.25">
      <c r="A2033" s="246" t="s">
        <v>15795</v>
      </c>
      <c r="B2033" s="251" t="s">
        <v>15796</v>
      </c>
      <c r="C2033" s="246" t="s">
        <v>22</v>
      </c>
      <c r="D2033" s="247">
        <v>6.96</v>
      </c>
    </row>
    <row r="2034" spans="1:4" x14ac:dyDescent="0.25">
      <c r="A2034" s="246" t="s">
        <v>15797</v>
      </c>
      <c r="B2034" s="251" t="s">
        <v>15798</v>
      </c>
      <c r="C2034" s="246" t="s">
        <v>22</v>
      </c>
      <c r="D2034" s="247">
        <v>7.87</v>
      </c>
    </row>
    <row r="2035" spans="1:4" x14ac:dyDescent="0.25">
      <c r="A2035" s="246" t="s">
        <v>15799</v>
      </c>
      <c r="B2035" s="251" t="s">
        <v>15800</v>
      </c>
      <c r="C2035" s="246" t="s">
        <v>22</v>
      </c>
      <c r="D2035" s="247">
        <v>12.82</v>
      </c>
    </row>
    <row r="2036" spans="1:4" x14ac:dyDescent="0.25">
      <c r="A2036" s="246" t="s">
        <v>15801</v>
      </c>
      <c r="B2036" s="251" t="s">
        <v>15802</v>
      </c>
      <c r="C2036" s="246" t="s">
        <v>22</v>
      </c>
      <c r="D2036" s="247">
        <v>14.86</v>
      </c>
    </row>
    <row r="2037" spans="1:4" x14ac:dyDescent="0.25">
      <c r="A2037" s="246" t="s">
        <v>15803</v>
      </c>
      <c r="B2037" s="251" t="s">
        <v>15804</v>
      </c>
      <c r="C2037" s="246" t="s">
        <v>22</v>
      </c>
      <c r="D2037" s="247">
        <v>27.22</v>
      </c>
    </row>
    <row r="2038" spans="1:4" x14ac:dyDescent="0.25">
      <c r="A2038" s="246" t="s">
        <v>15805</v>
      </c>
      <c r="B2038" s="251" t="s">
        <v>15806</v>
      </c>
      <c r="C2038" s="246" t="s">
        <v>22</v>
      </c>
      <c r="D2038" s="247">
        <v>60.43</v>
      </c>
    </row>
    <row r="2039" spans="1:4" x14ac:dyDescent="0.25">
      <c r="A2039" s="246" t="s">
        <v>15807</v>
      </c>
      <c r="B2039" s="251" t="s">
        <v>15808</v>
      </c>
      <c r="C2039" s="246" t="s">
        <v>22</v>
      </c>
      <c r="D2039" s="247">
        <v>73.52</v>
      </c>
    </row>
    <row r="2040" spans="1:4" x14ac:dyDescent="0.25">
      <c r="A2040" s="246" t="s">
        <v>15809</v>
      </c>
      <c r="B2040" s="251" t="s">
        <v>15810</v>
      </c>
      <c r="C2040" s="246" t="s">
        <v>22</v>
      </c>
      <c r="D2040" s="247">
        <v>150.58000000000001</v>
      </c>
    </row>
    <row r="2041" spans="1:4" x14ac:dyDescent="0.25">
      <c r="A2041" s="246" t="s">
        <v>15811</v>
      </c>
      <c r="B2041" s="251" t="s">
        <v>15812</v>
      </c>
      <c r="C2041" s="246" t="s">
        <v>22</v>
      </c>
      <c r="D2041" s="247">
        <v>18.25</v>
      </c>
    </row>
    <row r="2042" spans="1:4" x14ac:dyDescent="0.25">
      <c r="A2042" s="246" t="s">
        <v>15813</v>
      </c>
      <c r="B2042" s="251" t="s">
        <v>15814</v>
      </c>
      <c r="C2042" s="246" t="s">
        <v>22</v>
      </c>
      <c r="D2042" s="247">
        <v>18.39</v>
      </c>
    </row>
    <row r="2043" spans="1:4" x14ac:dyDescent="0.25">
      <c r="A2043" s="246" t="s">
        <v>15815</v>
      </c>
      <c r="B2043" s="251" t="s">
        <v>15816</v>
      </c>
      <c r="C2043" s="246" t="s">
        <v>22</v>
      </c>
      <c r="D2043" s="247">
        <v>24.31</v>
      </c>
    </row>
    <row r="2044" spans="1:4" x14ac:dyDescent="0.25">
      <c r="A2044" s="246" t="s">
        <v>15817</v>
      </c>
      <c r="B2044" s="251" t="s">
        <v>15818</v>
      </c>
      <c r="C2044" s="246" t="s">
        <v>22</v>
      </c>
      <c r="D2044" s="247">
        <v>33.130000000000003</v>
      </c>
    </row>
    <row r="2045" spans="1:4" x14ac:dyDescent="0.25">
      <c r="A2045" s="246" t="s">
        <v>15819</v>
      </c>
      <c r="B2045" s="251" t="s">
        <v>15820</v>
      </c>
      <c r="C2045" s="246" t="s">
        <v>22</v>
      </c>
      <c r="D2045" s="247">
        <v>38.96</v>
      </c>
    </row>
    <row r="2046" spans="1:4" x14ac:dyDescent="0.25">
      <c r="A2046" s="246" t="s">
        <v>15821</v>
      </c>
      <c r="B2046" s="251" t="s">
        <v>15822</v>
      </c>
      <c r="C2046" s="246" t="s">
        <v>22</v>
      </c>
      <c r="D2046" s="247">
        <v>52.78</v>
      </c>
    </row>
    <row r="2047" spans="1:4" x14ac:dyDescent="0.25">
      <c r="A2047" s="246" t="s">
        <v>15823</v>
      </c>
      <c r="B2047" s="251" t="s">
        <v>15824</v>
      </c>
      <c r="C2047" s="246" t="s">
        <v>22</v>
      </c>
      <c r="D2047" s="247">
        <v>12.76</v>
      </c>
    </row>
    <row r="2048" spans="1:4" x14ac:dyDescent="0.25">
      <c r="A2048" s="246" t="s">
        <v>15825</v>
      </c>
      <c r="B2048" s="251" t="s">
        <v>15826</v>
      </c>
      <c r="C2048" s="246" t="s">
        <v>22</v>
      </c>
      <c r="D2048" s="247">
        <v>14.86</v>
      </c>
    </row>
    <row r="2049" spans="1:4" x14ac:dyDescent="0.25">
      <c r="A2049" s="246" t="s">
        <v>15827</v>
      </c>
      <c r="B2049" s="251" t="s">
        <v>15828</v>
      </c>
      <c r="C2049" s="246" t="s">
        <v>22</v>
      </c>
      <c r="D2049" s="247">
        <v>15.63</v>
      </c>
    </row>
    <row r="2050" spans="1:4" x14ac:dyDescent="0.25">
      <c r="A2050" s="246" t="s">
        <v>15829</v>
      </c>
      <c r="B2050" s="251" t="s">
        <v>15830</v>
      </c>
      <c r="C2050" s="246" t="s">
        <v>22</v>
      </c>
      <c r="D2050" s="247">
        <v>22.14</v>
      </c>
    </row>
    <row r="2051" spans="1:4" x14ac:dyDescent="0.25">
      <c r="A2051" s="246" t="s">
        <v>15831</v>
      </c>
      <c r="B2051" s="251" t="s">
        <v>15832</v>
      </c>
      <c r="C2051" s="246" t="s">
        <v>22</v>
      </c>
      <c r="D2051" s="247">
        <v>31.01</v>
      </c>
    </row>
    <row r="2052" spans="1:4" x14ac:dyDescent="0.25">
      <c r="A2052" s="246" t="s">
        <v>15833</v>
      </c>
      <c r="B2052" s="251" t="s">
        <v>15834</v>
      </c>
      <c r="C2052" s="246" t="s">
        <v>22</v>
      </c>
      <c r="D2052" s="247">
        <v>33.159999999999997</v>
      </c>
    </row>
    <row r="2053" spans="1:4" x14ac:dyDescent="0.25">
      <c r="A2053" s="246" t="s">
        <v>15835</v>
      </c>
      <c r="B2053" s="251" t="s">
        <v>15836</v>
      </c>
      <c r="C2053" s="246" t="s">
        <v>22</v>
      </c>
      <c r="D2053" s="247">
        <v>49.02</v>
      </c>
    </row>
    <row r="2054" spans="1:4" x14ac:dyDescent="0.25">
      <c r="A2054" s="246" t="s">
        <v>15837</v>
      </c>
      <c r="B2054" s="251" t="s">
        <v>15838</v>
      </c>
      <c r="C2054" s="246" t="s">
        <v>22</v>
      </c>
      <c r="D2054" s="247">
        <v>65.53</v>
      </c>
    </row>
    <row r="2055" spans="1:4" x14ac:dyDescent="0.25">
      <c r="A2055" s="246" t="s">
        <v>15839</v>
      </c>
      <c r="B2055" s="251" t="s">
        <v>15840</v>
      </c>
      <c r="C2055" s="246" t="s">
        <v>22</v>
      </c>
      <c r="D2055" s="247">
        <v>119.86</v>
      </c>
    </row>
    <row r="2056" spans="1:4" x14ac:dyDescent="0.25">
      <c r="A2056" s="246" t="s">
        <v>15841</v>
      </c>
      <c r="B2056" s="251" t="s">
        <v>15842</v>
      </c>
      <c r="C2056" s="246" t="s">
        <v>22</v>
      </c>
      <c r="D2056" s="247">
        <v>8</v>
      </c>
    </row>
    <row r="2057" spans="1:4" x14ac:dyDescent="0.25">
      <c r="A2057" s="246" t="s">
        <v>15843</v>
      </c>
      <c r="B2057" s="251" t="s">
        <v>15844</v>
      </c>
      <c r="C2057" s="246" t="s">
        <v>22</v>
      </c>
      <c r="D2057" s="247">
        <v>9.1</v>
      </c>
    </row>
    <row r="2058" spans="1:4" x14ac:dyDescent="0.25">
      <c r="A2058" s="246" t="s">
        <v>15845</v>
      </c>
      <c r="B2058" s="251" t="s">
        <v>15846</v>
      </c>
      <c r="C2058" s="246" t="s">
        <v>22</v>
      </c>
      <c r="D2058" s="247">
        <v>14.21</v>
      </c>
    </row>
    <row r="2059" spans="1:4" x14ac:dyDescent="0.25">
      <c r="A2059" s="246" t="s">
        <v>15847</v>
      </c>
      <c r="B2059" s="251" t="s">
        <v>15848</v>
      </c>
      <c r="C2059" s="246" t="s">
        <v>22</v>
      </c>
      <c r="D2059" s="247">
        <v>28.01</v>
      </c>
    </row>
    <row r="2060" spans="1:4" x14ac:dyDescent="0.25">
      <c r="A2060" s="246" t="s">
        <v>15849</v>
      </c>
      <c r="B2060" s="251" t="s">
        <v>15850</v>
      </c>
      <c r="C2060" s="246" t="s">
        <v>22</v>
      </c>
      <c r="D2060" s="247">
        <v>33.96</v>
      </c>
    </row>
    <row r="2061" spans="1:4" x14ac:dyDescent="0.25">
      <c r="A2061" s="246" t="s">
        <v>15851</v>
      </c>
      <c r="B2061" s="251" t="s">
        <v>15852</v>
      </c>
      <c r="C2061" s="246" t="s">
        <v>22</v>
      </c>
      <c r="D2061" s="247">
        <v>37.880000000000003</v>
      </c>
    </row>
    <row r="2062" spans="1:4" x14ac:dyDescent="0.25">
      <c r="A2062" s="246" t="s">
        <v>15853</v>
      </c>
      <c r="B2062" s="251" t="s">
        <v>15854</v>
      </c>
      <c r="C2062" s="246" t="s">
        <v>22</v>
      </c>
      <c r="D2062" s="247">
        <v>26.23</v>
      </c>
    </row>
    <row r="2063" spans="1:4" x14ac:dyDescent="0.25">
      <c r="A2063" s="246" t="s">
        <v>15855</v>
      </c>
      <c r="B2063" s="251" t="s">
        <v>15856</v>
      </c>
      <c r="C2063" s="246" t="s">
        <v>22</v>
      </c>
      <c r="D2063" s="247">
        <v>32.69</v>
      </c>
    </row>
    <row r="2064" spans="1:4" x14ac:dyDescent="0.25">
      <c r="A2064" s="246" t="s">
        <v>15857</v>
      </c>
      <c r="B2064" s="251" t="s">
        <v>15858</v>
      </c>
      <c r="C2064" s="246" t="s">
        <v>22</v>
      </c>
      <c r="D2064" s="247">
        <v>37.159999999999997</v>
      </c>
    </row>
    <row r="2065" spans="1:4" x14ac:dyDescent="0.25">
      <c r="A2065" s="246" t="s">
        <v>15859</v>
      </c>
      <c r="B2065" s="251" t="s">
        <v>15860</v>
      </c>
      <c r="C2065" s="246" t="s">
        <v>22</v>
      </c>
      <c r="D2065" s="247">
        <v>8.73</v>
      </c>
    </row>
    <row r="2066" spans="1:4" x14ac:dyDescent="0.25">
      <c r="A2066" s="246" t="s">
        <v>15861</v>
      </c>
      <c r="B2066" s="251" t="s">
        <v>15862</v>
      </c>
      <c r="C2066" s="246" t="s">
        <v>22</v>
      </c>
      <c r="D2066" s="247">
        <v>9.41</v>
      </c>
    </row>
    <row r="2067" spans="1:4" x14ac:dyDescent="0.25">
      <c r="A2067" s="246" t="s">
        <v>15863</v>
      </c>
      <c r="B2067" s="251" t="s">
        <v>15864</v>
      </c>
      <c r="C2067" s="246" t="s">
        <v>22</v>
      </c>
      <c r="D2067" s="247">
        <v>10.9</v>
      </c>
    </row>
    <row r="2068" spans="1:4" x14ac:dyDescent="0.25">
      <c r="A2068" s="246" t="s">
        <v>15865</v>
      </c>
      <c r="B2068" s="251" t="s">
        <v>15866</v>
      </c>
      <c r="C2068" s="246" t="s">
        <v>22</v>
      </c>
      <c r="D2068" s="247">
        <v>20.47</v>
      </c>
    </row>
    <row r="2069" spans="1:4" x14ac:dyDescent="0.25">
      <c r="A2069" s="246" t="s">
        <v>15867</v>
      </c>
      <c r="B2069" s="251" t="s">
        <v>15868</v>
      </c>
      <c r="C2069" s="246" t="s">
        <v>22</v>
      </c>
      <c r="D2069" s="247">
        <v>21.83</v>
      </c>
    </row>
    <row r="2070" spans="1:4" x14ac:dyDescent="0.25">
      <c r="A2070" s="246" t="s">
        <v>15869</v>
      </c>
      <c r="B2070" s="251" t="s">
        <v>15870</v>
      </c>
      <c r="C2070" s="246" t="s">
        <v>22</v>
      </c>
      <c r="D2070" s="247">
        <v>32.380000000000003</v>
      </c>
    </row>
    <row r="2071" spans="1:4" x14ac:dyDescent="0.25">
      <c r="A2071" s="246" t="s">
        <v>15871</v>
      </c>
      <c r="B2071" s="251" t="s">
        <v>15872</v>
      </c>
      <c r="C2071" s="246" t="s">
        <v>22</v>
      </c>
      <c r="D2071" s="247">
        <v>59.61</v>
      </c>
    </row>
    <row r="2072" spans="1:4" x14ac:dyDescent="0.25">
      <c r="A2072" s="246" t="s">
        <v>15873</v>
      </c>
      <c r="B2072" s="251" t="s">
        <v>15874</v>
      </c>
      <c r="C2072" s="246" t="s">
        <v>22</v>
      </c>
      <c r="D2072" s="247">
        <v>57.72</v>
      </c>
    </row>
    <row r="2073" spans="1:4" x14ac:dyDescent="0.25">
      <c r="A2073" s="246" t="s">
        <v>15875</v>
      </c>
      <c r="B2073" s="251" t="s">
        <v>15876</v>
      </c>
      <c r="C2073" s="246" t="s">
        <v>22</v>
      </c>
      <c r="D2073" s="247">
        <v>125.75</v>
      </c>
    </row>
    <row r="2074" spans="1:4" x14ac:dyDescent="0.25">
      <c r="A2074" s="246" t="s">
        <v>15877</v>
      </c>
      <c r="B2074" s="251" t="s">
        <v>15878</v>
      </c>
      <c r="C2074" s="246" t="s">
        <v>22</v>
      </c>
      <c r="D2074" s="247">
        <v>11.38</v>
      </c>
    </row>
    <row r="2075" spans="1:4" x14ac:dyDescent="0.25">
      <c r="A2075" s="246" t="s">
        <v>15879</v>
      </c>
      <c r="B2075" s="251" t="s">
        <v>15880</v>
      </c>
      <c r="C2075" s="246" t="s">
        <v>22</v>
      </c>
      <c r="D2075" s="247">
        <v>12.32</v>
      </c>
    </row>
    <row r="2076" spans="1:4" x14ac:dyDescent="0.25">
      <c r="A2076" s="246" t="s">
        <v>15881</v>
      </c>
      <c r="B2076" s="251" t="s">
        <v>15882</v>
      </c>
      <c r="C2076" s="246" t="s">
        <v>22</v>
      </c>
      <c r="D2076" s="247">
        <v>18.899999999999999</v>
      </c>
    </row>
    <row r="2077" spans="1:4" x14ac:dyDescent="0.25">
      <c r="A2077" s="246" t="s">
        <v>15883</v>
      </c>
      <c r="B2077" s="251" t="s">
        <v>15884</v>
      </c>
      <c r="C2077" s="246" t="s">
        <v>22</v>
      </c>
      <c r="D2077" s="247">
        <v>25.11</v>
      </c>
    </row>
    <row r="2078" spans="1:4" x14ac:dyDescent="0.25">
      <c r="A2078" s="246" t="s">
        <v>15885</v>
      </c>
      <c r="B2078" s="251" t="s">
        <v>15886</v>
      </c>
      <c r="C2078" s="246" t="s">
        <v>22</v>
      </c>
      <c r="D2078" s="247">
        <v>14.24</v>
      </c>
    </row>
    <row r="2079" spans="1:4" x14ac:dyDescent="0.25">
      <c r="A2079" s="246" t="s">
        <v>15887</v>
      </c>
      <c r="B2079" s="251" t="s">
        <v>15888</v>
      </c>
      <c r="C2079" s="246" t="s">
        <v>22</v>
      </c>
      <c r="D2079" s="247">
        <v>19.72</v>
      </c>
    </row>
    <row r="2080" spans="1:4" x14ac:dyDescent="0.25">
      <c r="A2080" s="246" t="s">
        <v>15889</v>
      </c>
      <c r="B2080" s="251" t="s">
        <v>15890</v>
      </c>
      <c r="C2080" s="246" t="s">
        <v>22</v>
      </c>
      <c r="D2080" s="247">
        <v>25.42</v>
      </c>
    </row>
    <row r="2081" spans="1:4" x14ac:dyDescent="0.25">
      <c r="A2081" s="246" t="s">
        <v>15891</v>
      </c>
      <c r="B2081" s="251" t="s">
        <v>15892</v>
      </c>
      <c r="C2081" s="246" t="s">
        <v>22</v>
      </c>
      <c r="D2081" s="247">
        <v>100.97</v>
      </c>
    </row>
    <row r="2082" spans="1:4" x14ac:dyDescent="0.25">
      <c r="A2082" s="246" t="s">
        <v>15893</v>
      </c>
      <c r="B2082" s="251" t="s">
        <v>15894</v>
      </c>
      <c r="C2082" s="246" t="s">
        <v>22</v>
      </c>
      <c r="D2082" s="247">
        <v>94.32</v>
      </c>
    </row>
    <row r="2083" spans="1:4" x14ac:dyDescent="0.25">
      <c r="A2083" s="246" t="s">
        <v>15895</v>
      </c>
      <c r="B2083" s="251" t="s">
        <v>15896</v>
      </c>
      <c r="C2083" s="246" t="s">
        <v>22</v>
      </c>
      <c r="D2083" s="247">
        <v>10.050000000000001</v>
      </c>
    </row>
    <row r="2084" spans="1:4" x14ac:dyDescent="0.25">
      <c r="A2084" s="246" t="s">
        <v>15897</v>
      </c>
      <c r="B2084" s="251" t="s">
        <v>15898</v>
      </c>
      <c r="C2084" s="246" t="s">
        <v>22</v>
      </c>
      <c r="D2084" s="247">
        <v>11.44</v>
      </c>
    </row>
    <row r="2085" spans="1:4" x14ac:dyDescent="0.25">
      <c r="A2085" s="246" t="s">
        <v>15899</v>
      </c>
      <c r="B2085" s="251" t="s">
        <v>15900</v>
      </c>
      <c r="C2085" s="246" t="s">
        <v>22</v>
      </c>
      <c r="D2085" s="247">
        <v>8.4700000000000006</v>
      </c>
    </row>
    <row r="2086" spans="1:4" x14ac:dyDescent="0.25">
      <c r="A2086" s="246" t="s">
        <v>15901</v>
      </c>
      <c r="B2086" s="251" t="s">
        <v>15902</v>
      </c>
      <c r="C2086" s="246" t="s">
        <v>22</v>
      </c>
      <c r="D2086" s="247">
        <v>14.19</v>
      </c>
    </row>
    <row r="2087" spans="1:4" x14ac:dyDescent="0.25">
      <c r="A2087" s="246" t="s">
        <v>15903</v>
      </c>
      <c r="B2087" s="251" t="s">
        <v>15904</v>
      </c>
      <c r="C2087" s="246" t="s">
        <v>22</v>
      </c>
      <c r="D2087" s="247">
        <v>9.41</v>
      </c>
    </row>
    <row r="2088" spans="1:4" x14ac:dyDescent="0.25">
      <c r="A2088" s="246" t="s">
        <v>15905</v>
      </c>
      <c r="B2088" s="251" t="s">
        <v>15906</v>
      </c>
      <c r="C2088" s="246" t="s">
        <v>22</v>
      </c>
      <c r="D2088" s="247">
        <v>10.83</v>
      </c>
    </row>
    <row r="2089" spans="1:4" x14ac:dyDescent="0.25">
      <c r="A2089" s="246" t="s">
        <v>15907</v>
      </c>
      <c r="B2089" s="251" t="s">
        <v>15908</v>
      </c>
      <c r="C2089" s="246" t="s">
        <v>22</v>
      </c>
      <c r="D2089" s="247">
        <v>10.02</v>
      </c>
    </row>
    <row r="2090" spans="1:4" x14ac:dyDescent="0.25">
      <c r="A2090" s="246" t="s">
        <v>15909</v>
      </c>
      <c r="B2090" s="251" t="s">
        <v>15910</v>
      </c>
      <c r="C2090" s="246" t="s">
        <v>22</v>
      </c>
      <c r="D2090" s="247">
        <v>14.51</v>
      </c>
    </row>
    <row r="2091" spans="1:4" x14ac:dyDescent="0.25">
      <c r="A2091" s="246" t="s">
        <v>15911</v>
      </c>
      <c r="B2091" s="251" t="s">
        <v>15912</v>
      </c>
      <c r="C2091" s="246" t="s">
        <v>22</v>
      </c>
      <c r="D2091" s="247">
        <v>8.08</v>
      </c>
    </row>
    <row r="2092" spans="1:4" x14ac:dyDescent="0.25">
      <c r="A2092" s="246" t="s">
        <v>15913</v>
      </c>
      <c r="B2092" s="251" t="s">
        <v>15914</v>
      </c>
      <c r="C2092" s="246" t="s">
        <v>22</v>
      </c>
      <c r="D2092" s="247">
        <v>8.8699999999999992</v>
      </c>
    </row>
    <row r="2093" spans="1:4" x14ac:dyDescent="0.25">
      <c r="A2093" s="246" t="s">
        <v>15915</v>
      </c>
      <c r="B2093" s="251" t="s">
        <v>15916</v>
      </c>
      <c r="C2093" s="246" t="s">
        <v>22</v>
      </c>
      <c r="D2093" s="247">
        <v>12.83</v>
      </c>
    </row>
    <row r="2094" spans="1:4" x14ac:dyDescent="0.25">
      <c r="A2094" s="246" t="s">
        <v>15917</v>
      </c>
      <c r="B2094" s="251" t="s">
        <v>15918</v>
      </c>
      <c r="C2094" s="246" t="s">
        <v>22</v>
      </c>
      <c r="D2094" s="247">
        <v>12.92</v>
      </c>
    </row>
    <row r="2095" spans="1:4" x14ac:dyDescent="0.25">
      <c r="A2095" s="246" t="s">
        <v>15919</v>
      </c>
      <c r="B2095" s="251" t="s">
        <v>15920</v>
      </c>
      <c r="C2095" s="246" t="s">
        <v>22</v>
      </c>
      <c r="D2095" s="247">
        <v>14.35</v>
      </c>
    </row>
    <row r="2096" spans="1:4" x14ac:dyDescent="0.25">
      <c r="A2096" s="246" t="s">
        <v>15921</v>
      </c>
      <c r="B2096" s="251" t="s">
        <v>15922</v>
      </c>
      <c r="C2096" s="246" t="s">
        <v>22</v>
      </c>
      <c r="D2096" s="247">
        <v>19.13</v>
      </c>
    </row>
    <row r="2097" spans="1:4" x14ac:dyDescent="0.25">
      <c r="A2097" s="246" t="s">
        <v>15923</v>
      </c>
      <c r="B2097" s="251" t="s">
        <v>15924</v>
      </c>
      <c r="C2097" s="246" t="s">
        <v>22</v>
      </c>
      <c r="D2097" s="247">
        <v>22.26</v>
      </c>
    </row>
    <row r="2098" spans="1:4" x14ac:dyDescent="0.25">
      <c r="A2098" s="246" t="s">
        <v>15925</v>
      </c>
      <c r="B2098" s="251" t="s">
        <v>15926</v>
      </c>
      <c r="C2098" s="246" t="s">
        <v>22</v>
      </c>
      <c r="D2098" s="247">
        <v>6.12</v>
      </c>
    </row>
    <row r="2099" spans="1:4" x14ac:dyDescent="0.25">
      <c r="A2099" s="246" t="s">
        <v>15927</v>
      </c>
      <c r="B2099" s="251" t="s">
        <v>15928</v>
      </c>
      <c r="C2099" s="246" t="s">
        <v>22</v>
      </c>
      <c r="D2099" s="247">
        <v>8.98</v>
      </c>
    </row>
    <row r="2100" spans="1:4" x14ac:dyDescent="0.25">
      <c r="A2100" s="246" t="s">
        <v>15929</v>
      </c>
      <c r="B2100" s="251" t="s">
        <v>15930</v>
      </c>
      <c r="C2100" s="246" t="s">
        <v>22</v>
      </c>
      <c r="D2100" s="247">
        <v>10.85</v>
      </c>
    </row>
    <row r="2101" spans="1:4" x14ac:dyDescent="0.25">
      <c r="A2101" s="246" t="s">
        <v>15931</v>
      </c>
      <c r="B2101" s="251" t="s">
        <v>15932</v>
      </c>
      <c r="C2101" s="246" t="s">
        <v>22</v>
      </c>
      <c r="D2101" s="247">
        <v>21.05</v>
      </c>
    </row>
    <row r="2102" spans="1:4" x14ac:dyDescent="0.25">
      <c r="A2102" s="246" t="s">
        <v>15933</v>
      </c>
      <c r="B2102" s="251" t="s">
        <v>15934</v>
      </c>
      <c r="C2102" s="246" t="s">
        <v>22</v>
      </c>
      <c r="D2102" s="247">
        <v>30.81</v>
      </c>
    </row>
    <row r="2103" spans="1:4" x14ac:dyDescent="0.25">
      <c r="A2103" s="246" t="s">
        <v>15935</v>
      </c>
      <c r="B2103" s="251" t="s">
        <v>15936</v>
      </c>
      <c r="C2103" s="246" t="s">
        <v>22</v>
      </c>
      <c r="D2103" s="247">
        <v>35.950000000000003</v>
      </c>
    </row>
    <row r="2104" spans="1:4" x14ac:dyDescent="0.25">
      <c r="A2104" s="246" t="s">
        <v>8714</v>
      </c>
      <c r="B2104" s="251" t="s">
        <v>15937</v>
      </c>
      <c r="C2104" s="246" t="s">
        <v>22</v>
      </c>
      <c r="D2104" s="247">
        <v>26.13</v>
      </c>
    </row>
    <row r="2105" spans="1:4" x14ac:dyDescent="0.25">
      <c r="A2105" s="246" t="s">
        <v>15938</v>
      </c>
      <c r="B2105" s="251" t="s">
        <v>15939</v>
      </c>
      <c r="C2105" s="246" t="s">
        <v>22</v>
      </c>
      <c r="D2105" s="247">
        <v>27.15</v>
      </c>
    </row>
    <row r="2106" spans="1:4" x14ac:dyDescent="0.25">
      <c r="A2106" s="246" t="s">
        <v>15940</v>
      </c>
      <c r="B2106" s="251" t="s">
        <v>15941</v>
      </c>
      <c r="C2106" s="246" t="s">
        <v>22</v>
      </c>
      <c r="D2106" s="247">
        <v>32.65</v>
      </c>
    </row>
    <row r="2107" spans="1:4" x14ac:dyDescent="0.25">
      <c r="A2107" s="246" t="s">
        <v>15942</v>
      </c>
      <c r="B2107" s="251" t="s">
        <v>15943</v>
      </c>
      <c r="C2107" s="246" t="s">
        <v>22</v>
      </c>
      <c r="D2107" s="247">
        <v>39.85</v>
      </c>
    </row>
    <row r="2108" spans="1:4" x14ac:dyDescent="0.25">
      <c r="A2108" s="246" t="s">
        <v>15944</v>
      </c>
      <c r="B2108" s="251" t="s">
        <v>15945</v>
      </c>
      <c r="C2108" s="246" t="s">
        <v>22</v>
      </c>
      <c r="D2108" s="247">
        <v>79.25</v>
      </c>
    </row>
    <row r="2109" spans="1:4" x14ac:dyDescent="0.25">
      <c r="A2109" s="246" t="s">
        <v>15946</v>
      </c>
      <c r="B2109" s="251" t="s">
        <v>15947</v>
      </c>
      <c r="C2109" s="246" t="s">
        <v>22</v>
      </c>
      <c r="D2109" s="247">
        <v>32.03</v>
      </c>
    </row>
    <row r="2110" spans="1:4" x14ac:dyDescent="0.25">
      <c r="A2110" s="246" t="s">
        <v>15948</v>
      </c>
      <c r="B2110" s="251" t="s">
        <v>15949</v>
      </c>
      <c r="C2110" s="246" t="s">
        <v>22</v>
      </c>
      <c r="D2110" s="247">
        <v>39.58</v>
      </c>
    </row>
    <row r="2111" spans="1:4" x14ac:dyDescent="0.25">
      <c r="A2111" s="246" t="s">
        <v>15950</v>
      </c>
      <c r="B2111" s="251" t="s">
        <v>15951</v>
      </c>
      <c r="C2111" s="246" t="s">
        <v>22</v>
      </c>
      <c r="D2111" s="247">
        <v>74.66</v>
      </c>
    </row>
    <row r="2112" spans="1:4" x14ac:dyDescent="0.25">
      <c r="A2112" s="246" t="s">
        <v>15952</v>
      </c>
      <c r="B2112" s="251" t="s">
        <v>15953</v>
      </c>
      <c r="C2112" s="246" t="s">
        <v>22</v>
      </c>
      <c r="D2112" s="247">
        <v>30.37</v>
      </c>
    </row>
    <row r="2113" spans="1:4" x14ac:dyDescent="0.25">
      <c r="A2113" s="246" t="s">
        <v>15954</v>
      </c>
      <c r="B2113" s="251" t="s">
        <v>15955</v>
      </c>
      <c r="C2113" s="246" t="s">
        <v>22</v>
      </c>
      <c r="D2113" s="247">
        <v>35.9</v>
      </c>
    </row>
    <row r="2114" spans="1:4" x14ac:dyDescent="0.25">
      <c r="A2114" s="246" t="s">
        <v>15956</v>
      </c>
      <c r="B2114" s="251" t="s">
        <v>15957</v>
      </c>
      <c r="C2114" s="246" t="s">
        <v>22</v>
      </c>
      <c r="D2114" s="247">
        <v>33.1</v>
      </c>
    </row>
    <row r="2115" spans="1:4" x14ac:dyDescent="0.25">
      <c r="A2115" s="246" t="s">
        <v>15958</v>
      </c>
      <c r="B2115" s="251" t="s">
        <v>15959</v>
      </c>
      <c r="C2115" s="246" t="s">
        <v>22</v>
      </c>
      <c r="D2115" s="247">
        <v>52.11</v>
      </c>
    </row>
    <row r="2116" spans="1:4" x14ac:dyDescent="0.25">
      <c r="A2116" s="246" t="s">
        <v>15960</v>
      </c>
      <c r="B2116" s="251" t="s">
        <v>15961</v>
      </c>
      <c r="C2116" s="246" t="s">
        <v>22</v>
      </c>
      <c r="D2116" s="247">
        <v>32.22</v>
      </c>
    </row>
    <row r="2117" spans="1:4" x14ac:dyDescent="0.25">
      <c r="A2117" s="246" t="s">
        <v>15962</v>
      </c>
      <c r="B2117" s="251" t="s">
        <v>15963</v>
      </c>
      <c r="C2117" s="246" t="s">
        <v>22</v>
      </c>
      <c r="D2117" s="247">
        <v>52.01</v>
      </c>
    </row>
    <row r="2118" spans="1:4" x14ac:dyDescent="0.25">
      <c r="A2118" s="246" t="s">
        <v>15964</v>
      </c>
      <c r="B2118" s="251" t="s">
        <v>15965</v>
      </c>
      <c r="C2118" s="246" t="s">
        <v>22</v>
      </c>
      <c r="D2118" s="247">
        <v>4.6399999999999997</v>
      </c>
    </row>
    <row r="2119" spans="1:4" x14ac:dyDescent="0.25">
      <c r="A2119" s="246" t="s">
        <v>15966</v>
      </c>
      <c r="B2119" s="251" t="s">
        <v>15967</v>
      </c>
      <c r="C2119" s="246" t="s">
        <v>22</v>
      </c>
      <c r="D2119" s="247">
        <v>5.14</v>
      </c>
    </row>
    <row r="2120" spans="1:4" x14ac:dyDescent="0.25">
      <c r="A2120" s="246" t="s">
        <v>15968</v>
      </c>
      <c r="B2120" s="251" t="s">
        <v>15969</v>
      </c>
      <c r="C2120" s="246" t="s">
        <v>22</v>
      </c>
      <c r="D2120" s="247">
        <v>6.26</v>
      </c>
    </row>
    <row r="2121" spans="1:4" x14ac:dyDescent="0.25">
      <c r="A2121" s="246" t="s">
        <v>15970</v>
      </c>
      <c r="B2121" s="251" t="s">
        <v>15971</v>
      </c>
      <c r="C2121" s="246" t="s">
        <v>22</v>
      </c>
      <c r="D2121" s="247">
        <v>10.76</v>
      </c>
    </row>
    <row r="2122" spans="1:4" x14ac:dyDescent="0.25">
      <c r="A2122" s="246" t="s">
        <v>15972</v>
      </c>
      <c r="B2122" s="251" t="s">
        <v>15973</v>
      </c>
      <c r="C2122" s="246" t="s">
        <v>22</v>
      </c>
      <c r="D2122" s="247">
        <v>11.32</v>
      </c>
    </row>
    <row r="2123" spans="1:4" x14ac:dyDescent="0.25">
      <c r="A2123" s="246" t="s">
        <v>15974</v>
      </c>
      <c r="B2123" s="251" t="s">
        <v>15975</v>
      </c>
      <c r="C2123" s="246" t="s">
        <v>22</v>
      </c>
      <c r="D2123" s="247">
        <v>16.97</v>
      </c>
    </row>
    <row r="2124" spans="1:4" x14ac:dyDescent="0.25">
      <c r="A2124" s="246" t="s">
        <v>15976</v>
      </c>
      <c r="B2124" s="251" t="s">
        <v>15977</v>
      </c>
      <c r="C2124" s="246" t="s">
        <v>22</v>
      </c>
      <c r="D2124" s="247">
        <v>25.02</v>
      </c>
    </row>
    <row r="2125" spans="1:4" x14ac:dyDescent="0.25">
      <c r="A2125" s="246" t="s">
        <v>15978</v>
      </c>
      <c r="B2125" s="251" t="s">
        <v>15979</v>
      </c>
      <c r="C2125" s="246" t="s">
        <v>22</v>
      </c>
      <c r="D2125" s="247">
        <v>32.72</v>
      </c>
    </row>
    <row r="2126" spans="1:4" x14ac:dyDescent="0.25">
      <c r="A2126" s="246" t="s">
        <v>15980</v>
      </c>
      <c r="B2126" s="251" t="s">
        <v>15981</v>
      </c>
      <c r="C2126" s="246" t="s">
        <v>22</v>
      </c>
      <c r="D2126" s="247">
        <v>43.31</v>
      </c>
    </row>
    <row r="2127" spans="1:4" x14ac:dyDescent="0.25">
      <c r="A2127" s="246" t="s">
        <v>15982</v>
      </c>
      <c r="B2127" s="251" t="s">
        <v>15983</v>
      </c>
      <c r="C2127" s="246" t="s">
        <v>22</v>
      </c>
      <c r="D2127" s="247">
        <v>7.02</v>
      </c>
    </row>
    <row r="2128" spans="1:4" x14ac:dyDescent="0.25">
      <c r="A2128" s="246" t="s">
        <v>15984</v>
      </c>
      <c r="B2128" s="251" t="s">
        <v>15985</v>
      </c>
      <c r="C2128" s="246" t="s">
        <v>22</v>
      </c>
      <c r="D2128" s="247">
        <v>7.52</v>
      </c>
    </row>
    <row r="2129" spans="1:4" x14ac:dyDescent="0.25">
      <c r="A2129" s="246" t="s">
        <v>15986</v>
      </c>
      <c r="B2129" s="251" t="s">
        <v>15987</v>
      </c>
      <c r="C2129" s="246" t="s">
        <v>22</v>
      </c>
      <c r="D2129" s="247">
        <v>3.77</v>
      </c>
    </row>
    <row r="2130" spans="1:4" x14ac:dyDescent="0.25">
      <c r="A2130" s="246" t="s">
        <v>15988</v>
      </c>
      <c r="B2130" s="251" t="s">
        <v>15989</v>
      </c>
      <c r="C2130" s="246" t="s">
        <v>22</v>
      </c>
      <c r="D2130" s="247">
        <v>3.99</v>
      </c>
    </row>
    <row r="2131" spans="1:4" x14ac:dyDescent="0.25">
      <c r="A2131" s="246" t="s">
        <v>15990</v>
      </c>
      <c r="B2131" s="251" t="s">
        <v>15991</v>
      </c>
      <c r="C2131" s="246" t="s">
        <v>22</v>
      </c>
      <c r="D2131" s="247">
        <v>4.84</v>
      </c>
    </row>
    <row r="2132" spans="1:4" x14ac:dyDescent="0.25">
      <c r="A2132" s="246" t="s">
        <v>15992</v>
      </c>
      <c r="B2132" s="251" t="s">
        <v>15993</v>
      </c>
      <c r="C2132" s="246" t="s">
        <v>22</v>
      </c>
      <c r="D2132" s="247">
        <v>8.23</v>
      </c>
    </row>
    <row r="2133" spans="1:4" x14ac:dyDescent="0.25">
      <c r="A2133" s="246" t="s">
        <v>15994</v>
      </c>
      <c r="B2133" s="251" t="s">
        <v>15995</v>
      </c>
      <c r="C2133" s="246" t="s">
        <v>22</v>
      </c>
      <c r="D2133" s="247">
        <v>9.1999999999999993</v>
      </c>
    </row>
    <row r="2134" spans="1:4" x14ac:dyDescent="0.25">
      <c r="A2134" s="246" t="s">
        <v>15996</v>
      </c>
      <c r="B2134" s="251" t="s">
        <v>15997</v>
      </c>
      <c r="C2134" s="246" t="s">
        <v>22</v>
      </c>
      <c r="D2134" s="247">
        <v>15.44</v>
      </c>
    </row>
    <row r="2135" spans="1:4" x14ac:dyDescent="0.25">
      <c r="A2135" s="246" t="s">
        <v>15998</v>
      </c>
      <c r="B2135" s="251" t="s">
        <v>15999</v>
      </c>
      <c r="C2135" s="246" t="s">
        <v>22</v>
      </c>
      <c r="D2135" s="247">
        <v>22.7</v>
      </c>
    </row>
    <row r="2136" spans="1:4" x14ac:dyDescent="0.25">
      <c r="A2136" s="246" t="s">
        <v>16000</v>
      </c>
      <c r="B2136" s="251" t="s">
        <v>16001</v>
      </c>
      <c r="C2136" s="246" t="s">
        <v>22</v>
      </c>
      <c r="D2136" s="247">
        <v>40.56</v>
      </c>
    </row>
    <row r="2137" spans="1:4" x14ac:dyDescent="0.25">
      <c r="A2137" s="246" t="s">
        <v>16002</v>
      </c>
      <c r="B2137" s="251" t="s">
        <v>16003</v>
      </c>
      <c r="C2137" s="246" t="s">
        <v>22</v>
      </c>
      <c r="D2137" s="247">
        <v>46.79</v>
      </c>
    </row>
    <row r="2138" spans="1:4" x14ac:dyDescent="0.25">
      <c r="A2138" s="246" t="s">
        <v>16004</v>
      </c>
      <c r="B2138" s="251" t="s">
        <v>16005</v>
      </c>
      <c r="C2138" s="246" t="s">
        <v>22</v>
      </c>
      <c r="D2138" s="247">
        <v>6.02</v>
      </c>
    </row>
    <row r="2139" spans="1:4" x14ac:dyDescent="0.25">
      <c r="A2139" s="246" t="s">
        <v>16006</v>
      </c>
      <c r="B2139" s="251" t="s">
        <v>16007</v>
      </c>
      <c r="C2139" s="246" t="s">
        <v>22</v>
      </c>
      <c r="D2139" s="247">
        <v>6.58</v>
      </c>
    </row>
    <row r="2140" spans="1:4" x14ac:dyDescent="0.25">
      <c r="A2140" s="246" t="s">
        <v>16008</v>
      </c>
      <c r="B2140" s="251" t="s">
        <v>16009</v>
      </c>
      <c r="C2140" s="246" t="s">
        <v>22</v>
      </c>
      <c r="D2140" s="247">
        <v>6.34</v>
      </c>
    </row>
    <row r="2141" spans="1:4" x14ac:dyDescent="0.25">
      <c r="A2141" s="246" t="s">
        <v>16010</v>
      </c>
      <c r="B2141" s="251" t="s">
        <v>16011</v>
      </c>
      <c r="C2141" s="246" t="s">
        <v>22</v>
      </c>
      <c r="D2141" s="247">
        <v>8.17</v>
      </c>
    </row>
    <row r="2142" spans="1:4" x14ac:dyDescent="0.25">
      <c r="A2142" s="246" t="s">
        <v>16012</v>
      </c>
      <c r="B2142" s="251" t="s">
        <v>16013</v>
      </c>
      <c r="C2142" s="246" t="s">
        <v>22</v>
      </c>
      <c r="D2142" s="247">
        <v>16.14</v>
      </c>
    </row>
    <row r="2143" spans="1:4" x14ac:dyDescent="0.25">
      <c r="A2143" s="246" t="s">
        <v>16014</v>
      </c>
      <c r="B2143" s="251" t="s">
        <v>16015</v>
      </c>
      <c r="C2143" s="246" t="s">
        <v>22</v>
      </c>
      <c r="D2143" s="247">
        <v>19.91</v>
      </c>
    </row>
    <row r="2144" spans="1:4" x14ac:dyDescent="0.25">
      <c r="A2144" s="246" t="s">
        <v>16016</v>
      </c>
      <c r="B2144" s="251" t="s">
        <v>16017</v>
      </c>
      <c r="C2144" s="246" t="s">
        <v>22</v>
      </c>
      <c r="D2144" s="247">
        <v>5.62</v>
      </c>
    </row>
    <row r="2145" spans="1:4" x14ac:dyDescent="0.25">
      <c r="A2145" s="246" t="s">
        <v>16018</v>
      </c>
      <c r="B2145" s="251" t="s">
        <v>16019</v>
      </c>
      <c r="C2145" s="246" t="s">
        <v>22</v>
      </c>
      <c r="D2145" s="247">
        <v>6.42</v>
      </c>
    </row>
    <row r="2146" spans="1:4" x14ac:dyDescent="0.25">
      <c r="A2146" s="246" t="s">
        <v>16020</v>
      </c>
      <c r="B2146" s="251" t="s">
        <v>16021</v>
      </c>
      <c r="C2146" s="246" t="s">
        <v>22</v>
      </c>
      <c r="D2146" s="247">
        <v>7.36</v>
      </c>
    </row>
    <row r="2147" spans="1:4" x14ac:dyDescent="0.25">
      <c r="A2147" s="246" t="s">
        <v>16022</v>
      </c>
      <c r="B2147" s="251" t="s">
        <v>16023</v>
      </c>
      <c r="C2147" s="246" t="s">
        <v>22</v>
      </c>
      <c r="D2147" s="247">
        <v>4.25</v>
      </c>
    </row>
    <row r="2148" spans="1:4" x14ac:dyDescent="0.25">
      <c r="A2148" s="246" t="s">
        <v>16024</v>
      </c>
      <c r="B2148" s="251" t="s">
        <v>16025</v>
      </c>
      <c r="C2148" s="246" t="s">
        <v>22</v>
      </c>
      <c r="D2148" s="247">
        <v>5.76</v>
      </c>
    </row>
    <row r="2149" spans="1:4" x14ac:dyDescent="0.25">
      <c r="A2149" s="246" t="s">
        <v>16026</v>
      </c>
      <c r="B2149" s="251" t="s">
        <v>16027</v>
      </c>
      <c r="C2149" s="246" t="s">
        <v>22</v>
      </c>
      <c r="D2149" s="247">
        <v>11.44</v>
      </c>
    </row>
    <row r="2150" spans="1:4" x14ac:dyDescent="0.25">
      <c r="A2150" s="246" t="s">
        <v>16028</v>
      </c>
      <c r="B2150" s="251" t="s">
        <v>16029</v>
      </c>
      <c r="C2150" s="246" t="s">
        <v>22</v>
      </c>
      <c r="D2150" s="247">
        <v>20.399999999999999</v>
      </c>
    </row>
    <row r="2151" spans="1:4" x14ac:dyDescent="0.25">
      <c r="A2151" s="246" t="s">
        <v>16030</v>
      </c>
      <c r="B2151" s="251" t="s">
        <v>16031</v>
      </c>
      <c r="C2151" s="246" t="s">
        <v>22</v>
      </c>
      <c r="D2151" s="247">
        <v>27.23</v>
      </c>
    </row>
    <row r="2152" spans="1:4" x14ac:dyDescent="0.25">
      <c r="A2152" s="246" t="s">
        <v>16032</v>
      </c>
      <c r="B2152" s="251" t="s">
        <v>16033</v>
      </c>
      <c r="C2152" s="246" t="s">
        <v>22</v>
      </c>
      <c r="D2152" s="247">
        <v>33.1</v>
      </c>
    </row>
    <row r="2153" spans="1:4" x14ac:dyDescent="0.25">
      <c r="A2153" s="246" t="s">
        <v>16034</v>
      </c>
      <c r="B2153" s="251" t="s">
        <v>16035</v>
      </c>
      <c r="C2153" s="246" t="s">
        <v>22</v>
      </c>
      <c r="D2153" s="247">
        <v>51.7</v>
      </c>
    </row>
    <row r="2154" spans="1:4" x14ac:dyDescent="0.25">
      <c r="A2154" s="246" t="s">
        <v>16036</v>
      </c>
      <c r="B2154" s="251" t="s">
        <v>16037</v>
      </c>
      <c r="C2154" s="246" t="s">
        <v>22</v>
      </c>
      <c r="D2154" s="247">
        <v>48.35</v>
      </c>
    </row>
    <row r="2155" spans="1:4" x14ac:dyDescent="0.25">
      <c r="A2155" s="246" t="s">
        <v>16038</v>
      </c>
      <c r="B2155" s="251" t="s">
        <v>16039</v>
      </c>
      <c r="C2155" s="246" t="s">
        <v>22</v>
      </c>
      <c r="D2155" s="247">
        <v>6.23</v>
      </c>
    </row>
    <row r="2156" spans="1:4" x14ac:dyDescent="0.25">
      <c r="A2156" s="246" t="s">
        <v>16040</v>
      </c>
      <c r="B2156" s="251" t="s">
        <v>16041</v>
      </c>
      <c r="C2156" s="246" t="s">
        <v>22</v>
      </c>
      <c r="D2156" s="247">
        <v>7.57</v>
      </c>
    </row>
    <row r="2157" spans="1:4" x14ac:dyDescent="0.25">
      <c r="A2157" s="246" t="s">
        <v>16042</v>
      </c>
      <c r="B2157" s="251" t="s">
        <v>16043</v>
      </c>
      <c r="C2157" s="246" t="s">
        <v>22</v>
      </c>
      <c r="D2157" s="247">
        <v>12.17</v>
      </c>
    </row>
    <row r="2158" spans="1:4" x14ac:dyDescent="0.25">
      <c r="A2158" s="246" t="s">
        <v>16044</v>
      </c>
      <c r="B2158" s="251" t="s">
        <v>16045</v>
      </c>
      <c r="C2158" s="246" t="s">
        <v>22</v>
      </c>
      <c r="D2158" s="247">
        <v>15.89</v>
      </c>
    </row>
    <row r="2159" spans="1:4" x14ac:dyDescent="0.25">
      <c r="A2159" s="246" t="s">
        <v>16046</v>
      </c>
      <c r="B2159" s="251" t="s">
        <v>16047</v>
      </c>
      <c r="C2159" s="246" t="s">
        <v>22</v>
      </c>
      <c r="D2159" s="247">
        <v>36.15</v>
      </c>
    </row>
    <row r="2160" spans="1:4" x14ac:dyDescent="0.25">
      <c r="A2160" s="246" t="s">
        <v>16048</v>
      </c>
      <c r="B2160" s="251" t="s">
        <v>16049</v>
      </c>
      <c r="C2160" s="246" t="s">
        <v>22</v>
      </c>
      <c r="D2160" s="247">
        <v>8.7100000000000009</v>
      </c>
    </row>
    <row r="2161" spans="1:4" x14ac:dyDescent="0.25">
      <c r="A2161" s="246" t="s">
        <v>16050</v>
      </c>
      <c r="B2161" s="251" t="s">
        <v>16051</v>
      </c>
      <c r="C2161" s="246" t="s">
        <v>22</v>
      </c>
      <c r="D2161" s="247">
        <v>12.61</v>
      </c>
    </row>
    <row r="2162" spans="1:4" x14ac:dyDescent="0.25">
      <c r="A2162" s="246" t="s">
        <v>16052</v>
      </c>
      <c r="B2162" s="251" t="s">
        <v>16053</v>
      </c>
      <c r="C2162" s="246" t="s">
        <v>22</v>
      </c>
      <c r="D2162" s="247">
        <v>15.94</v>
      </c>
    </row>
    <row r="2163" spans="1:4" x14ac:dyDescent="0.25">
      <c r="A2163" s="246" t="s">
        <v>16054</v>
      </c>
      <c r="B2163" s="251" t="s">
        <v>16055</v>
      </c>
      <c r="C2163" s="246" t="s">
        <v>22</v>
      </c>
      <c r="D2163" s="247">
        <v>40.71</v>
      </c>
    </row>
    <row r="2164" spans="1:4" x14ac:dyDescent="0.25">
      <c r="A2164" s="246" t="s">
        <v>16056</v>
      </c>
      <c r="B2164" s="251" t="s">
        <v>16057</v>
      </c>
      <c r="C2164" s="246" t="s">
        <v>22</v>
      </c>
      <c r="D2164" s="247">
        <v>6.23</v>
      </c>
    </row>
    <row r="2165" spans="1:4" x14ac:dyDescent="0.25">
      <c r="A2165" s="246" t="s">
        <v>16058</v>
      </c>
      <c r="B2165" s="251" t="s">
        <v>16059</v>
      </c>
      <c r="C2165" s="246" t="s">
        <v>22</v>
      </c>
      <c r="D2165" s="247">
        <v>13.99</v>
      </c>
    </row>
    <row r="2166" spans="1:4" x14ac:dyDescent="0.25">
      <c r="A2166" s="246" t="s">
        <v>16060</v>
      </c>
      <c r="B2166" s="251" t="s">
        <v>16061</v>
      </c>
      <c r="C2166" s="246" t="s">
        <v>22</v>
      </c>
      <c r="D2166" s="247">
        <v>16.87</v>
      </c>
    </row>
    <row r="2167" spans="1:4" x14ac:dyDescent="0.25">
      <c r="A2167" s="246" t="s">
        <v>16062</v>
      </c>
      <c r="B2167" s="251" t="s">
        <v>16063</v>
      </c>
      <c r="C2167" s="246" t="s">
        <v>22</v>
      </c>
      <c r="D2167" s="247">
        <v>23.69</v>
      </c>
    </row>
    <row r="2168" spans="1:4" x14ac:dyDescent="0.25">
      <c r="A2168" s="246" t="s">
        <v>16064</v>
      </c>
      <c r="B2168" s="251" t="s">
        <v>16065</v>
      </c>
      <c r="C2168" s="246" t="s">
        <v>22</v>
      </c>
      <c r="D2168" s="247">
        <v>12.85</v>
      </c>
    </row>
    <row r="2169" spans="1:4" x14ac:dyDescent="0.25">
      <c r="A2169" s="246" t="s">
        <v>16066</v>
      </c>
      <c r="B2169" s="251" t="s">
        <v>16067</v>
      </c>
      <c r="C2169" s="246" t="s">
        <v>22</v>
      </c>
      <c r="D2169" s="247">
        <v>16.43</v>
      </c>
    </row>
    <row r="2170" spans="1:4" x14ac:dyDescent="0.25">
      <c r="A2170" s="246" t="s">
        <v>16068</v>
      </c>
      <c r="B2170" s="251" t="s">
        <v>16069</v>
      </c>
      <c r="C2170" s="246" t="s">
        <v>22</v>
      </c>
      <c r="D2170" s="247">
        <v>23.64</v>
      </c>
    </row>
    <row r="2171" spans="1:4" ht="22.5" customHeight="1" x14ac:dyDescent="0.25">
      <c r="A2171" s="246" t="s">
        <v>16070</v>
      </c>
      <c r="B2171" s="252" t="s">
        <v>16071</v>
      </c>
      <c r="C2171" s="246" t="s">
        <v>22</v>
      </c>
      <c r="D2171" s="253">
        <v>4.67</v>
      </c>
    </row>
    <row r="2172" spans="1:4" ht="22.5" customHeight="1" x14ac:dyDescent="0.25">
      <c r="A2172" s="246" t="s">
        <v>16072</v>
      </c>
      <c r="B2172" s="252" t="s">
        <v>16073</v>
      </c>
      <c r="C2172" s="246" t="s">
        <v>22</v>
      </c>
      <c r="D2172" s="253">
        <v>11.54</v>
      </c>
    </row>
    <row r="2173" spans="1:4" x14ac:dyDescent="0.25">
      <c r="A2173" s="246" t="s">
        <v>16074</v>
      </c>
      <c r="B2173" s="251" t="s">
        <v>16075</v>
      </c>
      <c r="C2173" s="246" t="s">
        <v>22</v>
      </c>
      <c r="D2173" s="247">
        <v>30.41</v>
      </c>
    </row>
    <row r="2174" spans="1:4" x14ac:dyDescent="0.25">
      <c r="A2174" s="246" t="s">
        <v>16076</v>
      </c>
      <c r="B2174" s="251" t="s">
        <v>16077</v>
      </c>
      <c r="C2174" s="246" t="s">
        <v>22</v>
      </c>
      <c r="D2174" s="247">
        <v>7.31</v>
      </c>
    </row>
    <row r="2175" spans="1:4" x14ac:dyDescent="0.25">
      <c r="A2175" s="246" t="s">
        <v>16078</v>
      </c>
      <c r="B2175" s="251" t="s">
        <v>16079</v>
      </c>
      <c r="C2175" s="246" t="s">
        <v>22</v>
      </c>
      <c r="D2175" s="247">
        <v>8.25</v>
      </c>
    </row>
    <row r="2176" spans="1:4" x14ac:dyDescent="0.25">
      <c r="A2176" s="246" t="s">
        <v>16080</v>
      </c>
      <c r="B2176" s="251" t="s">
        <v>16081</v>
      </c>
      <c r="C2176" s="246" t="s">
        <v>22</v>
      </c>
      <c r="D2176" s="247">
        <v>18.57</v>
      </c>
    </row>
    <row r="2177" spans="1:4" x14ac:dyDescent="0.25">
      <c r="A2177" s="246" t="s">
        <v>16082</v>
      </c>
      <c r="B2177" s="251" t="s">
        <v>16083</v>
      </c>
      <c r="C2177" s="246" t="s">
        <v>22</v>
      </c>
      <c r="D2177" s="247">
        <v>8.82</v>
      </c>
    </row>
    <row r="2178" spans="1:4" ht="20.399999999999999" x14ac:dyDescent="0.25">
      <c r="A2178" s="246" t="s">
        <v>16084</v>
      </c>
      <c r="B2178" s="251" t="s">
        <v>16085</v>
      </c>
      <c r="C2178" s="246" t="s">
        <v>22</v>
      </c>
      <c r="D2178" s="247">
        <v>5.57</v>
      </c>
    </row>
    <row r="2179" spans="1:4" x14ac:dyDescent="0.25">
      <c r="A2179" s="246" t="s">
        <v>16086</v>
      </c>
      <c r="B2179" s="251" t="s">
        <v>16087</v>
      </c>
      <c r="C2179" s="246" t="s">
        <v>22</v>
      </c>
      <c r="D2179" s="247">
        <v>7.41</v>
      </c>
    </row>
    <row r="2180" spans="1:4" x14ac:dyDescent="0.25">
      <c r="A2180" s="246" t="s">
        <v>16088</v>
      </c>
      <c r="B2180" s="251" t="s">
        <v>16089</v>
      </c>
      <c r="C2180" s="246" t="s">
        <v>22</v>
      </c>
      <c r="D2180" s="247">
        <v>6.22</v>
      </c>
    </row>
    <row r="2181" spans="1:4" x14ac:dyDescent="0.25">
      <c r="A2181" s="246" t="s">
        <v>16090</v>
      </c>
      <c r="B2181" s="251" t="s">
        <v>16091</v>
      </c>
      <c r="C2181" s="246" t="s">
        <v>22</v>
      </c>
      <c r="D2181" s="247">
        <v>4.9000000000000004</v>
      </c>
    </row>
    <row r="2182" spans="1:4" x14ac:dyDescent="0.25">
      <c r="A2182" s="246" t="s">
        <v>16092</v>
      </c>
      <c r="B2182" s="251" t="s">
        <v>16093</v>
      </c>
      <c r="C2182" s="246" t="s">
        <v>16</v>
      </c>
      <c r="D2182" s="247">
        <v>4.5199999999999996</v>
      </c>
    </row>
    <row r="2183" spans="1:4" x14ac:dyDescent="0.25">
      <c r="A2183" s="246" t="s">
        <v>16094</v>
      </c>
      <c r="B2183" s="251" t="s">
        <v>16095</v>
      </c>
      <c r="C2183" s="246" t="s">
        <v>16</v>
      </c>
      <c r="D2183" s="247">
        <v>7.85</v>
      </c>
    </row>
    <row r="2184" spans="1:4" x14ac:dyDescent="0.25">
      <c r="A2184" s="246" t="s">
        <v>16096</v>
      </c>
      <c r="B2184" s="251" t="s">
        <v>16097</v>
      </c>
      <c r="C2184" s="246" t="s">
        <v>16</v>
      </c>
      <c r="D2184" s="247">
        <v>11.32</v>
      </c>
    </row>
    <row r="2185" spans="1:4" x14ac:dyDescent="0.25">
      <c r="A2185" s="246" t="s">
        <v>16098</v>
      </c>
      <c r="B2185" s="251" t="s">
        <v>16099</v>
      </c>
      <c r="C2185" s="246" t="s">
        <v>16</v>
      </c>
      <c r="D2185" s="247">
        <v>20.27</v>
      </c>
    </row>
    <row r="2186" spans="1:4" x14ac:dyDescent="0.25">
      <c r="A2186" s="246" t="s">
        <v>16100</v>
      </c>
      <c r="B2186" s="251" t="s">
        <v>16101</v>
      </c>
      <c r="C2186" s="246" t="s">
        <v>22</v>
      </c>
      <c r="D2186" s="247">
        <v>12.37</v>
      </c>
    </row>
    <row r="2187" spans="1:4" x14ac:dyDescent="0.25">
      <c r="A2187" s="246" t="s">
        <v>16102</v>
      </c>
      <c r="B2187" s="251" t="s">
        <v>16103</v>
      </c>
      <c r="C2187" s="246" t="s">
        <v>22</v>
      </c>
      <c r="D2187" s="247">
        <v>22.22</v>
      </c>
    </row>
    <row r="2188" spans="1:4" x14ac:dyDescent="0.25">
      <c r="A2188" s="246" t="s">
        <v>16104</v>
      </c>
      <c r="B2188" s="251" t="s">
        <v>16105</v>
      </c>
      <c r="C2188" s="246" t="s">
        <v>22</v>
      </c>
      <c r="D2188" s="247">
        <v>38.5</v>
      </c>
    </row>
    <row r="2189" spans="1:4" x14ac:dyDescent="0.25">
      <c r="A2189" s="246" t="s">
        <v>16106</v>
      </c>
      <c r="B2189" s="251" t="s">
        <v>16107</v>
      </c>
      <c r="C2189" s="246" t="s">
        <v>22</v>
      </c>
      <c r="D2189" s="247">
        <v>10.16</v>
      </c>
    </row>
    <row r="2190" spans="1:4" x14ac:dyDescent="0.25">
      <c r="A2190" s="246" t="s">
        <v>16108</v>
      </c>
      <c r="B2190" s="251" t="s">
        <v>16109</v>
      </c>
      <c r="C2190" s="246" t="s">
        <v>22</v>
      </c>
      <c r="D2190" s="247">
        <v>14.88</v>
      </c>
    </row>
    <row r="2191" spans="1:4" ht="22.5" customHeight="1" x14ac:dyDescent="0.25">
      <c r="A2191" s="246" t="s">
        <v>16110</v>
      </c>
      <c r="B2191" s="252" t="s">
        <v>16111</v>
      </c>
      <c r="C2191" s="246" t="s">
        <v>22</v>
      </c>
      <c r="D2191" s="253">
        <v>52.95</v>
      </c>
    </row>
    <row r="2192" spans="1:4" x14ac:dyDescent="0.25">
      <c r="A2192" s="246" t="s">
        <v>16112</v>
      </c>
      <c r="B2192" s="251" t="s">
        <v>16113</v>
      </c>
      <c r="C2192" s="246" t="s">
        <v>22</v>
      </c>
      <c r="D2192" s="247">
        <v>24.21</v>
      </c>
    </row>
    <row r="2193" spans="1:4" x14ac:dyDescent="0.25">
      <c r="A2193" s="246" t="s">
        <v>16114</v>
      </c>
      <c r="B2193" s="251" t="s">
        <v>16115</v>
      </c>
      <c r="C2193" s="246" t="s">
        <v>22</v>
      </c>
      <c r="D2193" s="247">
        <v>19.2</v>
      </c>
    </row>
    <row r="2194" spans="1:4" x14ac:dyDescent="0.25">
      <c r="A2194" s="246" t="s">
        <v>16116</v>
      </c>
      <c r="B2194" s="251" t="s">
        <v>16117</v>
      </c>
      <c r="C2194" s="246" t="s">
        <v>22</v>
      </c>
      <c r="D2194" s="247">
        <v>14.5</v>
      </c>
    </row>
    <row r="2195" spans="1:4" x14ac:dyDescent="0.25">
      <c r="A2195" s="246" t="s">
        <v>16118</v>
      </c>
      <c r="B2195" s="251" t="s">
        <v>16119</v>
      </c>
      <c r="C2195" s="246" t="s">
        <v>22</v>
      </c>
      <c r="D2195" s="247">
        <v>36.82</v>
      </c>
    </row>
    <row r="2196" spans="1:4" x14ac:dyDescent="0.25">
      <c r="A2196" s="246" t="s">
        <v>16120</v>
      </c>
      <c r="B2196" s="251" t="s">
        <v>16121</v>
      </c>
      <c r="C2196" s="246" t="s">
        <v>22</v>
      </c>
      <c r="D2196" s="247">
        <v>27.29</v>
      </c>
    </row>
    <row r="2197" spans="1:4" x14ac:dyDescent="0.25">
      <c r="A2197" s="246" t="s">
        <v>8718</v>
      </c>
      <c r="B2197" s="251" t="s">
        <v>16122</v>
      </c>
      <c r="C2197" s="246" t="s">
        <v>22</v>
      </c>
      <c r="D2197" s="247">
        <v>28.6</v>
      </c>
    </row>
    <row r="2198" spans="1:4" x14ac:dyDescent="0.25">
      <c r="A2198" s="246" t="s">
        <v>16123</v>
      </c>
      <c r="B2198" s="251" t="s">
        <v>16124</v>
      </c>
      <c r="C2198" s="246" t="s">
        <v>22</v>
      </c>
      <c r="D2198" s="247">
        <v>40.07</v>
      </c>
    </row>
    <row r="2199" spans="1:4" x14ac:dyDescent="0.25">
      <c r="A2199" s="246" t="s">
        <v>16125</v>
      </c>
      <c r="B2199" s="251" t="s">
        <v>16126</v>
      </c>
      <c r="C2199" s="246" t="s">
        <v>22</v>
      </c>
      <c r="D2199" s="247">
        <v>55.42</v>
      </c>
    </row>
    <row r="2200" spans="1:4" x14ac:dyDescent="0.25">
      <c r="A2200" s="246" t="s">
        <v>16127</v>
      </c>
      <c r="B2200" s="251" t="s">
        <v>16128</v>
      </c>
      <c r="C2200" s="246" t="s">
        <v>22</v>
      </c>
      <c r="D2200" s="247">
        <v>166.92</v>
      </c>
    </row>
    <row r="2201" spans="1:4" x14ac:dyDescent="0.25">
      <c r="A2201" s="246" t="s">
        <v>16129</v>
      </c>
      <c r="B2201" s="251" t="s">
        <v>16130</v>
      </c>
      <c r="C2201" s="246" t="s">
        <v>22</v>
      </c>
      <c r="D2201" s="247">
        <v>38.19</v>
      </c>
    </row>
    <row r="2202" spans="1:4" x14ac:dyDescent="0.25">
      <c r="A2202" s="246" t="s">
        <v>16131</v>
      </c>
      <c r="B2202" s="251" t="s">
        <v>16132</v>
      </c>
      <c r="C2202" s="246" t="s">
        <v>22</v>
      </c>
      <c r="D2202" s="247">
        <v>44.86</v>
      </c>
    </row>
    <row r="2203" spans="1:4" x14ac:dyDescent="0.25">
      <c r="A2203" s="246" t="s">
        <v>16133</v>
      </c>
      <c r="B2203" s="251" t="s">
        <v>16134</v>
      </c>
      <c r="C2203" s="246" t="s">
        <v>22</v>
      </c>
      <c r="D2203" s="247">
        <v>38.64</v>
      </c>
    </row>
    <row r="2204" spans="1:4" x14ac:dyDescent="0.25">
      <c r="A2204" s="246" t="s">
        <v>16135</v>
      </c>
      <c r="B2204" s="251" t="s">
        <v>16136</v>
      </c>
      <c r="C2204" s="246" t="s">
        <v>22</v>
      </c>
      <c r="D2204" s="247">
        <v>44.91</v>
      </c>
    </row>
    <row r="2205" spans="1:4" x14ac:dyDescent="0.25">
      <c r="A2205" s="246" t="s">
        <v>16137</v>
      </c>
      <c r="B2205" s="251" t="s">
        <v>16138</v>
      </c>
      <c r="C2205" s="246" t="s">
        <v>22</v>
      </c>
      <c r="D2205" s="247">
        <v>24.89</v>
      </c>
    </row>
    <row r="2206" spans="1:4" x14ac:dyDescent="0.25">
      <c r="A2206" s="246" t="s">
        <v>8716</v>
      </c>
      <c r="B2206" s="251" t="s">
        <v>16139</v>
      </c>
      <c r="C2206" s="246" t="s">
        <v>22</v>
      </c>
      <c r="D2206" s="247">
        <v>30.78</v>
      </c>
    </row>
    <row r="2207" spans="1:4" x14ac:dyDescent="0.25">
      <c r="A2207" s="246" t="s">
        <v>8717</v>
      </c>
      <c r="B2207" s="251" t="s">
        <v>16140</v>
      </c>
      <c r="C2207" s="246" t="s">
        <v>22</v>
      </c>
      <c r="D2207" s="247">
        <v>31.99</v>
      </c>
    </row>
    <row r="2208" spans="1:4" x14ac:dyDescent="0.25">
      <c r="A2208" s="246" t="s">
        <v>16141</v>
      </c>
      <c r="B2208" s="251" t="s">
        <v>16142</v>
      </c>
      <c r="C2208" s="246" t="s">
        <v>22</v>
      </c>
      <c r="D2208" s="247">
        <v>68</v>
      </c>
    </row>
    <row r="2209" spans="1:4" x14ac:dyDescent="0.25">
      <c r="A2209" s="246" t="s">
        <v>16143</v>
      </c>
      <c r="B2209" s="251" t="s">
        <v>16144</v>
      </c>
      <c r="C2209" s="246" t="s">
        <v>22</v>
      </c>
      <c r="D2209" s="247">
        <v>19.899999999999999</v>
      </c>
    </row>
    <row r="2210" spans="1:4" x14ac:dyDescent="0.25">
      <c r="A2210" s="246" t="s">
        <v>16145</v>
      </c>
      <c r="B2210" s="251" t="s">
        <v>16146</v>
      </c>
      <c r="C2210" s="246" t="s">
        <v>22</v>
      </c>
      <c r="D2210" s="247">
        <v>27.44</v>
      </c>
    </row>
    <row r="2211" spans="1:4" x14ac:dyDescent="0.25">
      <c r="A2211" s="246" t="s">
        <v>16147</v>
      </c>
      <c r="B2211" s="251" t="s">
        <v>16148</v>
      </c>
      <c r="C2211" s="246" t="s">
        <v>22</v>
      </c>
      <c r="D2211" s="247">
        <v>32.92</v>
      </c>
    </row>
    <row r="2212" spans="1:4" x14ac:dyDescent="0.25">
      <c r="A2212" s="246" t="s">
        <v>16149</v>
      </c>
      <c r="B2212" s="251" t="s">
        <v>16150</v>
      </c>
      <c r="C2212" s="246" t="s">
        <v>22</v>
      </c>
      <c r="D2212" s="247">
        <v>83.55</v>
      </c>
    </row>
    <row r="2213" spans="1:4" x14ac:dyDescent="0.25">
      <c r="A2213" s="246" t="s">
        <v>16151</v>
      </c>
      <c r="B2213" s="251" t="s">
        <v>16152</v>
      </c>
      <c r="C2213" s="246" t="s">
        <v>22</v>
      </c>
      <c r="D2213" s="247">
        <v>13.66</v>
      </c>
    </row>
    <row r="2214" spans="1:4" x14ac:dyDescent="0.25">
      <c r="A2214" s="246" t="s">
        <v>16153</v>
      </c>
      <c r="B2214" s="251" t="s">
        <v>16154</v>
      </c>
      <c r="C2214" s="246" t="s">
        <v>22</v>
      </c>
      <c r="D2214" s="247">
        <v>17.02</v>
      </c>
    </row>
    <row r="2215" spans="1:4" x14ac:dyDescent="0.25">
      <c r="A2215" s="246" t="s">
        <v>16155</v>
      </c>
      <c r="B2215" s="251" t="s">
        <v>16156</v>
      </c>
      <c r="C2215" s="246" t="s">
        <v>22</v>
      </c>
      <c r="D2215" s="247">
        <v>26.2</v>
      </c>
    </row>
    <row r="2216" spans="1:4" x14ac:dyDescent="0.25">
      <c r="A2216" s="246" t="s">
        <v>16157</v>
      </c>
      <c r="B2216" s="251" t="s">
        <v>16158</v>
      </c>
      <c r="C2216" s="246" t="s">
        <v>22</v>
      </c>
      <c r="D2216" s="247">
        <v>32.46</v>
      </c>
    </row>
    <row r="2217" spans="1:4" x14ac:dyDescent="0.25">
      <c r="A2217" s="246" t="s">
        <v>16159</v>
      </c>
      <c r="B2217" s="251" t="s">
        <v>16160</v>
      </c>
      <c r="C2217" s="246" t="s">
        <v>22</v>
      </c>
      <c r="D2217" s="247">
        <v>76.709999999999994</v>
      </c>
    </row>
    <row r="2218" spans="1:4" x14ac:dyDescent="0.25">
      <c r="A2218" s="246" t="s">
        <v>16161</v>
      </c>
      <c r="B2218" s="251" t="s">
        <v>16162</v>
      </c>
      <c r="C2218" s="246" t="s">
        <v>22</v>
      </c>
      <c r="D2218" s="247">
        <v>25.91</v>
      </c>
    </row>
    <row r="2219" spans="1:4" x14ac:dyDescent="0.25">
      <c r="A2219" s="246" t="s">
        <v>16163</v>
      </c>
      <c r="B2219" s="251" t="s">
        <v>16164</v>
      </c>
      <c r="C2219" s="246" t="s">
        <v>22</v>
      </c>
      <c r="D2219" s="247">
        <v>31.4</v>
      </c>
    </row>
    <row r="2220" spans="1:4" x14ac:dyDescent="0.25">
      <c r="A2220" s="246" t="s">
        <v>16165</v>
      </c>
      <c r="B2220" s="251" t="s">
        <v>16166</v>
      </c>
      <c r="C2220" s="246" t="s">
        <v>22</v>
      </c>
      <c r="D2220" s="247">
        <v>50.87</v>
      </c>
    </row>
    <row r="2221" spans="1:4" x14ac:dyDescent="0.25">
      <c r="A2221" s="246" t="s">
        <v>16167</v>
      </c>
      <c r="B2221" s="251" t="s">
        <v>16168</v>
      </c>
      <c r="C2221" s="246" t="s">
        <v>22</v>
      </c>
      <c r="D2221" s="247">
        <v>72.59</v>
      </c>
    </row>
    <row r="2222" spans="1:4" x14ac:dyDescent="0.25">
      <c r="A2222" s="246" t="s">
        <v>16169</v>
      </c>
      <c r="B2222" s="251" t="s">
        <v>16170</v>
      </c>
      <c r="C2222" s="246" t="s">
        <v>22</v>
      </c>
      <c r="D2222" s="247">
        <v>9.64</v>
      </c>
    </row>
    <row r="2223" spans="1:4" x14ac:dyDescent="0.25">
      <c r="A2223" s="246" t="s">
        <v>16171</v>
      </c>
      <c r="B2223" s="251" t="s">
        <v>16172</v>
      </c>
      <c r="C2223" s="246" t="s">
        <v>22</v>
      </c>
      <c r="D2223" s="247">
        <v>10.34</v>
      </c>
    </row>
    <row r="2224" spans="1:4" x14ac:dyDescent="0.25">
      <c r="A2224" s="246" t="s">
        <v>16173</v>
      </c>
      <c r="B2224" s="251" t="s">
        <v>16174</v>
      </c>
      <c r="C2224" s="246" t="s">
        <v>22</v>
      </c>
      <c r="D2224" s="247">
        <v>14.35</v>
      </c>
    </row>
    <row r="2225" spans="1:4" x14ac:dyDescent="0.25">
      <c r="A2225" s="246" t="s">
        <v>16175</v>
      </c>
      <c r="B2225" s="251" t="s">
        <v>16176</v>
      </c>
      <c r="C2225" s="246" t="s">
        <v>22</v>
      </c>
      <c r="D2225" s="247">
        <v>28.11</v>
      </c>
    </row>
    <row r="2226" spans="1:4" x14ac:dyDescent="0.25">
      <c r="A2226" s="246" t="s">
        <v>16177</v>
      </c>
      <c r="B2226" s="251" t="s">
        <v>16178</v>
      </c>
      <c r="C2226" s="246" t="s">
        <v>22</v>
      </c>
      <c r="D2226" s="247">
        <v>24.19</v>
      </c>
    </row>
    <row r="2227" spans="1:4" x14ac:dyDescent="0.25">
      <c r="A2227" s="246" t="s">
        <v>16179</v>
      </c>
      <c r="B2227" s="251" t="s">
        <v>16180</v>
      </c>
      <c r="C2227" s="246" t="s">
        <v>22</v>
      </c>
      <c r="D2227" s="247">
        <v>41.1</v>
      </c>
    </row>
    <row r="2228" spans="1:4" x14ac:dyDescent="0.25">
      <c r="A2228" s="246" t="s">
        <v>16181</v>
      </c>
      <c r="B2228" s="251" t="s">
        <v>16182</v>
      </c>
      <c r="C2228" s="246" t="s">
        <v>22</v>
      </c>
      <c r="D2228" s="247">
        <v>60.54</v>
      </c>
    </row>
    <row r="2229" spans="1:4" x14ac:dyDescent="0.25">
      <c r="A2229" s="246" t="s">
        <v>16183</v>
      </c>
      <c r="B2229" s="251" t="s">
        <v>16184</v>
      </c>
      <c r="C2229" s="246" t="s">
        <v>22</v>
      </c>
      <c r="D2229" s="247">
        <v>73.739999999999995</v>
      </c>
    </row>
    <row r="2230" spans="1:4" x14ac:dyDescent="0.25">
      <c r="A2230" s="246" t="s">
        <v>16185</v>
      </c>
      <c r="B2230" s="251" t="s">
        <v>16186</v>
      </c>
      <c r="C2230" s="246" t="s">
        <v>22</v>
      </c>
      <c r="D2230" s="247">
        <v>141.99</v>
      </c>
    </row>
    <row r="2231" spans="1:4" x14ac:dyDescent="0.25">
      <c r="A2231" s="246" t="s">
        <v>16187</v>
      </c>
      <c r="B2231" s="251" t="s">
        <v>16188</v>
      </c>
      <c r="C2231" s="246" t="s">
        <v>22</v>
      </c>
      <c r="D2231" s="247">
        <v>195.06</v>
      </c>
    </row>
    <row r="2232" spans="1:4" x14ac:dyDescent="0.25">
      <c r="A2232" s="246" t="s">
        <v>16189</v>
      </c>
      <c r="B2232" s="251" t="s">
        <v>16190</v>
      </c>
      <c r="C2232" s="246" t="s">
        <v>22</v>
      </c>
      <c r="D2232" s="247">
        <v>190.5</v>
      </c>
    </row>
    <row r="2233" spans="1:4" x14ac:dyDescent="0.25">
      <c r="A2233" s="246" t="s">
        <v>16191</v>
      </c>
      <c r="B2233" s="251" t="s">
        <v>16192</v>
      </c>
      <c r="C2233" s="246" t="s">
        <v>22</v>
      </c>
      <c r="D2233" s="247">
        <v>124.47</v>
      </c>
    </row>
    <row r="2234" spans="1:4" x14ac:dyDescent="0.25">
      <c r="A2234" s="246" t="s">
        <v>16193</v>
      </c>
      <c r="B2234" s="251" t="s">
        <v>16194</v>
      </c>
      <c r="C2234" s="246" t="s">
        <v>22</v>
      </c>
      <c r="D2234" s="247">
        <v>117.63</v>
      </c>
    </row>
    <row r="2235" spans="1:4" x14ac:dyDescent="0.25">
      <c r="A2235" s="246" t="s">
        <v>16195</v>
      </c>
      <c r="B2235" s="251" t="s">
        <v>16196</v>
      </c>
      <c r="C2235" s="246" t="s">
        <v>22</v>
      </c>
      <c r="D2235" s="247">
        <v>13.43</v>
      </c>
    </row>
    <row r="2236" spans="1:4" x14ac:dyDescent="0.25">
      <c r="A2236" s="246" t="s">
        <v>16197</v>
      </c>
      <c r="B2236" s="251" t="s">
        <v>16198</v>
      </c>
      <c r="C2236" s="246" t="s">
        <v>22</v>
      </c>
      <c r="D2236" s="247">
        <v>13.6</v>
      </c>
    </row>
    <row r="2237" spans="1:4" x14ac:dyDescent="0.25">
      <c r="A2237" s="246" t="s">
        <v>16199</v>
      </c>
      <c r="B2237" s="251" t="s">
        <v>16200</v>
      </c>
      <c r="C2237" s="246" t="s">
        <v>22</v>
      </c>
      <c r="D2237" s="247">
        <v>7.29</v>
      </c>
    </row>
    <row r="2238" spans="1:4" x14ac:dyDescent="0.25">
      <c r="A2238" s="246" t="s">
        <v>16201</v>
      </c>
      <c r="B2238" s="251" t="s">
        <v>16202</v>
      </c>
      <c r="C2238" s="246" t="s">
        <v>22</v>
      </c>
      <c r="D2238" s="247">
        <v>7.65</v>
      </c>
    </row>
    <row r="2239" spans="1:4" x14ac:dyDescent="0.25">
      <c r="A2239" s="246" t="s">
        <v>16203</v>
      </c>
      <c r="B2239" s="251" t="s">
        <v>16204</v>
      </c>
      <c r="C2239" s="246" t="s">
        <v>22</v>
      </c>
      <c r="D2239" s="247">
        <v>9.3000000000000007</v>
      </c>
    </row>
    <row r="2240" spans="1:4" x14ac:dyDescent="0.25">
      <c r="A2240" s="246" t="s">
        <v>16205</v>
      </c>
      <c r="B2240" s="251" t="s">
        <v>16206</v>
      </c>
      <c r="C2240" s="246" t="s">
        <v>22</v>
      </c>
      <c r="D2240" s="247">
        <v>16.98</v>
      </c>
    </row>
    <row r="2241" spans="1:4" x14ac:dyDescent="0.25">
      <c r="A2241" s="246" t="s">
        <v>16207</v>
      </c>
      <c r="B2241" s="251" t="s">
        <v>16208</v>
      </c>
      <c r="C2241" s="246" t="s">
        <v>22</v>
      </c>
      <c r="D2241" s="247">
        <v>18.190000000000001</v>
      </c>
    </row>
    <row r="2242" spans="1:4" x14ac:dyDescent="0.25">
      <c r="A2242" s="246" t="s">
        <v>16209</v>
      </c>
      <c r="B2242" s="251" t="s">
        <v>16210</v>
      </c>
      <c r="C2242" s="246" t="s">
        <v>22</v>
      </c>
      <c r="D2242" s="247">
        <v>32.15</v>
      </c>
    </row>
    <row r="2243" spans="1:4" x14ac:dyDescent="0.25">
      <c r="A2243" s="246" t="s">
        <v>16211</v>
      </c>
      <c r="B2243" s="251" t="s">
        <v>16212</v>
      </c>
      <c r="C2243" s="246" t="s">
        <v>22</v>
      </c>
      <c r="D2243" s="247">
        <v>58.51</v>
      </c>
    </row>
    <row r="2244" spans="1:4" x14ac:dyDescent="0.25">
      <c r="A2244" s="246" t="s">
        <v>16213</v>
      </c>
      <c r="B2244" s="251" t="s">
        <v>16214</v>
      </c>
      <c r="C2244" s="246" t="s">
        <v>22</v>
      </c>
      <c r="D2244" s="247">
        <v>79.97</v>
      </c>
    </row>
    <row r="2245" spans="1:4" x14ac:dyDescent="0.25">
      <c r="A2245" s="246" t="s">
        <v>16215</v>
      </c>
      <c r="B2245" s="251" t="s">
        <v>16216</v>
      </c>
      <c r="C2245" s="246" t="s">
        <v>22</v>
      </c>
      <c r="D2245" s="247">
        <v>139.47</v>
      </c>
    </row>
    <row r="2246" spans="1:4" x14ac:dyDescent="0.25">
      <c r="A2246" s="246" t="s">
        <v>16217</v>
      </c>
      <c r="B2246" s="251" t="s">
        <v>16218</v>
      </c>
      <c r="C2246" s="246" t="s">
        <v>22</v>
      </c>
      <c r="D2246" s="247">
        <v>8.6999999999999993</v>
      </c>
    </row>
    <row r="2247" spans="1:4" x14ac:dyDescent="0.25">
      <c r="A2247" s="246" t="s">
        <v>16219</v>
      </c>
      <c r="B2247" s="251" t="s">
        <v>16220</v>
      </c>
      <c r="C2247" s="246" t="s">
        <v>22</v>
      </c>
      <c r="D2247" s="247">
        <v>9.8699999999999992</v>
      </c>
    </row>
    <row r="2248" spans="1:4" x14ac:dyDescent="0.25">
      <c r="A2248" s="246" t="s">
        <v>16221</v>
      </c>
      <c r="B2248" s="251" t="s">
        <v>16222</v>
      </c>
      <c r="C2248" s="246" t="s">
        <v>22</v>
      </c>
      <c r="D2248" s="247">
        <v>10.08</v>
      </c>
    </row>
    <row r="2249" spans="1:4" x14ac:dyDescent="0.25">
      <c r="A2249" s="246" t="s">
        <v>16223</v>
      </c>
      <c r="B2249" s="251" t="s">
        <v>16224</v>
      </c>
      <c r="C2249" s="246" t="s">
        <v>22</v>
      </c>
      <c r="D2249" s="247">
        <v>11.45</v>
      </c>
    </row>
    <row r="2250" spans="1:4" x14ac:dyDescent="0.25">
      <c r="A2250" s="246" t="s">
        <v>16225</v>
      </c>
      <c r="B2250" s="251" t="s">
        <v>16226</v>
      </c>
      <c r="C2250" s="246" t="s">
        <v>22</v>
      </c>
      <c r="D2250" s="247">
        <v>14.12</v>
      </c>
    </row>
    <row r="2251" spans="1:4" x14ac:dyDescent="0.25">
      <c r="A2251" s="246" t="s">
        <v>16227</v>
      </c>
      <c r="B2251" s="251" t="s">
        <v>16228</v>
      </c>
      <c r="C2251" s="246" t="s">
        <v>22</v>
      </c>
      <c r="D2251" s="247">
        <v>23.82</v>
      </c>
    </row>
    <row r="2252" spans="1:4" x14ac:dyDescent="0.25">
      <c r="A2252" s="246" t="s">
        <v>16229</v>
      </c>
      <c r="B2252" s="251" t="s">
        <v>16230</v>
      </c>
      <c r="C2252" s="246" t="s">
        <v>22</v>
      </c>
      <c r="D2252" s="247">
        <v>17.510000000000002</v>
      </c>
    </row>
    <row r="2253" spans="1:4" x14ac:dyDescent="0.25">
      <c r="A2253" s="246" t="s">
        <v>16231</v>
      </c>
      <c r="B2253" s="251" t="s">
        <v>16232</v>
      </c>
      <c r="C2253" s="246" t="s">
        <v>22</v>
      </c>
      <c r="D2253" s="247">
        <v>12.2</v>
      </c>
    </row>
    <row r="2254" spans="1:4" x14ac:dyDescent="0.25">
      <c r="A2254" s="246" t="s">
        <v>16233</v>
      </c>
      <c r="B2254" s="251" t="s">
        <v>16234</v>
      </c>
      <c r="C2254" s="246" t="s">
        <v>22</v>
      </c>
      <c r="D2254" s="247">
        <v>10.57</v>
      </c>
    </row>
    <row r="2255" spans="1:4" x14ac:dyDescent="0.25">
      <c r="A2255" s="246" t="s">
        <v>16235</v>
      </c>
      <c r="B2255" s="251" t="s">
        <v>16236</v>
      </c>
      <c r="C2255" s="246" t="s">
        <v>22</v>
      </c>
      <c r="D2255" s="247">
        <v>13.44</v>
      </c>
    </row>
    <row r="2256" spans="1:4" x14ac:dyDescent="0.25">
      <c r="A2256" s="246" t="s">
        <v>16237</v>
      </c>
      <c r="B2256" s="251" t="s">
        <v>16238</v>
      </c>
      <c r="C2256" s="246" t="s">
        <v>22</v>
      </c>
      <c r="D2256" s="247">
        <v>18.64</v>
      </c>
    </row>
    <row r="2257" spans="1:4" x14ac:dyDescent="0.25">
      <c r="A2257" s="246" t="s">
        <v>16239</v>
      </c>
      <c r="B2257" s="251" t="s">
        <v>16240</v>
      </c>
      <c r="C2257" s="246" t="s">
        <v>22</v>
      </c>
      <c r="D2257" s="247">
        <v>17.97</v>
      </c>
    </row>
    <row r="2258" spans="1:4" x14ac:dyDescent="0.25">
      <c r="A2258" s="246" t="s">
        <v>16241</v>
      </c>
      <c r="B2258" s="251" t="s">
        <v>16242</v>
      </c>
      <c r="C2258" s="246" t="s">
        <v>22</v>
      </c>
      <c r="D2258" s="247">
        <v>16.91</v>
      </c>
    </row>
    <row r="2259" spans="1:4" x14ac:dyDescent="0.25">
      <c r="A2259" s="246" t="s">
        <v>16243</v>
      </c>
      <c r="B2259" s="251" t="s">
        <v>16244</v>
      </c>
      <c r="C2259" s="246" t="s">
        <v>22</v>
      </c>
      <c r="D2259" s="247">
        <v>20.93</v>
      </c>
    </row>
    <row r="2260" spans="1:4" x14ac:dyDescent="0.25">
      <c r="A2260" s="246" t="s">
        <v>16245</v>
      </c>
      <c r="B2260" s="251" t="s">
        <v>16246</v>
      </c>
      <c r="C2260" s="246" t="s">
        <v>22</v>
      </c>
      <c r="D2260" s="247">
        <v>20.58</v>
      </c>
    </row>
    <row r="2261" spans="1:4" x14ac:dyDescent="0.25">
      <c r="A2261" s="246" t="s">
        <v>16247</v>
      </c>
      <c r="B2261" s="251" t="s">
        <v>16248</v>
      </c>
      <c r="C2261" s="246" t="s">
        <v>22</v>
      </c>
      <c r="D2261" s="247">
        <v>51.04</v>
      </c>
    </row>
    <row r="2262" spans="1:4" x14ac:dyDescent="0.25">
      <c r="A2262" s="246" t="s">
        <v>16249</v>
      </c>
      <c r="B2262" s="251" t="s">
        <v>16250</v>
      </c>
      <c r="C2262" s="246" t="s">
        <v>22</v>
      </c>
      <c r="D2262" s="247">
        <v>72.599999999999994</v>
      </c>
    </row>
    <row r="2263" spans="1:4" x14ac:dyDescent="0.25">
      <c r="A2263" s="246" t="s">
        <v>16251</v>
      </c>
      <c r="B2263" s="251" t="s">
        <v>16252</v>
      </c>
      <c r="C2263" s="246" t="s">
        <v>22</v>
      </c>
      <c r="D2263" s="247">
        <v>70.97</v>
      </c>
    </row>
    <row r="2264" spans="1:4" x14ac:dyDescent="0.25">
      <c r="A2264" s="246" t="s">
        <v>16253</v>
      </c>
      <c r="B2264" s="251" t="s">
        <v>16254</v>
      </c>
      <c r="C2264" s="246" t="s">
        <v>22</v>
      </c>
      <c r="D2264" s="247">
        <v>75.650000000000006</v>
      </c>
    </row>
    <row r="2265" spans="1:4" x14ac:dyDescent="0.25">
      <c r="A2265" s="246" t="s">
        <v>16255</v>
      </c>
      <c r="B2265" s="251" t="s">
        <v>16256</v>
      </c>
      <c r="C2265" s="246" t="s">
        <v>22</v>
      </c>
      <c r="D2265" s="247">
        <v>107.84</v>
      </c>
    </row>
    <row r="2266" spans="1:4" x14ac:dyDescent="0.25">
      <c r="A2266" s="246" t="s">
        <v>16257</v>
      </c>
      <c r="B2266" s="251" t="s">
        <v>16258</v>
      </c>
      <c r="C2266" s="246" t="s">
        <v>22</v>
      </c>
      <c r="D2266" s="247">
        <v>115.88</v>
      </c>
    </row>
    <row r="2267" spans="1:4" x14ac:dyDescent="0.25">
      <c r="A2267" s="246" t="s">
        <v>16259</v>
      </c>
      <c r="B2267" s="251" t="s">
        <v>16260</v>
      </c>
      <c r="C2267" s="246" t="s">
        <v>22</v>
      </c>
      <c r="D2267" s="247">
        <v>128.72</v>
      </c>
    </row>
    <row r="2268" spans="1:4" x14ac:dyDescent="0.25">
      <c r="A2268" s="246" t="s">
        <v>16261</v>
      </c>
      <c r="B2268" s="251" t="s">
        <v>16262</v>
      </c>
      <c r="C2268" s="246" t="s">
        <v>22</v>
      </c>
      <c r="D2268" s="247">
        <v>9.94</v>
      </c>
    </row>
    <row r="2269" spans="1:4" x14ac:dyDescent="0.25">
      <c r="A2269" s="246" t="s">
        <v>16263</v>
      </c>
      <c r="B2269" s="251" t="s">
        <v>16264</v>
      </c>
      <c r="C2269" s="246" t="s">
        <v>22</v>
      </c>
      <c r="D2269" s="247">
        <v>13.96</v>
      </c>
    </row>
    <row r="2270" spans="1:4" x14ac:dyDescent="0.25">
      <c r="A2270" s="246" t="s">
        <v>16265</v>
      </c>
      <c r="B2270" s="251" t="s">
        <v>16266</v>
      </c>
      <c r="C2270" s="246" t="s">
        <v>22</v>
      </c>
      <c r="D2270" s="247">
        <v>10.44</v>
      </c>
    </row>
    <row r="2271" spans="1:4" x14ac:dyDescent="0.25">
      <c r="A2271" s="246" t="s">
        <v>16267</v>
      </c>
      <c r="B2271" s="251" t="s">
        <v>16268</v>
      </c>
      <c r="C2271" s="246" t="s">
        <v>22</v>
      </c>
      <c r="D2271" s="247">
        <v>11.59</v>
      </c>
    </row>
    <row r="2272" spans="1:4" ht="22.5" customHeight="1" x14ac:dyDescent="0.25">
      <c r="A2272" s="246" t="s">
        <v>16269</v>
      </c>
      <c r="B2272" s="252" t="s">
        <v>16270</v>
      </c>
      <c r="C2272" s="246" t="s">
        <v>22</v>
      </c>
      <c r="D2272" s="253">
        <v>13.63</v>
      </c>
    </row>
    <row r="2273" spans="1:4" x14ac:dyDescent="0.25">
      <c r="A2273" s="246" t="s">
        <v>16271</v>
      </c>
      <c r="B2273" s="251" t="s">
        <v>16272</v>
      </c>
      <c r="C2273" s="246" t="s">
        <v>16</v>
      </c>
      <c r="D2273" s="247">
        <v>11.33</v>
      </c>
    </row>
    <row r="2274" spans="1:4" x14ac:dyDescent="0.25">
      <c r="A2274" s="246" t="s">
        <v>16273</v>
      </c>
      <c r="B2274" s="251" t="s">
        <v>16274</v>
      </c>
      <c r="C2274" s="246" t="s">
        <v>16</v>
      </c>
      <c r="D2274" s="247">
        <v>15.68</v>
      </c>
    </row>
    <row r="2275" spans="1:4" x14ac:dyDescent="0.25">
      <c r="A2275" s="246" t="s">
        <v>16275</v>
      </c>
      <c r="B2275" s="251" t="s">
        <v>16276</v>
      </c>
      <c r="C2275" s="246" t="s">
        <v>16</v>
      </c>
      <c r="D2275" s="247">
        <v>24.75</v>
      </c>
    </row>
    <row r="2276" spans="1:4" x14ac:dyDescent="0.25">
      <c r="A2276" s="246" t="s">
        <v>8194</v>
      </c>
      <c r="B2276" s="251" t="s">
        <v>8195</v>
      </c>
      <c r="C2276" s="246" t="s">
        <v>16</v>
      </c>
      <c r="D2276" s="247">
        <v>27.82</v>
      </c>
    </row>
    <row r="2277" spans="1:4" x14ac:dyDescent="0.25">
      <c r="A2277" s="246" t="s">
        <v>16277</v>
      </c>
      <c r="B2277" s="251" t="s">
        <v>16278</v>
      </c>
      <c r="C2277" s="246" t="s">
        <v>16</v>
      </c>
      <c r="D2277" s="247">
        <v>15.77</v>
      </c>
    </row>
    <row r="2278" spans="1:4" x14ac:dyDescent="0.25">
      <c r="A2278" s="246" t="s">
        <v>16279</v>
      </c>
      <c r="B2278" s="251" t="s">
        <v>16280</v>
      </c>
      <c r="C2278" s="246" t="s">
        <v>16</v>
      </c>
      <c r="D2278" s="247">
        <v>24.17</v>
      </c>
    </row>
    <row r="2279" spans="1:4" x14ac:dyDescent="0.25">
      <c r="A2279" s="246" t="s">
        <v>16281</v>
      </c>
      <c r="B2279" s="251" t="s">
        <v>16282</v>
      </c>
      <c r="C2279" s="246" t="s">
        <v>16</v>
      </c>
      <c r="D2279" s="247">
        <v>26.8</v>
      </c>
    </row>
    <row r="2280" spans="1:4" x14ac:dyDescent="0.25">
      <c r="A2280" s="246" t="s">
        <v>16283</v>
      </c>
      <c r="B2280" s="251" t="s">
        <v>16284</v>
      </c>
      <c r="C2280" s="246" t="s">
        <v>16</v>
      </c>
      <c r="D2280" s="247">
        <v>41.47</v>
      </c>
    </row>
    <row r="2281" spans="1:4" x14ac:dyDescent="0.25">
      <c r="A2281" s="246" t="s">
        <v>16285</v>
      </c>
      <c r="B2281" s="251" t="s">
        <v>16286</v>
      </c>
      <c r="C2281" s="246" t="s">
        <v>16</v>
      </c>
      <c r="D2281" s="247">
        <v>73.59</v>
      </c>
    </row>
    <row r="2282" spans="1:4" x14ac:dyDescent="0.25">
      <c r="A2282" s="246" t="s">
        <v>16287</v>
      </c>
      <c r="B2282" s="251" t="s">
        <v>16288</v>
      </c>
      <c r="C2282" s="246" t="s">
        <v>16</v>
      </c>
      <c r="D2282" s="247">
        <v>76.760000000000005</v>
      </c>
    </row>
    <row r="2283" spans="1:4" x14ac:dyDescent="0.25">
      <c r="A2283" s="246" t="s">
        <v>16289</v>
      </c>
      <c r="B2283" s="251" t="s">
        <v>16290</v>
      </c>
      <c r="C2283" s="246" t="s">
        <v>16</v>
      </c>
      <c r="D2283" s="247">
        <v>104.87</v>
      </c>
    </row>
    <row r="2284" spans="1:4" ht="33.75" customHeight="1" x14ac:dyDescent="0.25">
      <c r="A2284" s="246" t="s">
        <v>16291</v>
      </c>
      <c r="B2284" s="252" t="s">
        <v>16292</v>
      </c>
      <c r="C2284" s="246" t="s">
        <v>16</v>
      </c>
      <c r="D2284" s="253">
        <v>39.99</v>
      </c>
    </row>
    <row r="2285" spans="1:4" ht="22.5" customHeight="1" x14ac:dyDescent="0.25">
      <c r="A2285" s="246" t="s">
        <v>16293</v>
      </c>
      <c r="B2285" s="252" t="s">
        <v>16294</v>
      </c>
      <c r="C2285" s="246" t="s">
        <v>16</v>
      </c>
      <c r="D2285" s="253">
        <v>57.83</v>
      </c>
    </row>
    <row r="2286" spans="1:4" x14ac:dyDescent="0.25">
      <c r="A2286" s="246" t="s">
        <v>16295</v>
      </c>
      <c r="B2286" s="251" t="s">
        <v>16296</v>
      </c>
      <c r="C2286" s="246" t="s">
        <v>16</v>
      </c>
      <c r="D2286" s="247">
        <v>71.3</v>
      </c>
    </row>
    <row r="2287" spans="1:4" x14ac:dyDescent="0.25">
      <c r="A2287" s="246" t="s">
        <v>16297</v>
      </c>
      <c r="B2287" s="251" t="s">
        <v>16298</v>
      </c>
      <c r="C2287" s="246" t="s">
        <v>16</v>
      </c>
      <c r="D2287" s="247">
        <v>72.87</v>
      </c>
    </row>
    <row r="2288" spans="1:4" x14ac:dyDescent="0.25">
      <c r="A2288" s="246" t="s">
        <v>16299</v>
      </c>
      <c r="B2288" s="251" t="s">
        <v>16300</v>
      </c>
      <c r="C2288" s="246" t="s">
        <v>16</v>
      </c>
      <c r="D2288" s="247">
        <v>8.1</v>
      </c>
    </row>
    <row r="2289" spans="1:4" x14ac:dyDescent="0.25">
      <c r="A2289" s="246" t="s">
        <v>16301</v>
      </c>
      <c r="B2289" s="251" t="s">
        <v>16302</v>
      </c>
      <c r="C2289" s="246" t="s">
        <v>16</v>
      </c>
      <c r="D2289" s="247">
        <v>11.28</v>
      </c>
    </row>
    <row r="2290" spans="1:4" x14ac:dyDescent="0.25">
      <c r="A2290" s="246" t="s">
        <v>16303</v>
      </c>
      <c r="B2290" s="251" t="s">
        <v>16304</v>
      </c>
      <c r="C2290" s="246" t="s">
        <v>16</v>
      </c>
      <c r="D2290" s="247">
        <v>17.59</v>
      </c>
    </row>
    <row r="2291" spans="1:4" x14ac:dyDescent="0.25">
      <c r="A2291" s="246" t="s">
        <v>16305</v>
      </c>
      <c r="B2291" s="251" t="s">
        <v>16306</v>
      </c>
      <c r="C2291" s="246" t="s">
        <v>16</v>
      </c>
      <c r="D2291" s="247">
        <v>24.56</v>
      </c>
    </row>
    <row r="2292" spans="1:4" x14ac:dyDescent="0.25">
      <c r="A2292" s="246" t="s">
        <v>16307</v>
      </c>
      <c r="B2292" s="251" t="s">
        <v>16308</v>
      </c>
      <c r="C2292" s="246" t="s">
        <v>16</v>
      </c>
      <c r="D2292" s="247">
        <v>30.28</v>
      </c>
    </row>
    <row r="2293" spans="1:4" x14ac:dyDescent="0.25">
      <c r="A2293" s="246" t="s">
        <v>16309</v>
      </c>
      <c r="B2293" s="251" t="s">
        <v>16310</v>
      </c>
      <c r="C2293" s="246" t="s">
        <v>16</v>
      </c>
      <c r="D2293" s="247">
        <v>41.23</v>
      </c>
    </row>
    <row r="2294" spans="1:4" x14ac:dyDescent="0.25">
      <c r="A2294" s="246" t="s">
        <v>16311</v>
      </c>
      <c r="B2294" s="251" t="s">
        <v>16312</v>
      </c>
      <c r="C2294" s="246" t="s">
        <v>16</v>
      </c>
      <c r="D2294" s="247">
        <v>61.87</v>
      </c>
    </row>
    <row r="2295" spans="1:4" x14ac:dyDescent="0.25">
      <c r="A2295" s="246" t="s">
        <v>16313</v>
      </c>
      <c r="B2295" s="251" t="s">
        <v>16314</v>
      </c>
      <c r="C2295" s="246" t="s">
        <v>16</v>
      </c>
      <c r="D2295" s="247">
        <v>78.239999999999995</v>
      </c>
    </row>
    <row r="2296" spans="1:4" x14ac:dyDescent="0.25">
      <c r="A2296" s="246" t="s">
        <v>16315</v>
      </c>
      <c r="B2296" s="251" t="s">
        <v>16316</v>
      </c>
      <c r="C2296" s="246" t="s">
        <v>16</v>
      </c>
      <c r="D2296" s="247">
        <v>92.36</v>
      </c>
    </row>
    <row r="2297" spans="1:4" x14ac:dyDescent="0.25">
      <c r="A2297" s="246" t="s">
        <v>16317</v>
      </c>
      <c r="B2297" s="251" t="s">
        <v>16318</v>
      </c>
      <c r="C2297" s="246" t="s">
        <v>16</v>
      </c>
      <c r="D2297" s="247">
        <v>5.2</v>
      </c>
    </row>
    <row r="2298" spans="1:4" x14ac:dyDescent="0.25">
      <c r="A2298" s="246" t="s">
        <v>16319</v>
      </c>
      <c r="B2298" s="251" t="s">
        <v>16320</v>
      </c>
      <c r="C2298" s="246" t="s">
        <v>16</v>
      </c>
      <c r="D2298" s="247">
        <v>6.26</v>
      </c>
    </row>
    <row r="2299" spans="1:4" x14ac:dyDescent="0.25">
      <c r="A2299" s="246" t="s">
        <v>16321</v>
      </c>
      <c r="B2299" s="251" t="s">
        <v>16322</v>
      </c>
      <c r="C2299" s="246" t="s">
        <v>16</v>
      </c>
      <c r="D2299" s="247">
        <v>9.5299999999999994</v>
      </c>
    </row>
    <row r="2300" spans="1:4" x14ac:dyDescent="0.25">
      <c r="A2300" s="246" t="s">
        <v>16323</v>
      </c>
      <c r="B2300" s="251" t="s">
        <v>16324</v>
      </c>
      <c r="C2300" s="246" t="s">
        <v>16</v>
      </c>
      <c r="D2300" s="247">
        <v>14.2</v>
      </c>
    </row>
    <row r="2301" spans="1:4" x14ac:dyDescent="0.25">
      <c r="A2301" s="246" t="s">
        <v>16325</v>
      </c>
      <c r="B2301" s="251" t="s">
        <v>16326</v>
      </c>
      <c r="C2301" s="246" t="s">
        <v>16</v>
      </c>
      <c r="D2301" s="247">
        <v>16.64</v>
      </c>
    </row>
    <row r="2302" spans="1:4" x14ac:dyDescent="0.25">
      <c r="A2302" s="246" t="s">
        <v>16327</v>
      </c>
      <c r="B2302" s="251" t="s">
        <v>16328</v>
      </c>
      <c r="C2302" s="246" t="s">
        <v>16</v>
      </c>
      <c r="D2302" s="247">
        <v>24.66</v>
      </c>
    </row>
    <row r="2303" spans="1:4" x14ac:dyDescent="0.25">
      <c r="A2303" s="246" t="s">
        <v>16329</v>
      </c>
      <c r="B2303" s="251" t="s">
        <v>16330</v>
      </c>
      <c r="C2303" s="246" t="s">
        <v>16</v>
      </c>
      <c r="D2303" s="247">
        <v>38.29</v>
      </c>
    </row>
    <row r="2304" spans="1:4" x14ac:dyDescent="0.25">
      <c r="A2304" s="246" t="s">
        <v>16331</v>
      </c>
      <c r="B2304" s="251" t="s">
        <v>16332</v>
      </c>
      <c r="C2304" s="246" t="s">
        <v>16</v>
      </c>
      <c r="D2304" s="247">
        <v>46.8</v>
      </c>
    </row>
    <row r="2305" spans="1:4" x14ac:dyDescent="0.25">
      <c r="A2305" s="246" t="s">
        <v>16333</v>
      </c>
      <c r="B2305" s="251" t="s">
        <v>16334</v>
      </c>
      <c r="C2305" s="246" t="s">
        <v>16</v>
      </c>
      <c r="D2305" s="247">
        <v>66.989999999999995</v>
      </c>
    </row>
    <row r="2306" spans="1:4" x14ac:dyDescent="0.25">
      <c r="A2306" s="246" t="s">
        <v>16335</v>
      </c>
      <c r="B2306" s="251" t="s">
        <v>16336</v>
      </c>
      <c r="C2306" s="246" t="s">
        <v>16</v>
      </c>
      <c r="D2306" s="247">
        <v>14.94</v>
      </c>
    </row>
    <row r="2307" spans="1:4" x14ac:dyDescent="0.25">
      <c r="A2307" s="246" t="s">
        <v>16337</v>
      </c>
      <c r="B2307" s="251" t="s">
        <v>16338</v>
      </c>
      <c r="C2307" s="246" t="s">
        <v>16</v>
      </c>
      <c r="D2307" s="247">
        <v>16.71</v>
      </c>
    </row>
    <row r="2308" spans="1:4" x14ac:dyDescent="0.25">
      <c r="A2308" s="246" t="s">
        <v>16339</v>
      </c>
      <c r="B2308" s="251" t="s">
        <v>16340</v>
      </c>
      <c r="C2308" s="246" t="s">
        <v>16</v>
      </c>
      <c r="D2308" s="247">
        <v>22.47</v>
      </c>
    </row>
    <row r="2309" spans="1:4" x14ac:dyDescent="0.25">
      <c r="A2309" s="246" t="s">
        <v>16341</v>
      </c>
      <c r="B2309" s="251" t="s">
        <v>16342</v>
      </c>
      <c r="C2309" s="246" t="s">
        <v>16</v>
      </c>
      <c r="D2309" s="247">
        <v>27.66</v>
      </c>
    </row>
    <row r="2310" spans="1:4" x14ac:dyDescent="0.25">
      <c r="A2310" s="246" t="s">
        <v>16343</v>
      </c>
      <c r="B2310" s="251" t="s">
        <v>16344</v>
      </c>
      <c r="C2310" s="246" t="s">
        <v>16</v>
      </c>
      <c r="D2310" s="247">
        <v>31.71</v>
      </c>
    </row>
    <row r="2311" spans="1:4" x14ac:dyDescent="0.25">
      <c r="A2311" s="246" t="s">
        <v>16345</v>
      </c>
      <c r="B2311" s="251" t="s">
        <v>16346</v>
      </c>
      <c r="C2311" s="246" t="s">
        <v>16</v>
      </c>
      <c r="D2311" s="247">
        <v>43.37</v>
      </c>
    </row>
    <row r="2312" spans="1:4" x14ac:dyDescent="0.25">
      <c r="A2312" s="246" t="s">
        <v>16347</v>
      </c>
      <c r="B2312" s="251" t="s">
        <v>16348</v>
      </c>
      <c r="C2312" s="246" t="s">
        <v>16</v>
      </c>
      <c r="D2312" s="247">
        <v>63.81</v>
      </c>
    </row>
    <row r="2313" spans="1:4" x14ac:dyDescent="0.25">
      <c r="A2313" s="246" t="s">
        <v>16349</v>
      </c>
      <c r="B2313" s="251" t="s">
        <v>16350</v>
      </c>
      <c r="C2313" s="246" t="s">
        <v>16</v>
      </c>
      <c r="D2313" s="247">
        <v>72.599999999999994</v>
      </c>
    </row>
    <row r="2314" spans="1:4" x14ac:dyDescent="0.25">
      <c r="A2314" s="246" t="s">
        <v>16351</v>
      </c>
      <c r="B2314" s="251" t="s">
        <v>16352</v>
      </c>
      <c r="C2314" s="246" t="s">
        <v>16</v>
      </c>
      <c r="D2314" s="247">
        <v>100.16</v>
      </c>
    </row>
    <row r="2315" spans="1:4" x14ac:dyDescent="0.25">
      <c r="A2315" s="246" t="s">
        <v>16353</v>
      </c>
      <c r="B2315" s="251" t="s">
        <v>16354</v>
      </c>
      <c r="C2315" s="246" t="s">
        <v>22</v>
      </c>
      <c r="D2315" s="247">
        <v>4.47</v>
      </c>
    </row>
    <row r="2316" spans="1:4" x14ac:dyDescent="0.25">
      <c r="A2316" s="246" t="s">
        <v>16355</v>
      </c>
      <c r="B2316" s="251" t="s">
        <v>16356</v>
      </c>
      <c r="C2316" s="246" t="s">
        <v>22</v>
      </c>
      <c r="D2316" s="247">
        <v>5.05</v>
      </c>
    </row>
    <row r="2317" spans="1:4" x14ac:dyDescent="0.25">
      <c r="A2317" s="246" t="s">
        <v>16357</v>
      </c>
      <c r="B2317" s="251" t="s">
        <v>16358</v>
      </c>
      <c r="C2317" s="246" t="s">
        <v>22</v>
      </c>
      <c r="D2317" s="247">
        <v>6.12</v>
      </c>
    </row>
    <row r="2318" spans="1:4" x14ac:dyDescent="0.25">
      <c r="A2318" s="246" t="s">
        <v>16359</v>
      </c>
      <c r="B2318" s="251" t="s">
        <v>16360</v>
      </c>
      <c r="C2318" s="246" t="s">
        <v>22</v>
      </c>
      <c r="D2318" s="247">
        <v>9.57</v>
      </c>
    </row>
    <row r="2319" spans="1:4" x14ac:dyDescent="0.25">
      <c r="A2319" s="246" t="s">
        <v>16361</v>
      </c>
      <c r="B2319" s="251" t="s">
        <v>16362</v>
      </c>
      <c r="C2319" s="246" t="s">
        <v>22</v>
      </c>
      <c r="D2319" s="247">
        <v>10.050000000000001</v>
      </c>
    </row>
    <row r="2320" spans="1:4" x14ac:dyDescent="0.25">
      <c r="A2320" s="246" t="s">
        <v>16363</v>
      </c>
      <c r="B2320" s="251" t="s">
        <v>16364</v>
      </c>
      <c r="C2320" s="246" t="s">
        <v>22</v>
      </c>
      <c r="D2320" s="247">
        <v>15.15</v>
      </c>
    </row>
    <row r="2321" spans="1:4" x14ac:dyDescent="0.25">
      <c r="A2321" s="246" t="s">
        <v>16365</v>
      </c>
      <c r="B2321" s="251" t="s">
        <v>16366</v>
      </c>
      <c r="C2321" s="246" t="s">
        <v>22</v>
      </c>
      <c r="D2321" s="247">
        <v>31.43</v>
      </c>
    </row>
    <row r="2322" spans="1:4" x14ac:dyDescent="0.25">
      <c r="A2322" s="246" t="s">
        <v>16367</v>
      </c>
      <c r="B2322" s="251" t="s">
        <v>16368</v>
      </c>
      <c r="C2322" s="246" t="s">
        <v>22</v>
      </c>
      <c r="D2322" s="247">
        <v>26.4</v>
      </c>
    </row>
    <row r="2323" spans="1:4" x14ac:dyDescent="0.25">
      <c r="A2323" s="246" t="s">
        <v>16369</v>
      </c>
      <c r="B2323" s="251" t="s">
        <v>16370</v>
      </c>
      <c r="C2323" s="246" t="s">
        <v>22</v>
      </c>
      <c r="D2323" s="247">
        <v>76.290000000000006</v>
      </c>
    </row>
    <row r="2324" spans="1:4" x14ac:dyDescent="0.25">
      <c r="A2324" s="246" t="s">
        <v>16371</v>
      </c>
      <c r="B2324" s="251" t="s">
        <v>16372</v>
      </c>
      <c r="C2324" s="246" t="s">
        <v>22</v>
      </c>
      <c r="D2324" s="247">
        <v>4.08</v>
      </c>
    </row>
    <row r="2325" spans="1:4" x14ac:dyDescent="0.25">
      <c r="A2325" s="246" t="s">
        <v>16373</v>
      </c>
      <c r="B2325" s="251" t="s">
        <v>16374</v>
      </c>
      <c r="C2325" s="246" t="s">
        <v>22</v>
      </c>
      <c r="D2325" s="247">
        <v>4.41</v>
      </c>
    </row>
    <row r="2326" spans="1:4" x14ac:dyDescent="0.25">
      <c r="A2326" s="246" t="s">
        <v>16375</v>
      </c>
      <c r="B2326" s="251" t="s">
        <v>16376</v>
      </c>
      <c r="C2326" s="246" t="s">
        <v>22</v>
      </c>
      <c r="D2326" s="247">
        <v>5.2</v>
      </c>
    </row>
    <row r="2327" spans="1:4" x14ac:dyDescent="0.25">
      <c r="A2327" s="246" t="s">
        <v>16377</v>
      </c>
      <c r="B2327" s="251" t="s">
        <v>16378</v>
      </c>
      <c r="C2327" s="246" t="s">
        <v>22</v>
      </c>
      <c r="D2327" s="247">
        <v>8.51</v>
      </c>
    </row>
    <row r="2328" spans="1:4" x14ac:dyDescent="0.25">
      <c r="A2328" s="246" t="s">
        <v>16379</v>
      </c>
      <c r="B2328" s="251" t="s">
        <v>16380</v>
      </c>
      <c r="C2328" s="246" t="s">
        <v>22</v>
      </c>
      <c r="D2328" s="247">
        <v>9.2799999999999994</v>
      </c>
    </row>
    <row r="2329" spans="1:4" x14ac:dyDescent="0.25">
      <c r="A2329" s="246" t="s">
        <v>16381</v>
      </c>
      <c r="B2329" s="251" t="s">
        <v>16382</v>
      </c>
      <c r="C2329" s="246" t="s">
        <v>22</v>
      </c>
      <c r="D2329" s="247">
        <v>14.67</v>
      </c>
    </row>
    <row r="2330" spans="1:4" x14ac:dyDescent="0.25">
      <c r="A2330" s="246" t="s">
        <v>16383</v>
      </c>
      <c r="B2330" s="251" t="s">
        <v>16384</v>
      </c>
      <c r="C2330" s="246" t="s">
        <v>22</v>
      </c>
      <c r="D2330" s="247">
        <v>25.91</v>
      </c>
    </row>
    <row r="2331" spans="1:4" x14ac:dyDescent="0.25">
      <c r="A2331" s="246" t="s">
        <v>16385</v>
      </c>
      <c r="B2331" s="251" t="s">
        <v>16386</v>
      </c>
      <c r="C2331" s="246" t="s">
        <v>22</v>
      </c>
      <c r="D2331" s="247">
        <v>35.1</v>
      </c>
    </row>
    <row r="2332" spans="1:4" x14ac:dyDescent="0.25">
      <c r="A2332" s="246" t="s">
        <v>16387</v>
      </c>
      <c r="B2332" s="251" t="s">
        <v>16388</v>
      </c>
      <c r="C2332" s="246" t="s">
        <v>22</v>
      </c>
      <c r="D2332" s="247">
        <v>57.99</v>
      </c>
    </row>
    <row r="2333" spans="1:4" x14ac:dyDescent="0.25">
      <c r="A2333" s="246" t="s">
        <v>16389</v>
      </c>
      <c r="B2333" s="251" t="s">
        <v>16390</v>
      </c>
      <c r="C2333" s="246" t="s">
        <v>16</v>
      </c>
      <c r="D2333" s="247">
        <v>11.63</v>
      </c>
    </row>
    <row r="2334" spans="1:4" x14ac:dyDescent="0.25">
      <c r="A2334" s="246" t="s">
        <v>16391</v>
      </c>
      <c r="B2334" s="251" t="s">
        <v>16392</v>
      </c>
      <c r="C2334" s="246" t="s">
        <v>16</v>
      </c>
      <c r="D2334" s="247">
        <v>12.19</v>
      </c>
    </row>
    <row r="2335" spans="1:4" x14ac:dyDescent="0.25">
      <c r="A2335" s="246" t="s">
        <v>16393</v>
      </c>
      <c r="B2335" s="251" t="s">
        <v>16394</v>
      </c>
      <c r="C2335" s="246" t="s">
        <v>16</v>
      </c>
      <c r="D2335" s="247">
        <v>13.92</v>
      </c>
    </row>
    <row r="2336" spans="1:4" x14ac:dyDescent="0.25">
      <c r="A2336" s="246" t="s">
        <v>16395</v>
      </c>
      <c r="B2336" s="251" t="s">
        <v>16396</v>
      </c>
      <c r="C2336" s="246" t="s">
        <v>16</v>
      </c>
      <c r="D2336" s="247">
        <v>14.66</v>
      </c>
    </row>
    <row r="2337" spans="1:4" x14ac:dyDescent="0.25">
      <c r="A2337" s="246" t="s">
        <v>16397</v>
      </c>
      <c r="B2337" s="251" t="s">
        <v>16398</v>
      </c>
      <c r="C2337" s="246" t="s">
        <v>16</v>
      </c>
      <c r="D2337" s="247">
        <v>15.42</v>
      </c>
    </row>
    <row r="2338" spans="1:4" x14ac:dyDescent="0.25">
      <c r="A2338" s="246" t="s">
        <v>16399</v>
      </c>
      <c r="B2338" s="251" t="s">
        <v>16400</v>
      </c>
      <c r="C2338" s="246" t="s">
        <v>16</v>
      </c>
      <c r="D2338" s="247">
        <v>17.02</v>
      </c>
    </row>
    <row r="2339" spans="1:4" x14ac:dyDescent="0.25">
      <c r="A2339" s="246" t="s">
        <v>16401</v>
      </c>
      <c r="B2339" s="251" t="s">
        <v>16402</v>
      </c>
      <c r="C2339" s="246" t="s">
        <v>16</v>
      </c>
      <c r="D2339" s="247">
        <v>19.170000000000002</v>
      </c>
    </row>
    <row r="2340" spans="1:4" x14ac:dyDescent="0.25">
      <c r="A2340" s="246" t="s">
        <v>16403</v>
      </c>
      <c r="B2340" s="251" t="s">
        <v>16404</v>
      </c>
      <c r="C2340" s="246" t="s">
        <v>16</v>
      </c>
      <c r="D2340" s="247">
        <v>23.08</v>
      </c>
    </row>
    <row r="2341" spans="1:4" x14ac:dyDescent="0.25">
      <c r="A2341" s="246" t="s">
        <v>16405</v>
      </c>
      <c r="B2341" s="251" t="s">
        <v>16406</v>
      </c>
      <c r="C2341" s="246" t="s">
        <v>16</v>
      </c>
      <c r="D2341" s="247">
        <v>25.93</v>
      </c>
    </row>
    <row r="2342" spans="1:4" x14ac:dyDescent="0.25">
      <c r="A2342" s="246" t="s">
        <v>16407</v>
      </c>
      <c r="B2342" s="251" t="s">
        <v>16408</v>
      </c>
      <c r="C2342" s="246" t="s">
        <v>16</v>
      </c>
      <c r="D2342" s="247">
        <v>29.28</v>
      </c>
    </row>
    <row r="2343" spans="1:4" x14ac:dyDescent="0.25">
      <c r="A2343" s="246" t="s">
        <v>16409</v>
      </c>
      <c r="B2343" s="251" t="s">
        <v>16410</v>
      </c>
      <c r="C2343" s="246" t="s">
        <v>16</v>
      </c>
      <c r="D2343" s="247">
        <v>34.619999999999997</v>
      </c>
    </row>
    <row r="2344" spans="1:4" x14ac:dyDescent="0.25">
      <c r="A2344" s="246" t="s">
        <v>16411</v>
      </c>
      <c r="B2344" s="251" t="s">
        <v>16412</v>
      </c>
      <c r="C2344" s="246" t="s">
        <v>16</v>
      </c>
      <c r="D2344" s="247">
        <v>4.87</v>
      </c>
    </row>
    <row r="2345" spans="1:4" x14ac:dyDescent="0.25">
      <c r="A2345" s="246" t="s">
        <v>16413</v>
      </c>
      <c r="B2345" s="251" t="s">
        <v>16414</v>
      </c>
      <c r="C2345" s="246" t="s">
        <v>16</v>
      </c>
      <c r="D2345" s="247">
        <v>6.27</v>
      </c>
    </row>
    <row r="2346" spans="1:4" x14ac:dyDescent="0.25">
      <c r="A2346" s="246" t="s">
        <v>16415</v>
      </c>
      <c r="B2346" s="251" t="s">
        <v>16416</v>
      </c>
      <c r="C2346" s="246" t="s">
        <v>16</v>
      </c>
      <c r="D2346" s="247">
        <v>7.57</v>
      </c>
    </row>
    <row r="2347" spans="1:4" x14ac:dyDescent="0.25">
      <c r="A2347" s="246" t="s">
        <v>16417</v>
      </c>
      <c r="B2347" s="251" t="s">
        <v>16418</v>
      </c>
      <c r="C2347" s="246" t="s">
        <v>16</v>
      </c>
      <c r="D2347" s="247">
        <v>10.130000000000001</v>
      </c>
    </row>
    <row r="2348" spans="1:4" x14ac:dyDescent="0.25">
      <c r="A2348" s="246" t="s">
        <v>16419</v>
      </c>
      <c r="B2348" s="251" t="s">
        <v>16420</v>
      </c>
      <c r="C2348" s="246" t="s">
        <v>16</v>
      </c>
      <c r="D2348" s="247">
        <v>12.55</v>
      </c>
    </row>
    <row r="2349" spans="1:4" x14ac:dyDescent="0.25">
      <c r="A2349" s="246" t="s">
        <v>16421</v>
      </c>
      <c r="B2349" s="251" t="s">
        <v>16422</v>
      </c>
      <c r="C2349" s="246" t="s">
        <v>16</v>
      </c>
      <c r="D2349" s="247">
        <v>13.43</v>
      </c>
    </row>
    <row r="2350" spans="1:4" x14ac:dyDescent="0.25">
      <c r="A2350" s="246" t="s">
        <v>16423</v>
      </c>
      <c r="B2350" s="251" t="s">
        <v>16424</v>
      </c>
      <c r="C2350" s="246" t="s">
        <v>16</v>
      </c>
      <c r="D2350" s="247">
        <v>15.17</v>
      </c>
    </row>
    <row r="2351" spans="1:4" x14ac:dyDescent="0.25">
      <c r="A2351" s="246" t="s">
        <v>16425</v>
      </c>
      <c r="B2351" s="251" t="s">
        <v>16426</v>
      </c>
      <c r="C2351" s="246" t="s">
        <v>16</v>
      </c>
      <c r="D2351" s="247">
        <v>17.96</v>
      </c>
    </row>
    <row r="2352" spans="1:4" x14ac:dyDescent="0.25">
      <c r="A2352" s="246" t="s">
        <v>16427</v>
      </c>
      <c r="B2352" s="251" t="s">
        <v>16428</v>
      </c>
      <c r="C2352" s="246" t="s">
        <v>16</v>
      </c>
      <c r="D2352" s="247">
        <v>24.42</v>
      </c>
    </row>
    <row r="2353" spans="1:4" x14ac:dyDescent="0.25">
      <c r="A2353" s="246" t="s">
        <v>16429</v>
      </c>
      <c r="B2353" s="251" t="s">
        <v>16430</v>
      </c>
      <c r="C2353" s="246" t="s">
        <v>16</v>
      </c>
      <c r="D2353" s="247">
        <v>30.92</v>
      </c>
    </row>
    <row r="2354" spans="1:4" x14ac:dyDescent="0.25">
      <c r="A2354" s="246" t="s">
        <v>16431</v>
      </c>
      <c r="B2354" s="251" t="s">
        <v>16432</v>
      </c>
      <c r="C2354" s="246" t="s">
        <v>16</v>
      </c>
      <c r="D2354" s="247">
        <v>39.42</v>
      </c>
    </row>
    <row r="2355" spans="1:4" x14ac:dyDescent="0.25">
      <c r="A2355" s="246" t="s">
        <v>16433</v>
      </c>
      <c r="B2355" s="251" t="s">
        <v>16434</v>
      </c>
      <c r="C2355" s="246" t="s">
        <v>16</v>
      </c>
      <c r="D2355" s="247">
        <v>48.45</v>
      </c>
    </row>
    <row r="2356" spans="1:4" ht="20.399999999999999" x14ac:dyDescent="0.25">
      <c r="A2356" s="246" t="s">
        <v>16435</v>
      </c>
      <c r="B2356" s="251" t="s">
        <v>16436</v>
      </c>
      <c r="C2356" s="246" t="s">
        <v>16</v>
      </c>
      <c r="D2356" s="247">
        <v>16.37</v>
      </c>
    </row>
    <row r="2357" spans="1:4" ht="20.399999999999999" x14ac:dyDescent="0.25">
      <c r="A2357" s="246" t="s">
        <v>16437</v>
      </c>
      <c r="B2357" s="251" t="s">
        <v>16438</v>
      </c>
      <c r="C2357" s="246" t="s">
        <v>16</v>
      </c>
      <c r="D2357" s="247">
        <v>21.79</v>
      </c>
    </row>
    <row r="2358" spans="1:4" x14ac:dyDescent="0.25">
      <c r="A2358" s="246" t="s">
        <v>16439</v>
      </c>
      <c r="B2358" s="251" t="s">
        <v>16440</v>
      </c>
      <c r="C2358" s="246" t="s">
        <v>16</v>
      </c>
      <c r="D2358" s="247">
        <v>28.15</v>
      </c>
    </row>
    <row r="2359" spans="1:4" x14ac:dyDescent="0.25">
      <c r="A2359" s="246" t="s">
        <v>16441</v>
      </c>
      <c r="B2359" s="251" t="s">
        <v>16442</v>
      </c>
      <c r="C2359" s="246" t="s">
        <v>16</v>
      </c>
      <c r="D2359" s="247">
        <v>43.9</v>
      </c>
    </row>
    <row r="2360" spans="1:4" x14ac:dyDescent="0.25">
      <c r="A2360" s="246" t="s">
        <v>16443</v>
      </c>
      <c r="B2360" s="251" t="s">
        <v>16444</v>
      </c>
      <c r="C2360" s="246" t="s">
        <v>16</v>
      </c>
      <c r="D2360" s="247">
        <v>60.39</v>
      </c>
    </row>
    <row r="2361" spans="1:4" x14ac:dyDescent="0.25">
      <c r="A2361" s="246" t="s">
        <v>8243</v>
      </c>
      <c r="B2361" s="251" t="s">
        <v>8244</v>
      </c>
      <c r="C2361" s="246" t="s">
        <v>16</v>
      </c>
      <c r="D2361" s="247">
        <v>75.900000000000006</v>
      </c>
    </row>
    <row r="2362" spans="1:4" x14ac:dyDescent="0.25">
      <c r="A2362" s="246" t="s">
        <v>16445</v>
      </c>
      <c r="B2362" s="251" t="s">
        <v>16446</v>
      </c>
      <c r="C2362" s="246" t="s">
        <v>16</v>
      </c>
      <c r="D2362" s="247">
        <v>94.92</v>
      </c>
    </row>
    <row r="2363" spans="1:4" x14ac:dyDescent="0.25">
      <c r="A2363" s="246" t="s">
        <v>16447</v>
      </c>
      <c r="B2363" s="251" t="s">
        <v>16448</v>
      </c>
      <c r="C2363" s="246" t="s">
        <v>16</v>
      </c>
      <c r="D2363" s="247">
        <v>111.86</v>
      </c>
    </row>
    <row r="2364" spans="1:4" x14ac:dyDescent="0.25">
      <c r="A2364" s="246" t="s">
        <v>16449</v>
      </c>
      <c r="B2364" s="251" t="s">
        <v>16450</v>
      </c>
      <c r="C2364" s="246" t="s">
        <v>16</v>
      </c>
      <c r="D2364" s="247">
        <v>138.18</v>
      </c>
    </row>
    <row r="2365" spans="1:4" x14ac:dyDescent="0.25">
      <c r="A2365" s="246" t="s">
        <v>8241</v>
      </c>
      <c r="B2365" s="251" t="s">
        <v>8242</v>
      </c>
      <c r="C2365" s="246" t="s">
        <v>16</v>
      </c>
      <c r="D2365" s="247">
        <v>176.72</v>
      </c>
    </row>
    <row r="2366" spans="1:4" x14ac:dyDescent="0.25">
      <c r="A2366" s="246" t="s">
        <v>16451</v>
      </c>
      <c r="B2366" s="251" t="s">
        <v>16452</v>
      </c>
      <c r="C2366" s="246" t="s">
        <v>16</v>
      </c>
      <c r="D2366" s="247">
        <v>235.49</v>
      </c>
    </row>
    <row r="2367" spans="1:4" x14ac:dyDescent="0.25">
      <c r="A2367" s="246" t="s">
        <v>16453</v>
      </c>
      <c r="B2367" s="251" t="s">
        <v>16454</v>
      </c>
      <c r="C2367" s="246" t="s">
        <v>16</v>
      </c>
      <c r="D2367" s="247">
        <v>297.81</v>
      </c>
    </row>
    <row r="2368" spans="1:4" x14ac:dyDescent="0.25">
      <c r="A2368" s="246" t="s">
        <v>16455</v>
      </c>
      <c r="B2368" s="251" t="s">
        <v>16456</v>
      </c>
      <c r="C2368" s="246" t="s">
        <v>16</v>
      </c>
      <c r="D2368" s="247">
        <v>378.74</v>
      </c>
    </row>
    <row r="2369" spans="1:4" x14ac:dyDescent="0.25">
      <c r="A2369" s="246" t="s">
        <v>16457</v>
      </c>
      <c r="B2369" s="251" t="s">
        <v>16458</v>
      </c>
      <c r="C2369" s="246" t="s">
        <v>16</v>
      </c>
      <c r="D2369" s="247">
        <v>481.2</v>
      </c>
    </row>
    <row r="2370" spans="1:4" x14ac:dyDescent="0.25">
      <c r="A2370" s="246" t="s">
        <v>16459</v>
      </c>
      <c r="B2370" s="251" t="s">
        <v>16460</v>
      </c>
      <c r="C2370" s="246" t="s">
        <v>22</v>
      </c>
      <c r="D2370" s="247">
        <v>11.9</v>
      </c>
    </row>
    <row r="2371" spans="1:4" x14ac:dyDescent="0.25">
      <c r="A2371" s="246" t="s">
        <v>16461</v>
      </c>
      <c r="B2371" s="251" t="s">
        <v>16462</v>
      </c>
      <c r="C2371" s="246" t="s">
        <v>22</v>
      </c>
      <c r="D2371" s="247">
        <v>19.2</v>
      </c>
    </row>
    <row r="2372" spans="1:4" x14ac:dyDescent="0.25">
      <c r="A2372" s="246" t="s">
        <v>16463</v>
      </c>
      <c r="B2372" s="251" t="s">
        <v>16464</v>
      </c>
      <c r="C2372" s="246" t="s">
        <v>22</v>
      </c>
      <c r="D2372" s="247">
        <v>22.67</v>
      </c>
    </row>
    <row r="2373" spans="1:4" x14ac:dyDescent="0.25">
      <c r="A2373" s="246" t="s">
        <v>16465</v>
      </c>
      <c r="B2373" s="251" t="s">
        <v>16466</v>
      </c>
      <c r="C2373" s="246" t="s">
        <v>22</v>
      </c>
      <c r="D2373" s="247">
        <v>31.31</v>
      </c>
    </row>
    <row r="2374" spans="1:4" x14ac:dyDescent="0.25">
      <c r="A2374" s="246" t="s">
        <v>16467</v>
      </c>
      <c r="B2374" s="251" t="s">
        <v>16468</v>
      </c>
      <c r="C2374" s="246" t="s">
        <v>22</v>
      </c>
      <c r="D2374" s="247">
        <v>49.03</v>
      </c>
    </row>
    <row r="2375" spans="1:4" x14ac:dyDescent="0.25">
      <c r="A2375" s="246" t="s">
        <v>16469</v>
      </c>
      <c r="B2375" s="251" t="s">
        <v>16470</v>
      </c>
      <c r="C2375" s="246" t="s">
        <v>22</v>
      </c>
      <c r="D2375" s="247">
        <v>74.83</v>
      </c>
    </row>
    <row r="2376" spans="1:4" x14ac:dyDescent="0.25">
      <c r="A2376" s="246" t="s">
        <v>16471</v>
      </c>
      <c r="B2376" s="251" t="s">
        <v>16472</v>
      </c>
      <c r="C2376" s="246" t="s">
        <v>22</v>
      </c>
      <c r="D2376" s="247">
        <v>207.56</v>
      </c>
    </row>
    <row r="2377" spans="1:4" x14ac:dyDescent="0.25">
      <c r="A2377" s="246" t="s">
        <v>16473</v>
      </c>
      <c r="B2377" s="251" t="s">
        <v>16474</v>
      </c>
      <c r="C2377" s="246" t="s">
        <v>22</v>
      </c>
      <c r="D2377" s="247">
        <v>248.86</v>
      </c>
    </row>
    <row r="2378" spans="1:4" x14ac:dyDescent="0.25">
      <c r="A2378" s="246" t="s">
        <v>16475</v>
      </c>
      <c r="B2378" s="251" t="s">
        <v>16476</v>
      </c>
      <c r="C2378" s="246" t="s">
        <v>22</v>
      </c>
      <c r="D2378" s="247">
        <v>517.01</v>
      </c>
    </row>
    <row r="2379" spans="1:4" x14ac:dyDescent="0.25">
      <c r="A2379" s="246" t="s">
        <v>16477</v>
      </c>
      <c r="B2379" s="251" t="s">
        <v>16478</v>
      </c>
      <c r="C2379" s="246" t="s">
        <v>22</v>
      </c>
      <c r="D2379" s="247">
        <v>9.7799999999999994</v>
      </c>
    </row>
    <row r="2380" spans="1:4" x14ac:dyDescent="0.25">
      <c r="A2380" s="246" t="s">
        <v>16479</v>
      </c>
      <c r="B2380" s="251" t="s">
        <v>16480</v>
      </c>
      <c r="C2380" s="246" t="s">
        <v>22</v>
      </c>
      <c r="D2380" s="247">
        <v>13.5</v>
      </c>
    </row>
    <row r="2381" spans="1:4" x14ac:dyDescent="0.25">
      <c r="A2381" s="246" t="s">
        <v>16481</v>
      </c>
      <c r="B2381" s="251" t="s">
        <v>16482</v>
      </c>
      <c r="C2381" s="246" t="s">
        <v>22</v>
      </c>
      <c r="D2381" s="247">
        <v>17.93</v>
      </c>
    </row>
    <row r="2382" spans="1:4" x14ac:dyDescent="0.25">
      <c r="A2382" s="246" t="s">
        <v>16483</v>
      </c>
      <c r="B2382" s="251" t="s">
        <v>16484</v>
      </c>
      <c r="C2382" s="246" t="s">
        <v>22</v>
      </c>
      <c r="D2382" s="247">
        <v>36.770000000000003</v>
      </c>
    </row>
    <row r="2383" spans="1:4" x14ac:dyDescent="0.25">
      <c r="A2383" s="246" t="s">
        <v>16485</v>
      </c>
      <c r="B2383" s="251" t="s">
        <v>16486</v>
      </c>
      <c r="C2383" s="246" t="s">
        <v>22</v>
      </c>
      <c r="D2383" s="247">
        <v>44.61</v>
      </c>
    </row>
    <row r="2384" spans="1:4" x14ac:dyDescent="0.25">
      <c r="A2384" s="246" t="s">
        <v>16487</v>
      </c>
      <c r="B2384" s="251" t="s">
        <v>16488</v>
      </c>
      <c r="C2384" s="246" t="s">
        <v>22</v>
      </c>
      <c r="D2384" s="247">
        <v>76.83</v>
      </c>
    </row>
    <row r="2385" spans="1:4" x14ac:dyDescent="0.25">
      <c r="A2385" s="246" t="s">
        <v>16489</v>
      </c>
      <c r="B2385" s="251" t="s">
        <v>16490</v>
      </c>
      <c r="C2385" s="246" t="s">
        <v>22</v>
      </c>
      <c r="D2385" s="247">
        <v>198.45</v>
      </c>
    </row>
    <row r="2386" spans="1:4" x14ac:dyDescent="0.25">
      <c r="A2386" s="246" t="s">
        <v>16491</v>
      </c>
      <c r="B2386" s="251" t="s">
        <v>16492</v>
      </c>
      <c r="C2386" s="246" t="s">
        <v>22</v>
      </c>
      <c r="D2386" s="247">
        <v>302.29000000000002</v>
      </c>
    </row>
    <row r="2387" spans="1:4" x14ac:dyDescent="0.25">
      <c r="A2387" s="246" t="s">
        <v>16493</v>
      </c>
      <c r="B2387" s="251" t="s">
        <v>16494</v>
      </c>
      <c r="C2387" s="246" t="s">
        <v>22</v>
      </c>
      <c r="D2387" s="247">
        <v>638.54</v>
      </c>
    </row>
    <row r="2388" spans="1:4" x14ac:dyDescent="0.25">
      <c r="A2388" s="246" t="s">
        <v>16495</v>
      </c>
      <c r="B2388" s="251" t="s">
        <v>16496</v>
      </c>
      <c r="C2388" s="246" t="s">
        <v>16</v>
      </c>
      <c r="D2388" s="247">
        <v>17.2</v>
      </c>
    </row>
    <row r="2389" spans="1:4" x14ac:dyDescent="0.25">
      <c r="A2389" s="246" t="s">
        <v>16497</v>
      </c>
      <c r="B2389" s="251" t="s">
        <v>16498</v>
      </c>
      <c r="C2389" s="246" t="s">
        <v>16</v>
      </c>
      <c r="D2389" s="247">
        <v>28.56</v>
      </c>
    </row>
    <row r="2390" spans="1:4" x14ac:dyDescent="0.25">
      <c r="A2390" s="246" t="s">
        <v>16499</v>
      </c>
      <c r="B2390" s="251" t="s">
        <v>16500</v>
      </c>
      <c r="C2390" s="246" t="s">
        <v>16</v>
      </c>
      <c r="D2390" s="247">
        <v>35.03</v>
      </c>
    </row>
    <row r="2391" spans="1:4" x14ac:dyDescent="0.25">
      <c r="A2391" s="246" t="s">
        <v>16501</v>
      </c>
      <c r="B2391" s="251" t="s">
        <v>16502</v>
      </c>
      <c r="C2391" s="246" t="s">
        <v>16</v>
      </c>
      <c r="D2391" s="247">
        <v>51.07</v>
      </c>
    </row>
    <row r="2392" spans="1:4" x14ac:dyDescent="0.25">
      <c r="A2392" s="246" t="s">
        <v>16503</v>
      </c>
      <c r="B2392" s="251" t="s">
        <v>16504</v>
      </c>
      <c r="C2392" s="246" t="s">
        <v>16</v>
      </c>
      <c r="D2392" s="247">
        <v>66.61</v>
      </c>
    </row>
    <row r="2393" spans="1:4" x14ac:dyDescent="0.25">
      <c r="A2393" s="246" t="s">
        <v>16505</v>
      </c>
      <c r="B2393" s="251" t="s">
        <v>16506</v>
      </c>
      <c r="C2393" s="246" t="s">
        <v>16</v>
      </c>
      <c r="D2393" s="247">
        <v>96.78</v>
      </c>
    </row>
    <row r="2394" spans="1:4" x14ac:dyDescent="0.25">
      <c r="A2394" s="246" t="s">
        <v>16507</v>
      </c>
      <c r="B2394" s="251" t="s">
        <v>16508</v>
      </c>
      <c r="C2394" s="246" t="s">
        <v>16</v>
      </c>
      <c r="D2394" s="247">
        <v>134.18</v>
      </c>
    </row>
    <row r="2395" spans="1:4" x14ac:dyDescent="0.25">
      <c r="A2395" s="246" t="s">
        <v>16509</v>
      </c>
      <c r="B2395" s="251" t="s">
        <v>16510</v>
      </c>
      <c r="C2395" s="246" t="s">
        <v>16</v>
      </c>
      <c r="D2395" s="247">
        <v>192.2</v>
      </c>
    </row>
    <row r="2396" spans="1:4" x14ac:dyDescent="0.25">
      <c r="A2396" s="246" t="s">
        <v>16511</v>
      </c>
      <c r="B2396" s="251" t="s">
        <v>16512</v>
      </c>
      <c r="C2396" s="246" t="s">
        <v>16</v>
      </c>
      <c r="D2396" s="247">
        <v>279.20999999999998</v>
      </c>
    </row>
    <row r="2397" spans="1:4" x14ac:dyDescent="0.25">
      <c r="A2397" s="246" t="s">
        <v>16513</v>
      </c>
      <c r="B2397" s="251" t="s">
        <v>16514</v>
      </c>
      <c r="C2397" s="246" t="s">
        <v>16</v>
      </c>
      <c r="D2397" s="247">
        <v>35.72</v>
      </c>
    </row>
    <row r="2398" spans="1:4" x14ac:dyDescent="0.25">
      <c r="A2398" s="246" t="s">
        <v>16515</v>
      </c>
      <c r="B2398" s="251" t="s">
        <v>16516</v>
      </c>
      <c r="C2398" s="246" t="s">
        <v>16</v>
      </c>
      <c r="D2398" s="247">
        <v>52.37</v>
      </c>
    </row>
    <row r="2399" spans="1:4" x14ac:dyDescent="0.25">
      <c r="A2399" s="246" t="s">
        <v>16517</v>
      </c>
      <c r="B2399" s="251" t="s">
        <v>16518</v>
      </c>
      <c r="C2399" s="246" t="s">
        <v>16</v>
      </c>
      <c r="D2399" s="247">
        <v>63.22</v>
      </c>
    </row>
    <row r="2400" spans="1:4" x14ac:dyDescent="0.25">
      <c r="A2400" s="246" t="s">
        <v>16519</v>
      </c>
      <c r="B2400" s="251" t="s">
        <v>16520</v>
      </c>
      <c r="C2400" s="246" t="s">
        <v>16</v>
      </c>
      <c r="D2400" s="247">
        <v>87.06</v>
      </c>
    </row>
    <row r="2401" spans="1:4" x14ac:dyDescent="0.25">
      <c r="A2401" s="246" t="s">
        <v>16521</v>
      </c>
      <c r="B2401" s="251" t="s">
        <v>16522</v>
      </c>
      <c r="C2401" s="246" t="s">
        <v>16</v>
      </c>
      <c r="D2401" s="247">
        <v>106.25</v>
      </c>
    </row>
    <row r="2402" spans="1:4" x14ac:dyDescent="0.25">
      <c r="A2402" s="246" t="s">
        <v>16523</v>
      </c>
      <c r="B2402" s="251" t="s">
        <v>16524</v>
      </c>
      <c r="C2402" s="246" t="s">
        <v>16</v>
      </c>
      <c r="D2402" s="247">
        <v>152.41999999999999</v>
      </c>
    </row>
    <row r="2403" spans="1:4" x14ac:dyDescent="0.25">
      <c r="A2403" s="246" t="s">
        <v>16525</v>
      </c>
      <c r="B2403" s="251" t="s">
        <v>16526</v>
      </c>
      <c r="C2403" s="246" t="s">
        <v>16</v>
      </c>
      <c r="D2403" s="247">
        <v>209.3</v>
      </c>
    </row>
    <row r="2404" spans="1:4" x14ac:dyDescent="0.25">
      <c r="A2404" s="246" t="s">
        <v>16527</v>
      </c>
      <c r="B2404" s="251" t="s">
        <v>16528</v>
      </c>
      <c r="C2404" s="246" t="s">
        <v>16</v>
      </c>
      <c r="D2404" s="247">
        <v>277.61</v>
      </c>
    </row>
    <row r="2405" spans="1:4" x14ac:dyDescent="0.25">
      <c r="A2405" s="246" t="s">
        <v>16529</v>
      </c>
      <c r="B2405" s="251" t="s">
        <v>16530</v>
      </c>
      <c r="C2405" s="246" t="s">
        <v>16</v>
      </c>
      <c r="D2405" s="247">
        <v>399.41</v>
      </c>
    </row>
    <row r="2406" spans="1:4" x14ac:dyDescent="0.25">
      <c r="A2406" s="246" t="s">
        <v>16531</v>
      </c>
      <c r="B2406" s="251" t="s">
        <v>16532</v>
      </c>
      <c r="C2406" s="246" t="s">
        <v>22</v>
      </c>
      <c r="D2406" s="247">
        <v>35.65</v>
      </c>
    </row>
    <row r="2407" spans="1:4" x14ac:dyDescent="0.25">
      <c r="A2407" s="246" t="s">
        <v>16533</v>
      </c>
      <c r="B2407" s="251" t="s">
        <v>16534</v>
      </c>
      <c r="C2407" s="246" t="s">
        <v>22</v>
      </c>
      <c r="D2407" s="247">
        <v>26.63</v>
      </c>
    </row>
    <row r="2408" spans="1:4" x14ac:dyDescent="0.25">
      <c r="A2408" s="246" t="s">
        <v>16535</v>
      </c>
      <c r="B2408" s="251" t="s">
        <v>16536</v>
      </c>
      <c r="C2408" s="246" t="s">
        <v>22</v>
      </c>
      <c r="D2408" s="247">
        <v>42.07</v>
      </c>
    </row>
    <row r="2409" spans="1:4" x14ac:dyDescent="0.25">
      <c r="A2409" s="246" t="s">
        <v>16537</v>
      </c>
      <c r="B2409" s="251" t="s">
        <v>16538</v>
      </c>
      <c r="C2409" s="246" t="s">
        <v>22</v>
      </c>
      <c r="D2409" s="247">
        <v>43.49</v>
      </c>
    </row>
    <row r="2410" spans="1:4" x14ac:dyDescent="0.25">
      <c r="A2410" s="246" t="s">
        <v>16539</v>
      </c>
      <c r="B2410" s="251" t="s">
        <v>16540</v>
      </c>
      <c r="C2410" s="246" t="s">
        <v>22</v>
      </c>
      <c r="D2410" s="247">
        <v>58.49</v>
      </c>
    </row>
    <row r="2411" spans="1:4" x14ac:dyDescent="0.25">
      <c r="A2411" s="246" t="s">
        <v>16541</v>
      </c>
      <c r="B2411" s="251" t="s">
        <v>16542</v>
      </c>
      <c r="C2411" s="246" t="s">
        <v>22</v>
      </c>
      <c r="D2411" s="247">
        <v>83.38</v>
      </c>
    </row>
    <row r="2412" spans="1:4" x14ac:dyDescent="0.25">
      <c r="A2412" s="246" t="s">
        <v>16543</v>
      </c>
      <c r="B2412" s="251" t="s">
        <v>16544</v>
      </c>
      <c r="C2412" s="246" t="s">
        <v>22</v>
      </c>
      <c r="D2412" s="247">
        <v>98.04</v>
      </c>
    </row>
    <row r="2413" spans="1:4" x14ac:dyDescent="0.25">
      <c r="A2413" s="246" t="s">
        <v>16545</v>
      </c>
      <c r="B2413" s="251" t="s">
        <v>16546</v>
      </c>
      <c r="C2413" s="246" t="s">
        <v>22</v>
      </c>
      <c r="D2413" s="247">
        <v>125.68</v>
      </c>
    </row>
    <row r="2414" spans="1:4" x14ac:dyDescent="0.25">
      <c r="A2414" s="246" t="s">
        <v>16547</v>
      </c>
      <c r="B2414" s="251" t="s">
        <v>16548</v>
      </c>
      <c r="C2414" s="246" t="s">
        <v>22</v>
      </c>
      <c r="D2414" s="247">
        <v>245.06</v>
      </c>
    </row>
    <row r="2415" spans="1:4" x14ac:dyDescent="0.25">
      <c r="A2415" s="246" t="s">
        <v>16549</v>
      </c>
      <c r="B2415" s="251" t="s">
        <v>16550</v>
      </c>
      <c r="C2415" s="246" t="s">
        <v>22</v>
      </c>
      <c r="D2415" s="247">
        <v>330.09</v>
      </c>
    </row>
    <row r="2416" spans="1:4" x14ac:dyDescent="0.25">
      <c r="A2416" s="246" t="s">
        <v>16551</v>
      </c>
      <c r="B2416" s="251" t="s">
        <v>16552</v>
      </c>
      <c r="C2416" s="246" t="s">
        <v>22</v>
      </c>
      <c r="D2416" s="247">
        <v>590.78</v>
      </c>
    </row>
    <row r="2417" spans="1:4" x14ac:dyDescent="0.25">
      <c r="A2417" s="246" t="s">
        <v>16553</v>
      </c>
      <c r="B2417" s="251" t="s">
        <v>16554</v>
      </c>
      <c r="C2417" s="246" t="s">
        <v>22</v>
      </c>
      <c r="D2417" s="247">
        <v>77.84</v>
      </c>
    </row>
    <row r="2418" spans="1:4" x14ac:dyDescent="0.25">
      <c r="A2418" s="246" t="s">
        <v>16555</v>
      </c>
      <c r="B2418" s="251" t="s">
        <v>16556</v>
      </c>
      <c r="C2418" s="246" t="s">
        <v>22</v>
      </c>
      <c r="D2418" s="247">
        <v>82.95</v>
      </c>
    </row>
    <row r="2419" spans="1:4" x14ac:dyDescent="0.25">
      <c r="A2419" s="246" t="s">
        <v>16557</v>
      </c>
      <c r="B2419" s="251" t="s">
        <v>16558</v>
      </c>
      <c r="C2419" s="246" t="s">
        <v>22</v>
      </c>
      <c r="D2419" s="247">
        <v>97.12</v>
      </c>
    </row>
    <row r="2420" spans="1:4" x14ac:dyDescent="0.25">
      <c r="A2420" s="246" t="s">
        <v>16559</v>
      </c>
      <c r="B2420" s="251" t="s">
        <v>16560</v>
      </c>
      <c r="C2420" s="246" t="s">
        <v>22</v>
      </c>
      <c r="D2420" s="247">
        <v>138.30000000000001</v>
      </c>
    </row>
    <row r="2421" spans="1:4" x14ac:dyDescent="0.25">
      <c r="A2421" s="246" t="s">
        <v>16561</v>
      </c>
      <c r="B2421" s="251" t="s">
        <v>16562</v>
      </c>
      <c r="C2421" s="246" t="s">
        <v>22</v>
      </c>
      <c r="D2421" s="247">
        <v>149.61000000000001</v>
      </c>
    </row>
    <row r="2422" spans="1:4" x14ac:dyDescent="0.25">
      <c r="A2422" s="246" t="s">
        <v>16563</v>
      </c>
      <c r="B2422" s="251" t="s">
        <v>16564</v>
      </c>
      <c r="C2422" s="246" t="s">
        <v>22</v>
      </c>
      <c r="D2422" s="247">
        <v>77.36</v>
      </c>
    </row>
    <row r="2423" spans="1:4" x14ac:dyDescent="0.25">
      <c r="A2423" s="246" t="s">
        <v>16565</v>
      </c>
      <c r="B2423" s="251" t="s">
        <v>16566</v>
      </c>
      <c r="C2423" s="246" t="s">
        <v>22</v>
      </c>
      <c r="D2423" s="247">
        <v>79.37</v>
      </c>
    </row>
    <row r="2424" spans="1:4" x14ac:dyDescent="0.25">
      <c r="A2424" s="246" t="s">
        <v>16567</v>
      </c>
      <c r="B2424" s="251" t="s">
        <v>16568</v>
      </c>
      <c r="C2424" s="246" t="s">
        <v>22</v>
      </c>
      <c r="D2424" s="247">
        <v>84.32</v>
      </c>
    </row>
    <row r="2425" spans="1:4" x14ac:dyDescent="0.25">
      <c r="A2425" s="246" t="s">
        <v>16569</v>
      </c>
      <c r="B2425" s="251" t="s">
        <v>16570</v>
      </c>
      <c r="C2425" s="246" t="s">
        <v>22</v>
      </c>
      <c r="D2425" s="247">
        <v>35.49</v>
      </c>
    </row>
    <row r="2426" spans="1:4" x14ac:dyDescent="0.25">
      <c r="A2426" s="246" t="s">
        <v>16571</v>
      </c>
      <c r="B2426" s="251" t="s">
        <v>16572</v>
      </c>
      <c r="C2426" s="246" t="s">
        <v>22</v>
      </c>
      <c r="D2426" s="247">
        <v>537.21</v>
      </c>
    </row>
    <row r="2427" spans="1:4" x14ac:dyDescent="0.25">
      <c r="A2427" s="246" t="s">
        <v>16573</v>
      </c>
      <c r="B2427" s="251" t="s">
        <v>16574</v>
      </c>
      <c r="C2427" s="246" t="s">
        <v>22</v>
      </c>
      <c r="D2427" s="247">
        <v>52.8</v>
      </c>
    </row>
    <row r="2428" spans="1:4" x14ac:dyDescent="0.25">
      <c r="A2428" s="246" t="s">
        <v>16575</v>
      </c>
      <c r="B2428" s="251" t="s">
        <v>16576</v>
      </c>
      <c r="C2428" s="246" t="s">
        <v>22</v>
      </c>
      <c r="D2428" s="247">
        <v>52.8</v>
      </c>
    </row>
    <row r="2429" spans="1:4" x14ac:dyDescent="0.25">
      <c r="A2429" s="246" t="s">
        <v>16577</v>
      </c>
      <c r="B2429" s="251" t="s">
        <v>16578</v>
      </c>
      <c r="C2429" s="246" t="s">
        <v>22</v>
      </c>
      <c r="D2429" s="247">
        <v>70.430000000000007</v>
      </c>
    </row>
    <row r="2430" spans="1:4" x14ac:dyDescent="0.25">
      <c r="A2430" s="246" t="s">
        <v>16579</v>
      </c>
      <c r="B2430" s="251" t="s">
        <v>16580</v>
      </c>
      <c r="C2430" s="246" t="s">
        <v>22</v>
      </c>
      <c r="D2430" s="247">
        <v>100.66</v>
      </c>
    </row>
    <row r="2431" spans="1:4" x14ac:dyDescent="0.25">
      <c r="A2431" s="246" t="s">
        <v>16581</v>
      </c>
      <c r="B2431" s="251" t="s">
        <v>16582</v>
      </c>
      <c r="C2431" s="246" t="s">
        <v>22</v>
      </c>
      <c r="D2431" s="247">
        <v>110.76</v>
      </c>
    </row>
    <row r="2432" spans="1:4" x14ac:dyDescent="0.25">
      <c r="A2432" s="246" t="s">
        <v>16583</v>
      </c>
      <c r="B2432" s="251" t="s">
        <v>16584</v>
      </c>
      <c r="C2432" s="246" t="s">
        <v>22</v>
      </c>
      <c r="D2432" s="247">
        <v>191.35</v>
      </c>
    </row>
    <row r="2433" spans="1:4" x14ac:dyDescent="0.25">
      <c r="A2433" s="246" t="s">
        <v>16585</v>
      </c>
      <c r="B2433" s="251" t="s">
        <v>16586</v>
      </c>
      <c r="C2433" s="246" t="s">
        <v>22</v>
      </c>
      <c r="D2433" s="247">
        <v>62.56</v>
      </c>
    </row>
    <row r="2434" spans="1:4" x14ac:dyDescent="0.25">
      <c r="A2434" s="246" t="s">
        <v>16587</v>
      </c>
      <c r="B2434" s="251" t="s">
        <v>16588</v>
      </c>
      <c r="C2434" s="246" t="s">
        <v>22</v>
      </c>
      <c r="D2434" s="247">
        <v>70.61</v>
      </c>
    </row>
    <row r="2435" spans="1:4" x14ac:dyDescent="0.25">
      <c r="A2435" s="246" t="s">
        <v>16589</v>
      </c>
      <c r="B2435" s="251" t="s">
        <v>16590</v>
      </c>
      <c r="C2435" s="246" t="s">
        <v>22</v>
      </c>
      <c r="D2435" s="247">
        <v>187.12</v>
      </c>
    </row>
    <row r="2436" spans="1:4" x14ac:dyDescent="0.25">
      <c r="A2436" s="246" t="s">
        <v>16591</v>
      </c>
      <c r="B2436" s="251" t="s">
        <v>16592</v>
      </c>
      <c r="C2436" s="246" t="s">
        <v>22</v>
      </c>
      <c r="D2436" s="247">
        <v>274.68</v>
      </c>
    </row>
    <row r="2437" spans="1:4" ht="20.399999999999999" x14ac:dyDescent="0.25">
      <c r="A2437" s="246" t="s">
        <v>16593</v>
      </c>
      <c r="B2437" s="251" t="s">
        <v>16594</v>
      </c>
      <c r="C2437" s="246" t="s">
        <v>22</v>
      </c>
      <c r="D2437" s="247">
        <v>143.80000000000001</v>
      </c>
    </row>
    <row r="2438" spans="1:4" x14ac:dyDescent="0.25">
      <c r="A2438" s="246" t="s">
        <v>16595</v>
      </c>
      <c r="B2438" s="251" t="s">
        <v>16596</v>
      </c>
      <c r="C2438" s="246" t="s">
        <v>22</v>
      </c>
      <c r="D2438" s="247">
        <v>595.24</v>
      </c>
    </row>
    <row r="2439" spans="1:4" x14ac:dyDescent="0.25">
      <c r="A2439" s="246" t="s">
        <v>16597</v>
      </c>
      <c r="B2439" s="251" t="s">
        <v>16598</v>
      </c>
      <c r="C2439" s="246" t="s">
        <v>22</v>
      </c>
      <c r="D2439" s="247">
        <v>43.38</v>
      </c>
    </row>
    <row r="2440" spans="1:4" x14ac:dyDescent="0.25">
      <c r="A2440" s="246" t="s">
        <v>16599</v>
      </c>
      <c r="B2440" s="251" t="s">
        <v>16600</v>
      </c>
      <c r="C2440" s="246" t="s">
        <v>22</v>
      </c>
      <c r="D2440" s="247">
        <v>48.06</v>
      </c>
    </row>
    <row r="2441" spans="1:4" x14ac:dyDescent="0.25">
      <c r="A2441" s="246" t="s">
        <v>16601</v>
      </c>
      <c r="B2441" s="251" t="s">
        <v>16602</v>
      </c>
      <c r="C2441" s="246" t="s">
        <v>22</v>
      </c>
      <c r="D2441" s="247">
        <v>51.32</v>
      </c>
    </row>
    <row r="2442" spans="1:4" x14ac:dyDescent="0.25">
      <c r="A2442" s="246" t="s">
        <v>16603</v>
      </c>
      <c r="B2442" s="251" t="s">
        <v>16604</v>
      </c>
      <c r="C2442" s="246" t="s">
        <v>22</v>
      </c>
      <c r="D2442" s="247">
        <v>81.16</v>
      </c>
    </row>
    <row r="2443" spans="1:4" x14ac:dyDescent="0.25">
      <c r="A2443" s="246" t="s">
        <v>16605</v>
      </c>
      <c r="B2443" s="251" t="s">
        <v>16606</v>
      </c>
      <c r="C2443" s="246" t="s">
        <v>22</v>
      </c>
      <c r="D2443" s="247">
        <v>84.81</v>
      </c>
    </row>
    <row r="2444" spans="1:4" x14ac:dyDescent="0.25">
      <c r="A2444" s="246" t="s">
        <v>16607</v>
      </c>
      <c r="B2444" s="251" t="s">
        <v>16608</v>
      </c>
      <c r="C2444" s="246" t="s">
        <v>22</v>
      </c>
      <c r="D2444" s="247">
        <v>114.2</v>
      </c>
    </row>
    <row r="2445" spans="1:4" x14ac:dyDescent="0.25">
      <c r="A2445" s="246" t="s">
        <v>16609</v>
      </c>
      <c r="B2445" s="251" t="s">
        <v>16610</v>
      </c>
      <c r="C2445" s="246" t="s">
        <v>22</v>
      </c>
      <c r="D2445" s="247">
        <v>191.91</v>
      </c>
    </row>
    <row r="2446" spans="1:4" x14ac:dyDescent="0.25">
      <c r="A2446" s="246" t="s">
        <v>16611</v>
      </c>
      <c r="B2446" s="251" t="s">
        <v>16612</v>
      </c>
      <c r="C2446" s="246" t="s">
        <v>22</v>
      </c>
      <c r="D2446" s="247">
        <v>249.15</v>
      </c>
    </row>
    <row r="2447" spans="1:4" x14ac:dyDescent="0.25">
      <c r="A2447" s="246" t="s">
        <v>16613</v>
      </c>
      <c r="B2447" s="251" t="s">
        <v>16614</v>
      </c>
      <c r="C2447" s="246" t="s">
        <v>22</v>
      </c>
      <c r="D2447" s="247">
        <v>420.6</v>
      </c>
    </row>
    <row r="2448" spans="1:4" x14ac:dyDescent="0.25">
      <c r="A2448" s="246" t="s">
        <v>16615</v>
      </c>
      <c r="B2448" s="251" t="s">
        <v>16616</v>
      </c>
      <c r="C2448" s="246" t="s">
        <v>22</v>
      </c>
      <c r="D2448" s="247">
        <v>153.79</v>
      </c>
    </row>
    <row r="2449" spans="1:4" x14ac:dyDescent="0.25">
      <c r="A2449" s="246" t="s">
        <v>16617</v>
      </c>
      <c r="B2449" s="251" t="s">
        <v>16618</v>
      </c>
      <c r="C2449" s="246" t="s">
        <v>22</v>
      </c>
      <c r="D2449" s="247">
        <v>57.67</v>
      </c>
    </row>
    <row r="2450" spans="1:4" x14ac:dyDescent="0.25">
      <c r="A2450" s="246" t="s">
        <v>16619</v>
      </c>
      <c r="B2450" s="251" t="s">
        <v>16620</v>
      </c>
      <c r="C2450" s="246" t="s">
        <v>22</v>
      </c>
      <c r="D2450" s="247">
        <v>66.25</v>
      </c>
    </row>
    <row r="2451" spans="1:4" x14ac:dyDescent="0.25">
      <c r="A2451" s="246" t="s">
        <v>16621</v>
      </c>
      <c r="B2451" s="251" t="s">
        <v>16622</v>
      </c>
      <c r="C2451" s="246" t="s">
        <v>22</v>
      </c>
      <c r="D2451" s="247">
        <v>83.75</v>
      </c>
    </row>
    <row r="2452" spans="1:4" x14ac:dyDescent="0.25">
      <c r="A2452" s="246" t="s">
        <v>16623</v>
      </c>
      <c r="B2452" s="251" t="s">
        <v>16624</v>
      </c>
      <c r="C2452" s="246" t="s">
        <v>22</v>
      </c>
      <c r="D2452" s="247">
        <v>126.66</v>
      </c>
    </row>
    <row r="2453" spans="1:4" x14ac:dyDescent="0.25">
      <c r="A2453" s="246" t="s">
        <v>16625</v>
      </c>
      <c r="B2453" s="251" t="s">
        <v>16626</v>
      </c>
      <c r="C2453" s="246" t="s">
        <v>22</v>
      </c>
      <c r="D2453" s="247">
        <v>138.35</v>
      </c>
    </row>
    <row r="2454" spans="1:4" x14ac:dyDescent="0.25">
      <c r="A2454" s="246" t="s">
        <v>16627</v>
      </c>
      <c r="B2454" s="251" t="s">
        <v>16628</v>
      </c>
      <c r="C2454" s="246" t="s">
        <v>22</v>
      </c>
      <c r="D2454" s="247">
        <v>182.74</v>
      </c>
    </row>
    <row r="2455" spans="1:4" x14ac:dyDescent="0.25">
      <c r="A2455" s="246" t="s">
        <v>16629</v>
      </c>
      <c r="B2455" s="251" t="s">
        <v>16630</v>
      </c>
      <c r="C2455" s="246" t="s">
        <v>22</v>
      </c>
      <c r="D2455" s="247">
        <v>259.13</v>
      </c>
    </row>
    <row r="2456" spans="1:4" x14ac:dyDescent="0.25">
      <c r="A2456" s="246" t="s">
        <v>16631</v>
      </c>
      <c r="B2456" s="251" t="s">
        <v>16632</v>
      </c>
      <c r="C2456" s="246" t="s">
        <v>22</v>
      </c>
      <c r="D2456" s="247">
        <v>343.58</v>
      </c>
    </row>
    <row r="2457" spans="1:4" x14ac:dyDescent="0.25">
      <c r="A2457" s="246" t="s">
        <v>16633</v>
      </c>
      <c r="B2457" s="251" t="s">
        <v>16634</v>
      </c>
      <c r="C2457" s="246" t="s">
        <v>22</v>
      </c>
      <c r="D2457" s="247">
        <v>522.91</v>
      </c>
    </row>
    <row r="2458" spans="1:4" x14ac:dyDescent="0.25">
      <c r="A2458" s="246" t="s">
        <v>16635</v>
      </c>
      <c r="B2458" s="251" t="s">
        <v>16636</v>
      </c>
      <c r="C2458" s="246" t="s">
        <v>22</v>
      </c>
      <c r="D2458" s="247">
        <v>57.67</v>
      </c>
    </row>
    <row r="2459" spans="1:4" x14ac:dyDescent="0.25">
      <c r="A2459" s="246" t="s">
        <v>16637</v>
      </c>
      <c r="B2459" s="251" t="s">
        <v>16638</v>
      </c>
      <c r="C2459" s="246" t="s">
        <v>22</v>
      </c>
      <c r="D2459" s="247">
        <v>66.25</v>
      </c>
    </row>
    <row r="2460" spans="1:4" x14ac:dyDescent="0.25">
      <c r="A2460" s="246" t="s">
        <v>16639</v>
      </c>
      <c r="B2460" s="251" t="s">
        <v>16640</v>
      </c>
      <c r="C2460" s="246" t="s">
        <v>22</v>
      </c>
      <c r="D2460" s="247">
        <v>83.75</v>
      </c>
    </row>
    <row r="2461" spans="1:4" x14ac:dyDescent="0.25">
      <c r="A2461" s="246" t="s">
        <v>16641</v>
      </c>
      <c r="B2461" s="251" t="s">
        <v>16642</v>
      </c>
      <c r="C2461" s="246" t="s">
        <v>22</v>
      </c>
      <c r="D2461" s="247">
        <v>126.66</v>
      </c>
    </row>
    <row r="2462" spans="1:4" x14ac:dyDescent="0.25">
      <c r="A2462" s="246" t="s">
        <v>16643</v>
      </c>
      <c r="B2462" s="251" t="s">
        <v>16644</v>
      </c>
      <c r="C2462" s="246" t="s">
        <v>22</v>
      </c>
      <c r="D2462" s="247">
        <v>138.35</v>
      </c>
    </row>
    <row r="2463" spans="1:4" x14ac:dyDescent="0.25">
      <c r="A2463" s="246" t="s">
        <v>16645</v>
      </c>
      <c r="B2463" s="251" t="s">
        <v>16646</v>
      </c>
      <c r="C2463" s="246" t="s">
        <v>22</v>
      </c>
      <c r="D2463" s="247">
        <v>182.74</v>
      </c>
    </row>
    <row r="2464" spans="1:4" x14ac:dyDescent="0.25">
      <c r="A2464" s="246" t="s">
        <v>16647</v>
      </c>
      <c r="B2464" s="251" t="s">
        <v>16648</v>
      </c>
      <c r="C2464" s="246" t="s">
        <v>22</v>
      </c>
      <c r="D2464" s="247">
        <v>259.13</v>
      </c>
    </row>
    <row r="2465" spans="1:4" x14ac:dyDescent="0.25">
      <c r="A2465" s="246" t="s">
        <v>16649</v>
      </c>
      <c r="B2465" s="251" t="s">
        <v>16650</v>
      </c>
      <c r="C2465" s="246" t="s">
        <v>22</v>
      </c>
      <c r="D2465" s="247">
        <v>343.58</v>
      </c>
    </row>
    <row r="2466" spans="1:4" x14ac:dyDescent="0.25">
      <c r="A2466" s="246" t="s">
        <v>16651</v>
      </c>
      <c r="B2466" s="251" t="s">
        <v>16652</v>
      </c>
      <c r="C2466" s="246" t="s">
        <v>22</v>
      </c>
      <c r="D2466" s="247">
        <v>522.91</v>
      </c>
    </row>
    <row r="2467" spans="1:4" x14ac:dyDescent="0.25">
      <c r="A2467" s="246" t="s">
        <v>16653</v>
      </c>
      <c r="B2467" s="251" t="s">
        <v>16654</v>
      </c>
      <c r="C2467" s="246" t="s">
        <v>22</v>
      </c>
      <c r="D2467" s="247">
        <v>192.11</v>
      </c>
    </row>
    <row r="2468" spans="1:4" x14ac:dyDescent="0.25">
      <c r="A2468" s="246" t="s">
        <v>16655</v>
      </c>
      <c r="B2468" s="251" t="s">
        <v>16656</v>
      </c>
      <c r="C2468" s="246" t="s">
        <v>22</v>
      </c>
      <c r="D2468" s="247">
        <v>252.41</v>
      </c>
    </row>
    <row r="2469" spans="1:4" x14ac:dyDescent="0.25">
      <c r="A2469" s="246" t="s">
        <v>16657</v>
      </c>
      <c r="B2469" s="251" t="s">
        <v>16658</v>
      </c>
      <c r="C2469" s="246" t="s">
        <v>22</v>
      </c>
      <c r="D2469" s="247">
        <v>266.47000000000003</v>
      </c>
    </row>
    <row r="2470" spans="1:4" x14ac:dyDescent="0.25">
      <c r="A2470" s="246" t="s">
        <v>16659</v>
      </c>
      <c r="B2470" s="251" t="s">
        <v>16660</v>
      </c>
      <c r="C2470" s="246" t="s">
        <v>22</v>
      </c>
      <c r="D2470" s="247">
        <v>310.64</v>
      </c>
    </row>
    <row r="2471" spans="1:4" x14ac:dyDescent="0.25">
      <c r="A2471" s="246" t="s">
        <v>16661</v>
      </c>
      <c r="B2471" s="251" t="s">
        <v>16662</v>
      </c>
      <c r="C2471" s="246" t="s">
        <v>22</v>
      </c>
      <c r="D2471" s="247">
        <v>248.62</v>
      </c>
    </row>
    <row r="2472" spans="1:4" x14ac:dyDescent="0.25">
      <c r="A2472" s="246" t="s">
        <v>16663</v>
      </c>
      <c r="B2472" s="251" t="s">
        <v>16664</v>
      </c>
      <c r="C2472" s="246" t="s">
        <v>22</v>
      </c>
      <c r="D2472" s="247">
        <v>118.9</v>
      </c>
    </row>
    <row r="2473" spans="1:4" x14ac:dyDescent="0.25">
      <c r="A2473" s="246" t="s">
        <v>16665</v>
      </c>
      <c r="B2473" s="251" t="s">
        <v>16666</v>
      </c>
      <c r="C2473" s="246" t="s">
        <v>22</v>
      </c>
      <c r="D2473" s="247">
        <v>592.86</v>
      </c>
    </row>
    <row r="2474" spans="1:4" x14ac:dyDescent="0.25">
      <c r="A2474" s="246" t="s">
        <v>16667</v>
      </c>
      <c r="B2474" s="251" t="s">
        <v>16668</v>
      </c>
      <c r="C2474" s="246" t="s">
        <v>22</v>
      </c>
      <c r="D2474" s="247">
        <v>437.94</v>
      </c>
    </row>
    <row r="2475" spans="1:4" x14ac:dyDescent="0.25">
      <c r="A2475" s="246" t="s">
        <v>16669</v>
      </c>
      <c r="B2475" s="251" t="s">
        <v>16670</v>
      </c>
      <c r="C2475" s="246" t="s">
        <v>22</v>
      </c>
      <c r="D2475" s="247">
        <v>355.51</v>
      </c>
    </row>
    <row r="2476" spans="1:4" x14ac:dyDescent="0.25">
      <c r="A2476" s="246" t="s">
        <v>16671</v>
      </c>
      <c r="B2476" s="251" t="s">
        <v>16672</v>
      </c>
      <c r="C2476" s="246" t="s">
        <v>22</v>
      </c>
      <c r="D2476" s="247">
        <v>259.45999999999998</v>
      </c>
    </row>
    <row r="2477" spans="1:4" x14ac:dyDescent="0.25">
      <c r="A2477" s="246" t="s">
        <v>16673</v>
      </c>
      <c r="B2477" s="251" t="s">
        <v>16674</v>
      </c>
      <c r="C2477" s="246" t="s">
        <v>22</v>
      </c>
      <c r="D2477" s="247">
        <v>590.16</v>
      </c>
    </row>
    <row r="2478" spans="1:4" x14ac:dyDescent="0.25">
      <c r="A2478" s="246" t="s">
        <v>16675</v>
      </c>
      <c r="B2478" s="251" t="s">
        <v>16676</v>
      </c>
      <c r="C2478" s="246" t="s">
        <v>22</v>
      </c>
      <c r="D2478" s="247">
        <v>666.38</v>
      </c>
    </row>
    <row r="2479" spans="1:4" x14ac:dyDescent="0.25">
      <c r="A2479" s="246" t="s">
        <v>16677</v>
      </c>
      <c r="B2479" s="251" t="s">
        <v>16678</v>
      </c>
      <c r="C2479" s="246" t="s">
        <v>22</v>
      </c>
      <c r="D2479" s="247">
        <v>878.63</v>
      </c>
    </row>
    <row r="2480" spans="1:4" x14ac:dyDescent="0.25">
      <c r="A2480" s="246" t="s">
        <v>16679</v>
      </c>
      <c r="B2480" s="251" t="s">
        <v>16680</v>
      </c>
      <c r="C2480" s="246" t="s">
        <v>18</v>
      </c>
      <c r="D2480" s="247">
        <v>392.13</v>
      </c>
    </row>
    <row r="2481" spans="1:4" x14ac:dyDescent="0.25">
      <c r="A2481" s="246" t="s">
        <v>16681</v>
      </c>
      <c r="B2481" s="251" t="s">
        <v>16682</v>
      </c>
      <c r="C2481" s="246" t="s">
        <v>18</v>
      </c>
      <c r="D2481" s="247">
        <v>237.08</v>
      </c>
    </row>
    <row r="2482" spans="1:4" x14ac:dyDescent="0.25">
      <c r="A2482" s="246" t="s">
        <v>16683</v>
      </c>
      <c r="B2482" s="251" t="s">
        <v>16684</v>
      </c>
      <c r="C2482" s="246" t="s">
        <v>18</v>
      </c>
      <c r="D2482" s="247">
        <v>284.73</v>
      </c>
    </row>
    <row r="2483" spans="1:4" x14ac:dyDescent="0.25">
      <c r="A2483" s="246" t="s">
        <v>16685</v>
      </c>
      <c r="B2483" s="251" t="s">
        <v>16686</v>
      </c>
      <c r="C2483" s="246" t="s">
        <v>18</v>
      </c>
      <c r="D2483" s="247">
        <v>819.99</v>
      </c>
    </row>
    <row r="2484" spans="1:4" x14ac:dyDescent="0.25">
      <c r="A2484" s="246" t="s">
        <v>16687</v>
      </c>
      <c r="B2484" s="251" t="s">
        <v>16688</v>
      </c>
      <c r="C2484" s="246" t="s">
        <v>16</v>
      </c>
      <c r="D2484" s="247">
        <v>171.64</v>
      </c>
    </row>
    <row r="2485" spans="1:4" x14ac:dyDescent="0.25">
      <c r="A2485" s="246" t="s">
        <v>16689</v>
      </c>
      <c r="B2485" s="251" t="s">
        <v>16690</v>
      </c>
      <c r="C2485" s="246" t="s">
        <v>274</v>
      </c>
      <c r="D2485" s="247">
        <v>742.35</v>
      </c>
    </row>
    <row r="2486" spans="1:4" ht="20.399999999999999" x14ac:dyDescent="0.25">
      <c r="A2486" s="246" t="s">
        <v>16691</v>
      </c>
      <c r="B2486" s="251" t="s">
        <v>16692</v>
      </c>
      <c r="C2486" s="246" t="s">
        <v>274</v>
      </c>
      <c r="D2486" s="247">
        <v>798.35</v>
      </c>
    </row>
    <row r="2487" spans="1:4" ht="20.399999999999999" x14ac:dyDescent="0.25">
      <c r="A2487" s="246" t="s">
        <v>16693</v>
      </c>
      <c r="B2487" s="251" t="s">
        <v>16694</v>
      </c>
      <c r="C2487" s="246" t="s">
        <v>22</v>
      </c>
      <c r="D2487" s="247">
        <v>1732.93</v>
      </c>
    </row>
    <row r="2488" spans="1:4" x14ac:dyDescent="0.25">
      <c r="A2488" s="246" t="s">
        <v>16695</v>
      </c>
      <c r="B2488" s="251" t="s">
        <v>16696</v>
      </c>
      <c r="C2488" s="246" t="s">
        <v>22</v>
      </c>
      <c r="D2488" s="247">
        <v>1899.88</v>
      </c>
    </row>
    <row r="2489" spans="1:4" x14ac:dyDescent="0.25">
      <c r="A2489" s="246" t="s">
        <v>16697</v>
      </c>
      <c r="B2489" s="251" t="s">
        <v>16698</v>
      </c>
      <c r="C2489" s="246" t="s">
        <v>22</v>
      </c>
      <c r="D2489" s="247">
        <v>40.35</v>
      </c>
    </row>
    <row r="2490" spans="1:4" x14ac:dyDescent="0.25">
      <c r="A2490" s="246" t="s">
        <v>16699</v>
      </c>
      <c r="B2490" s="251" t="s">
        <v>16700</v>
      </c>
      <c r="C2490" s="246" t="s">
        <v>22</v>
      </c>
      <c r="D2490" s="247">
        <v>45.26</v>
      </c>
    </row>
    <row r="2491" spans="1:4" x14ac:dyDescent="0.25">
      <c r="A2491" s="246" t="s">
        <v>16701</v>
      </c>
      <c r="B2491" s="251" t="s">
        <v>16702</v>
      </c>
      <c r="C2491" s="246" t="s">
        <v>22</v>
      </c>
      <c r="D2491" s="247">
        <v>271.85000000000002</v>
      </c>
    </row>
    <row r="2492" spans="1:4" x14ac:dyDescent="0.25">
      <c r="A2492" s="246" t="s">
        <v>16703</v>
      </c>
      <c r="B2492" s="251" t="s">
        <v>16704</v>
      </c>
      <c r="C2492" s="246" t="s">
        <v>22</v>
      </c>
      <c r="D2492" s="247">
        <v>127.98</v>
      </c>
    </row>
    <row r="2493" spans="1:4" x14ac:dyDescent="0.25">
      <c r="A2493" s="246" t="s">
        <v>16705</v>
      </c>
      <c r="B2493" s="251" t="s">
        <v>16706</v>
      </c>
      <c r="C2493" s="246" t="s">
        <v>22</v>
      </c>
      <c r="D2493" s="247">
        <v>91.86</v>
      </c>
    </row>
    <row r="2494" spans="1:4" x14ac:dyDescent="0.25">
      <c r="A2494" s="246" t="s">
        <v>16707</v>
      </c>
      <c r="B2494" s="251" t="s">
        <v>16708</v>
      </c>
      <c r="C2494" s="246" t="s">
        <v>22</v>
      </c>
      <c r="D2494" s="247">
        <v>11.03</v>
      </c>
    </row>
    <row r="2495" spans="1:4" ht="22.5" customHeight="1" x14ac:dyDescent="0.25">
      <c r="A2495" s="246" t="s">
        <v>16709</v>
      </c>
      <c r="B2495" s="252" t="s">
        <v>8008</v>
      </c>
      <c r="C2495" s="246" t="s">
        <v>22</v>
      </c>
      <c r="D2495" s="253">
        <v>814.18</v>
      </c>
    </row>
    <row r="2496" spans="1:4" x14ac:dyDescent="0.25">
      <c r="A2496" s="246" t="s">
        <v>16710</v>
      </c>
      <c r="B2496" s="251" t="s">
        <v>16711</v>
      </c>
      <c r="C2496" s="246" t="s">
        <v>22</v>
      </c>
      <c r="D2496" s="247">
        <v>287.45</v>
      </c>
    </row>
    <row r="2497" spans="1:4" ht="20.399999999999999" x14ac:dyDescent="0.25">
      <c r="A2497" s="246" t="s">
        <v>16712</v>
      </c>
      <c r="B2497" s="251" t="s">
        <v>16713</v>
      </c>
      <c r="C2497" s="246" t="s">
        <v>22</v>
      </c>
      <c r="D2497" s="247">
        <v>313.64999999999998</v>
      </c>
    </row>
    <row r="2498" spans="1:4" x14ac:dyDescent="0.25">
      <c r="A2498" s="246" t="s">
        <v>16714</v>
      </c>
      <c r="B2498" s="251" t="s">
        <v>16715</v>
      </c>
      <c r="C2498" s="246" t="s">
        <v>22</v>
      </c>
      <c r="D2498" s="247">
        <v>315.39</v>
      </c>
    </row>
    <row r="2499" spans="1:4" x14ac:dyDescent="0.25">
      <c r="A2499" s="246" t="s">
        <v>16716</v>
      </c>
      <c r="B2499" s="251" t="s">
        <v>16717</v>
      </c>
      <c r="C2499" s="246" t="s">
        <v>22</v>
      </c>
      <c r="D2499" s="247">
        <v>249.25</v>
      </c>
    </row>
    <row r="2500" spans="1:4" x14ac:dyDescent="0.25">
      <c r="A2500" s="246" t="s">
        <v>16718</v>
      </c>
      <c r="B2500" s="251" t="s">
        <v>16719</v>
      </c>
      <c r="C2500" s="246" t="s">
        <v>22</v>
      </c>
      <c r="D2500" s="247">
        <v>62.43</v>
      </c>
    </row>
    <row r="2501" spans="1:4" x14ac:dyDescent="0.25">
      <c r="A2501" s="246" t="s">
        <v>16720</v>
      </c>
      <c r="B2501" s="251" t="s">
        <v>16721</v>
      </c>
      <c r="C2501" s="246" t="s">
        <v>22</v>
      </c>
      <c r="D2501" s="247">
        <v>18.93</v>
      </c>
    </row>
    <row r="2502" spans="1:4" x14ac:dyDescent="0.25">
      <c r="A2502" s="246" t="s">
        <v>16722</v>
      </c>
      <c r="B2502" s="251" t="s">
        <v>16723</v>
      </c>
      <c r="C2502" s="246" t="s">
        <v>22</v>
      </c>
      <c r="D2502" s="247">
        <v>7.81</v>
      </c>
    </row>
    <row r="2503" spans="1:4" ht="20.399999999999999" x14ac:dyDescent="0.25">
      <c r="A2503" s="246" t="s">
        <v>16724</v>
      </c>
      <c r="B2503" s="251" t="s">
        <v>16725</v>
      </c>
      <c r="C2503" s="246" t="s">
        <v>18</v>
      </c>
      <c r="D2503" s="247">
        <v>400.49</v>
      </c>
    </row>
    <row r="2504" spans="1:4" x14ac:dyDescent="0.25">
      <c r="A2504" s="246" t="s">
        <v>16726</v>
      </c>
      <c r="B2504" s="251" t="s">
        <v>16727</v>
      </c>
      <c r="C2504" s="246" t="s">
        <v>22</v>
      </c>
      <c r="D2504" s="247">
        <v>82.85</v>
      </c>
    </row>
    <row r="2505" spans="1:4" ht="20.399999999999999" x14ac:dyDescent="0.25">
      <c r="A2505" s="246" t="s">
        <v>16728</v>
      </c>
      <c r="B2505" s="251" t="s">
        <v>7993</v>
      </c>
      <c r="C2505" s="246" t="s">
        <v>22</v>
      </c>
      <c r="D2505" s="247">
        <v>1142.8499999999999</v>
      </c>
    </row>
    <row r="2506" spans="1:4" x14ac:dyDescent="0.25">
      <c r="A2506" s="246" t="s">
        <v>16729</v>
      </c>
      <c r="B2506" s="251" t="s">
        <v>16730</v>
      </c>
      <c r="C2506" s="246" t="s">
        <v>22</v>
      </c>
      <c r="D2506" s="247">
        <v>219.39</v>
      </c>
    </row>
    <row r="2507" spans="1:4" x14ac:dyDescent="0.25">
      <c r="A2507" s="246" t="s">
        <v>16731</v>
      </c>
      <c r="B2507" s="251" t="s">
        <v>16732</v>
      </c>
      <c r="C2507" s="246" t="s">
        <v>22</v>
      </c>
      <c r="D2507" s="247">
        <v>458.91</v>
      </c>
    </row>
    <row r="2508" spans="1:4" x14ac:dyDescent="0.25">
      <c r="A2508" s="246" t="s">
        <v>16733</v>
      </c>
      <c r="B2508" s="251" t="s">
        <v>16734</v>
      </c>
      <c r="C2508" s="246" t="s">
        <v>22</v>
      </c>
      <c r="D2508" s="247">
        <v>346.94</v>
      </c>
    </row>
    <row r="2509" spans="1:4" ht="22.5" customHeight="1" x14ac:dyDescent="0.25">
      <c r="A2509" s="246" t="s">
        <v>16735</v>
      </c>
      <c r="B2509" s="252" t="s">
        <v>16736</v>
      </c>
      <c r="C2509" s="246" t="s">
        <v>22</v>
      </c>
      <c r="D2509" s="253">
        <v>215.26</v>
      </c>
    </row>
    <row r="2510" spans="1:4" ht="22.5" customHeight="1" x14ac:dyDescent="0.25">
      <c r="A2510" s="246" t="s">
        <v>16737</v>
      </c>
      <c r="B2510" s="252" t="s">
        <v>16738</v>
      </c>
      <c r="C2510" s="246" t="s">
        <v>22</v>
      </c>
      <c r="D2510" s="253">
        <v>189.59</v>
      </c>
    </row>
    <row r="2511" spans="1:4" x14ac:dyDescent="0.25">
      <c r="A2511" s="246" t="s">
        <v>16739</v>
      </c>
      <c r="B2511" s="251" t="s">
        <v>16740</v>
      </c>
      <c r="C2511" s="246" t="s">
        <v>16</v>
      </c>
      <c r="D2511" s="247">
        <v>668.2</v>
      </c>
    </row>
    <row r="2512" spans="1:4" x14ac:dyDescent="0.25">
      <c r="A2512" s="246" t="s">
        <v>16741</v>
      </c>
      <c r="B2512" s="251" t="s">
        <v>16742</v>
      </c>
      <c r="C2512" s="246" t="s">
        <v>22</v>
      </c>
      <c r="D2512" s="247">
        <v>360.76</v>
      </c>
    </row>
    <row r="2513" spans="1:4" x14ac:dyDescent="0.25">
      <c r="A2513" s="246" t="s">
        <v>16743</v>
      </c>
      <c r="B2513" s="251" t="s">
        <v>16744</v>
      </c>
      <c r="C2513" s="246" t="s">
        <v>22</v>
      </c>
      <c r="D2513" s="247">
        <v>189.16</v>
      </c>
    </row>
    <row r="2514" spans="1:4" x14ac:dyDescent="0.25">
      <c r="A2514" s="246" t="s">
        <v>16745</v>
      </c>
      <c r="B2514" s="251" t="s">
        <v>16746</v>
      </c>
      <c r="C2514" s="246" t="s">
        <v>22</v>
      </c>
      <c r="D2514" s="247">
        <v>90.23</v>
      </c>
    </row>
    <row r="2515" spans="1:4" ht="22.5" customHeight="1" x14ac:dyDescent="0.25">
      <c r="A2515" s="246" t="s">
        <v>16747</v>
      </c>
      <c r="B2515" s="252" t="s">
        <v>16748</v>
      </c>
      <c r="C2515" s="246" t="s">
        <v>22</v>
      </c>
      <c r="D2515" s="253">
        <v>149.66</v>
      </c>
    </row>
    <row r="2516" spans="1:4" x14ac:dyDescent="0.25">
      <c r="A2516" s="246" t="s">
        <v>16749</v>
      </c>
      <c r="B2516" s="251" t="s">
        <v>16750</v>
      </c>
      <c r="C2516" s="246" t="s">
        <v>22</v>
      </c>
      <c r="D2516" s="247">
        <v>94.31</v>
      </c>
    </row>
    <row r="2517" spans="1:4" x14ac:dyDescent="0.25">
      <c r="A2517" s="246" t="s">
        <v>16751</v>
      </c>
      <c r="B2517" s="251" t="s">
        <v>16752</v>
      </c>
      <c r="C2517" s="246" t="s">
        <v>22</v>
      </c>
      <c r="D2517" s="247">
        <v>123.67</v>
      </c>
    </row>
    <row r="2518" spans="1:4" x14ac:dyDescent="0.25">
      <c r="A2518" s="246" t="s">
        <v>16753</v>
      </c>
      <c r="B2518" s="251" t="s">
        <v>16754</v>
      </c>
      <c r="C2518" s="246" t="s">
        <v>16</v>
      </c>
      <c r="D2518" s="247">
        <v>203.01</v>
      </c>
    </row>
    <row r="2519" spans="1:4" x14ac:dyDescent="0.25">
      <c r="A2519" s="246" t="s">
        <v>16755</v>
      </c>
      <c r="B2519" s="251" t="s">
        <v>16756</v>
      </c>
      <c r="C2519" s="246" t="s">
        <v>22</v>
      </c>
      <c r="D2519" s="247">
        <v>460.96</v>
      </c>
    </row>
    <row r="2520" spans="1:4" x14ac:dyDescent="0.25">
      <c r="A2520" s="246" t="s">
        <v>16757</v>
      </c>
      <c r="B2520" s="251" t="s">
        <v>16758</v>
      </c>
      <c r="C2520" s="246" t="s">
        <v>22</v>
      </c>
      <c r="D2520" s="247">
        <v>596.59</v>
      </c>
    </row>
    <row r="2521" spans="1:4" x14ac:dyDescent="0.25">
      <c r="A2521" s="246" t="s">
        <v>16759</v>
      </c>
      <c r="B2521" s="251" t="s">
        <v>16760</v>
      </c>
      <c r="C2521" s="246" t="s">
        <v>22</v>
      </c>
      <c r="D2521" s="247">
        <v>779.8</v>
      </c>
    </row>
    <row r="2522" spans="1:4" x14ac:dyDescent="0.25">
      <c r="A2522" s="246" t="s">
        <v>16761</v>
      </c>
      <c r="B2522" s="251" t="s">
        <v>16762</v>
      </c>
      <c r="C2522" s="246" t="s">
        <v>22</v>
      </c>
      <c r="D2522" s="247">
        <v>1336.4</v>
      </c>
    </row>
    <row r="2523" spans="1:4" x14ac:dyDescent="0.25">
      <c r="A2523" s="246" t="s">
        <v>16763</v>
      </c>
      <c r="B2523" s="251" t="s">
        <v>16764</v>
      </c>
      <c r="C2523" s="246" t="s">
        <v>22</v>
      </c>
      <c r="D2523" s="247">
        <v>1042.26</v>
      </c>
    </row>
    <row r="2524" spans="1:4" x14ac:dyDescent="0.25">
      <c r="A2524" s="246" t="s">
        <v>16765</v>
      </c>
      <c r="B2524" s="251" t="s">
        <v>16766</v>
      </c>
      <c r="C2524" s="246" t="s">
        <v>22</v>
      </c>
      <c r="D2524" s="247">
        <v>2164.91</v>
      </c>
    </row>
    <row r="2525" spans="1:4" x14ac:dyDescent="0.25">
      <c r="A2525" s="246" t="s">
        <v>16767</v>
      </c>
      <c r="B2525" s="251" t="s">
        <v>16768</v>
      </c>
      <c r="C2525" s="246" t="s">
        <v>22</v>
      </c>
      <c r="D2525" s="247">
        <v>108.26</v>
      </c>
    </row>
    <row r="2526" spans="1:4" x14ac:dyDescent="0.25">
      <c r="A2526" s="246" t="s">
        <v>16769</v>
      </c>
      <c r="B2526" s="251" t="s">
        <v>16770</v>
      </c>
      <c r="C2526" s="246" t="s">
        <v>22</v>
      </c>
      <c r="D2526" s="247">
        <v>171.3</v>
      </c>
    </row>
    <row r="2527" spans="1:4" x14ac:dyDescent="0.25">
      <c r="A2527" s="246" t="s">
        <v>16771</v>
      </c>
      <c r="B2527" s="251" t="s">
        <v>16772</v>
      </c>
      <c r="C2527" s="246" t="s">
        <v>22</v>
      </c>
      <c r="D2527" s="247">
        <v>56.3</v>
      </c>
    </row>
    <row r="2528" spans="1:4" x14ac:dyDescent="0.25">
      <c r="A2528" s="246" t="s">
        <v>16773</v>
      </c>
      <c r="B2528" s="251" t="s">
        <v>8375</v>
      </c>
      <c r="C2528" s="246" t="s">
        <v>22</v>
      </c>
      <c r="D2528" s="247">
        <v>28.72</v>
      </c>
    </row>
    <row r="2529" spans="1:4" x14ac:dyDescent="0.25">
      <c r="A2529" s="246" t="s">
        <v>16774</v>
      </c>
      <c r="B2529" s="251" t="s">
        <v>16775</v>
      </c>
      <c r="C2529" s="246" t="s">
        <v>22</v>
      </c>
      <c r="D2529" s="247">
        <v>47.33</v>
      </c>
    </row>
    <row r="2530" spans="1:4" x14ac:dyDescent="0.25">
      <c r="A2530" s="246" t="s">
        <v>16776</v>
      </c>
      <c r="B2530" s="251" t="s">
        <v>16777</v>
      </c>
      <c r="C2530" s="246" t="s">
        <v>22</v>
      </c>
      <c r="D2530" s="247">
        <v>37.82</v>
      </c>
    </row>
    <row r="2531" spans="1:4" x14ac:dyDescent="0.25">
      <c r="A2531" s="246" t="s">
        <v>16778</v>
      </c>
      <c r="B2531" s="251" t="s">
        <v>8068</v>
      </c>
      <c r="C2531" s="246" t="s">
        <v>22</v>
      </c>
      <c r="D2531" s="247">
        <v>67.849999999999994</v>
      </c>
    </row>
    <row r="2532" spans="1:4" x14ac:dyDescent="0.25">
      <c r="A2532" s="246" t="s">
        <v>16779</v>
      </c>
      <c r="B2532" s="251" t="s">
        <v>16780</v>
      </c>
      <c r="C2532" s="246" t="s">
        <v>22</v>
      </c>
      <c r="D2532" s="247">
        <v>40.119999999999997</v>
      </c>
    </row>
    <row r="2533" spans="1:4" x14ac:dyDescent="0.25">
      <c r="A2533" s="246" t="s">
        <v>16781</v>
      </c>
      <c r="B2533" s="251" t="s">
        <v>16782</v>
      </c>
      <c r="C2533" s="246" t="s">
        <v>22</v>
      </c>
      <c r="D2533" s="247">
        <v>52.2</v>
      </c>
    </row>
    <row r="2534" spans="1:4" x14ac:dyDescent="0.25">
      <c r="A2534" s="246" t="s">
        <v>16783</v>
      </c>
      <c r="B2534" s="251" t="s">
        <v>16784</v>
      </c>
      <c r="C2534" s="246" t="s">
        <v>22</v>
      </c>
      <c r="D2534" s="247">
        <v>55.3</v>
      </c>
    </row>
    <row r="2535" spans="1:4" x14ac:dyDescent="0.25">
      <c r="A2535" s="246" t="s">
        <v>16785</v>
      </c>
      <c r="B2535" s="251" t="s">
        <v>8374</v>
      </c>
      <c r="C2535" s="246" t="s">
        <v>22</v>
      </c>
      <c r="D2535" s="247">
        <v>32.22</v>
      </c>
    </row>
    <row r="2536" spans="1:4" x14ac:dyDescent="0.25">
      <c r="A2536" s="246" t="s">
        <v>16786</v>
      </c>
      <c r="B2536" s="251" t="s">
        <v>16787</v>
      </c>
      <c r="C2536" s="246" t="s">
        <v>22</v>
      </c>
      <c r="D2536" s="247">
        <v>112.07</v>
      </c>
    </row>
    <row r="2537" spans="1:4" x14ac:dyDescent="0.25">
      <c r="A2537" s="246" t="s">
        <v>16788</v>
      </c>
      <c r="B2537" s="251" t="s">
        <v>16789</v>
      </c>
      <c r="C2537" s="246" t="s">
        <v>22</v>
      </c>
      <c r="D2537" s="247">
        <v>117.14</v>
      </c>
    </row>
    <row r="2538" spans="1:4" x14ac:dyDescent="0.25">
      <c r="A2538" s="246" t="s">
        <v>16790</v>
      </c>
      <c r="B2538" s="251" t="s">
        <v>16791</v>
      </c>
      <c r="C2538" s="246" t="s">
        <v>22</v>
      </c>
      <c r="D2538" s="247">
        <v>21.57</v>
      </c>
    </row>
    <row r="2539" spans="1:4" x14ac:dyDescent="0.25">
      <c r="A2539" s="246" t="s">
        <v>16792</v>
      </c>
      <c r="B2539" s="251" t="s">
        <v>16793</v>
      </c>
      <c r="C2539" s="246" t="s">
        <v>22</v>
      </c>
      <c r="D2539" s="247">
        <v>68.02</v>
      </c>
    </row>
    <row r="2540" spans="1:4" x14ac:dyDescent="0.25">
      <c r="A2540" s="246" t="s">
        <v>16794</v>
      </c>
      <c r="B2540" s="251" t="s">
        <v>8446</v>
      </c>
      <c r="C2540" s="246" t="s">
        <v>18</v>
      </c>
      <c r="D2540" s="247">
        <v>409.07</v>
      </c>
    </row>
    <row r="2541" spans="1:4" x14ac:dyDescent="0.25">
      <c r="A2541" s="246" t="s">
        <v>16795</v>
      </c>
      <c r="B2541" s="251" t="s">
        <v>8447</v>
      </c>
      <c r="C2541" s="246" t="s">
        <v>22</v>
      </c>
      <c r="D2541" s="247">
        <v>529.08000000000004</v>
      </c>
    </row>
    <row r="2542" spans="1:4" ht="22.5" customHeight="1" x14ac:dyDescent="0.25">
      <c r="A2542" s="246" t="s">
        <v>16796</v>
      </c>
      <c r="B2542" s="252" t="s">
        <v>16797</v>
      </c>
      <c r="C2542" s="246" t="s">
        <v>22</v>
      </c>
      <c r="D2542" s="253">
        <v>155.75</v>
      </c>
    </row>
    <row r="2543" spans="1:4" ht="22.5" customHeight="1" x14ac:dyDescent="0.25">
      <c r="A2543" s="246" t="s">
        <v>16798</v>
      </c>
      <c r="B2543" s="252" t="s">
        <v>16799</v>
      </c>
      <c r="C2543" s="246" t="s">
        <v>22</v>
      </c>
      <c r="D2543" s="253">
        <v>136.36000000000001</v>
      </c>
    </row>
    <row r="2544" spans="1:4" x14ac:dyDescent="0.25">
      <c r="A2544" s="246" t="s">
        <v>16800</v>
      </c>
      <c r="B2544" s="251" t="s">
        <v>16801</v>
      </c>
      <c r="C2544" s="246" t="s">
        <v>22</v>
      </c>
      <c r="D2544" s="247">
        <v>533.53</v>
      </c>
    </row>
    <row r="2545" spans="1:4" ht="22.5" customHeight="1" x14ac:dyDescent="0.25">
      <c r="A2545" s="246" t="s">
        <v>16802</v>
      </c>
      <c r="B2545" s="252" t="s">
        <v>16803</v>
      </c>
      <c r="C2545" s="246" t="s">
        <v>22</v>
      </c>
      <c r="D2545" s="253">
        <v>1150.43</v>
      </c>
    </row>
    <row r="2546" spans="1:4" x14ac:dyDescent="0.25">
      <c r="A2546" s="246" t="s">
        <v>16804</v>
      </c>
      <c r="B2546" s="251" t="s">
        <v>16805</v>
      </c>
      <c r="C2546" s="246" t="s">
        <v>22</v>
      </c>
      <c r="D2546" s="247">
        <v>191.6</v>
      </c>
    </row>
    <row r="2547" spans="1:4" x14ac:dyDescent="0.25">
      <c r="A2547" s="246" t="s">
        <v>16806</v>
      </c>
      <c r="B2547" s="251" t="s">
        <v>16807</v>
      </c>
      <c r="C2547" s="246" t="s">
        <v>22</v>
      </c>
      <c r="D2547" s="247">
        <v>342.08</v>
      </c>
    </row>
    <row r="2548" spans="1:4" x14ac:dyDescent="0.25">
      <c r="A2548" s="246" t="s">
        <v>16808</v>
      </c>
      <c r="B2548" s="251" t="s">
        <v>8431</v>
      </c>
      <c r="C2548" s="246" t="s">
        <v>22</v>
      </c>
      <c r="D2548" s="247">
        <v>149.46</v>
      </c>
    </row>
    <row r="2549" spans="1:4" x14ac:dyDescent="0.25">
      <c r="A2549" s="246" t="s">
        <v>16809</v>
      </c>
      <c r="B2549" s="251" t="s">
        <v>16810</v>
      </c>
      <c r="C2549" s="246" t="s">
        <v>22</v>
      </c>
      <c r="D2549" s="247">
        <v>519.71</v>
      </c>
    </row>
    <row r="2550" spans="1:4" ht="22.5" customHeight="1" x14ac:dyDescent="0.25">
      <c r="A2550" s="246" t="s">
        <v>16811</v>
      </c>
      <c r="B2550" s="252" t="s">
        <v>16812</v>
      </c>
      <c r="C2550" s="246" t="s">
        <v>22</v>
      </c>
      <c r="D2550" s="253">
        <v>90.38</v>
      </c>
    </row>
    <row r="2551" spans="1:4" x14ac:dyDescent="0.25">
      <c r="A2551" s="246" t="s">
        <v>16813</v>
      </c>
      <c r="B2551" s="251" t="s">
        <v>16814</v>
      </c>
      <c r="C2551" s="246" t="s">
        <v>22</v>
      </c>
      <c r="D2551" s="247">
        <v>95.09</v>
      </c>
    </row>
    <row r="2552" spans="1:4" x14ac:dyDescent="0.25">
      <c r="A2552" s="246" t="s">
        <v>16815</v>
      </c>
      <c r="B2552" s="251" t="s">
        <v>16816</v>
      </c>
      <c r="C2552" s="246" t="s">
        <v>22</v>
      </c>
      <c r="D2552" s="247">
        <v>49.17</v>
      </c>
    </row>
    <row r="2553" spans="1:4" x14ac:dyDescent="0.25">
      <c r="A2553" s="246" t="s">
        <v>16817</v>
      </c>
      <c r="B2553" s="251" t="s">
        <v>16818</v>
      </c>
      <c r="C2553" s="246" t="s">
        <v>22</v>
      </c>
      <c r="D2553" s="247">
        <v>27.89</v>
      </c>
    </row>
    <row r="2554" spans="1:4" x14ac:dyDescent="0.25">
      <c r="A2554" s="246" t="s">
        <v>16819</v>
      </c>
      <c r="B2554" s="251" t="s">
        <v>16820</v>
      </c>
      <c r="C2554" s="246" t="s">
        <v>22</v>
      </c>
      <c r="D2554" s="247">
        <v>184.37</v>
      </c>
    </row>
    <row r="2555" spans="1:4" x14ac:dyDescent="0.25">
      <c r="A2555" s="246" t="s">
        <v>16821</v>
      </c>
      <c r="B2555" s="251" t="s">
        <v>16822</v>
      </c>
      <c r="C2555" s="246" t="s">
        <v>22</v>
      </c>
      <c r="D2555" s="247">
        <v>223.67</v>
      </c>
    </row>
    <row r="2556" spans="1:4" x14ac:dyDescent="0.25">
      <c r="A2556" s="246" t="s">
        <v>16823</v>
      </c>
      <c r="B2556" s="251" t="s">
        <v>16824</v>
      </c>
      <c r="C2556" s="246" t="s">
        <v>22</v>
      </c>
      <c r="D2556" s="247">
        <v>57.6</v>
      </c>
    </row>
    <row r="2557" spans="1:4" x14ac:dyDescent="0.25">
      <c r="A2557" s="246" t="s">
        <v>16825</v>
      </c>
      <c r="B2557" s="251" t="s">
        <v>16826</v>
      </c>
      <c r="C2557" s="246" t="s">
        <v>22</v>
      </c>
      <c r="D2557" s="247">
        <v>1625.99</v>
      </c>
    </row>
    <row r="2558" spans="1:4" x14ac:dyDescent="0.25">
      <c r="A2558" s="246" t="s">
        <v>16827</v>
      </c>
      <c r="B2558" s="251" t="s">
        <v>16828</v>
      </c>
      <c r="C2558" s="246" t="s">
        <v>22</v>
      </c>
      <c r="D2558" s="247">
        <v>47.85</v>
      </c>
    </row>
    <row r="2559" spans="1:4" x14ac:dyDescent="0.25">
      <c r="A2559" s="246" t="s">
        <v>16829</v>
      </c>
      <c r="B2559" s="251" t="s">
        <v>16830</v>
      </c>
      <c r="C2559" s="246" t="s">
        <v>22</v>
      </c>
      <c r="D2559" s="247">
        <v>2977.4</v>
      </c>
    </row>
    <row r="2560" spans="1:4" x14ac:dyDescent="0.25">
      <c r="A2560" s="246" t="s">
        <v>16831</v>
      </c>
      <c r="B2560" s="251" t="s">
        <v>16832</v>
      </c>
      <c r="C2560" s="246" t="s">
        <v>22</v>
      </c>
      <c r="D2560" s="247">
        <v>66.09</v>
      </c>
    </row>
    <row r="2561" spans="1:4" x14ac:dyDescent="0.25">
      <c r="A2561" s="246" t="s">
        <v>16833</v>
      </c>
      <c r="B2561" s="251" t="s">
        <v>16834</v>
      </c>
      <c r="C2561" s="246" t="s">
        <v>22</v>
      </c>
      <c r="D2561" s="247">
        <v>237.75</v>
      </c>
    </row>
    <row r="2562" spans="1:4" x14ac:dyDescent="0.25">
      <c r="A2562" s="246" t="s">
        <v>16835</v>
      </c>
      <c r="B2562" s="251" t="s">
        <v>16836</v>
      </c>
      <c r="C2562" s="246" t="s">
        <v>22</v>
      </c>
      <c r="D2562" s="247">
        <v>241.72</v>
      </c>
    </row>
    <row r="2563" spans="1:4" x14ac:dyDescent="0.25">
      <c r="A2563" s="246" t="s">
        <v>16837</v>
      </c>
      <c r="B2563" s="251" t="s">
        <v>16838</v>
      </c>
      <c r="C2563" s="246" t="s">
        <v>22</v>
      </c>
      <c r="D2563" s="247">
        <v>584.28</v>
      </c>
    </row>
    <row r="2564" spans="1:4" x14ac:dyDescent="0.25">
      <c r="A2564" s="246" t="s">
        <v>16839</v>
      </c>
      <c r="B2564" s="251" t="s">
        <v>16840</v>
      </c>
      <c r="C2564" s="246" t="s">
        <v>22</v>
      </c>
      <c r="D2564" s="247">
        <v>530.62</v>
      </c>
    </row>
    <row r="2565" spans="1:4" x14ac:dyDescent="0.25">
      <c r="A2565" s="246" t="s">
        <v>16841</v>
      </c>
      <c r="B2565" s="251" t="s">
        <v>16842</v>
      </c>
      <c r="C2565" s="246" t="s">
        <v>22</v>
      </c>
      <c r="D2565" s="247">
        <v>542.32000000000005</v>
      </c>
    </row>
    <row r="2566" spans="1:4" x14ac:dyDescent="0.25">
      <c r="A2566" s="246" t="s">
        <v>16843</v>
      </c>
      <c r="B2566" s="251" t="s">
        <v>16844</v>
      </c>
      <c r="C2566" s="246" t="s">
        <v>22</v>
      </c>
      <c r="D2566" s="247">
        <v>835.34</v>
      </c>
    </row>
    <row r="2567" spans="1:4" x14ac:dyDescent="0.25">
      <c r="A2567" s="246" t="s">
        <v>16845</v>
      </c>
      <c r="B2567" s="251" t="s">
        <v>16846</v>
      </c>
      <c r="C2567" s="246" t="s">
        <v>22</v>
      </c>
      <c r="D2567" s="247">
        <v>1034.21</v>
      </c>
    </row>
    <row r="2568" spans="1:4" x14ac:dyDescent="0.25">
      <c r="A2568" s="246" t="s">
        <v>16847</v>
      </c>
      <c r="B2568" s="251" t="s">
        <v>16848</v>
      </c>
      <c r="C2568" s="246" t="s">
        <v>22</v>
      </c>
      <c r="D2568" s="247">
        <v>1284.33</v>
      </c>
    </row>
    <row r="2569" spans="1:4" x14ac:dyDescent="0.25">
      <c r="A2569" s="246" t="s">
        <v>16849</v>
      </c>
      <c r="B2569" s="251" t="s">
        <v>16850</v>
      </c>
      <c r="C2569" s="246" t="s">
        <v>22</v>
      </c>
      <c r="D2569" s="247">
        <v>1393.8</v>
      </c>
    </row>
    <row r="2570" spans="1:4" x14ac:dyDescent="0.25">
      <c r="A2570" s="246" t="s">
        <v>16851</v>
      </c>
      <c r="B2570" s="251" t="s">
        <v>16852</v>
      </c>
      <c r="C2570" s="246" t="s">
        <v>22</v>
      </c>
      <c r="D2570" s="247">
        <v>1884.53</v>
      </c>
    </row>
    <row r="2571" spans="1:4" x14ac:dyDescent="0.25">
      <c r="A2571" s="246" t="s">
        <v>16853</v>
      </c>
      <c r="B2571" s="251" t="s">
        <v>16854</v>
      </c>
      <c r="C2571" s="246" t="s">
        <v>22</v>
      </c>
      <c r="D2571" s="247">
        <v>2531.42</v>
      </c>
    </row>
    <row r="2572" spans="1:4" x14ac:dyDescent="0.25">
      <c r="A2572" s="246" t="s">
        <v>16855</v>
      </c>
      <c r="B2572" s="251" t="s">
        <v>16856</v>
      </c>
      <c r="C2572" s="246" t="s">
        <v>22</v>
      </c>
      <c r="D2572" s="247">
        <v>2809.42</v>
      </c>
    </row>
    <row r="2573" spans="1:4" x14ac:dyDescent="0.25">
      <c r="A2573" s="246" t="s">
        <v>16857</v>
      </c>
      <c r="B2573" s="251" t="s">
        <v>16858</v>
      </c>
      <c r="C2573" s="246" t="s">
        <v>22</v>
      </c>
      <c r="D2573" s="247">
        <v>4280.92</v>
      </c>
    </row>
    <row r="2574" spans="1:4" x14ac:dyDescent="0.25">
      <c r="A2574" s="246" t="s">
        <v>16859</v>
      </c>
      <c r="B2574" s="251" t="s">
        <v>16860</v>
      </c>
      <c r="C2574" s="246" t="s">
        <v>22</v>
      </c>
      <c r="D2574" s="247">
        <v>5131.6499999999996</v>
      </c>
    </row>
    <row r="2575" spans="1:4" x14ac:dyDescent="0.25">
      <c r="A2575" s="246" t="s">
        <v>16861</v>
      </c>
      <c r="B2575" s="251" t="s">
        <v>16862</v>
      </c>
      <c r="C2575" s="246" t="s">
        <v>22</v>
      </c>
      <c r="D2575" s="247">
        <v>1023.38</v>
      </c>
    </row>
    <row r="2576" spans="1:4" x14ac:dyDescent="0.25">
      <c r="A2576" s="246" t="s">
        <v>16863</v>
      </c>
      <c r="B2576" s="251" t="s">
        <v>16864</v>
      </c>
      <c r="C2576" s="246" t="s">
        <v>22</v>
      </c>
      <c r="D2576" s="247">
        <v>1050.98</v>
      </c>
    </row>
    <row r="2577" spans="1:4" x14ac:dyDescent="0.25">
      <c r="A2577" s="246" t="s">
        <v>16865</v>
      </c>
      <c r="B2577" s="251" t="s">
        <v>16866</v>
      </c>
      <c r="C2577" s="246" t="s">
        <v>22</v>
      </c>
      <c r="D2577" s="247">
        <v>1228.8900000000001</v>
      </c>
    </row>
    <row r="2578" spans="1:4" x14ac:dyDescent="0.25">
      <c r="A2578" s="246" t="s">
        <v>16867</v>
      </c>
      <c r="B2578" s="251" t="s">
        <v>16868</v>
      </c>
      <c r="C2578" s="246" t="s">
        <v>22</v>
      </c>
      <c r="D2578" s="247">
        <v>1387.59</v>
      </c>
    </row>
    <row r="2579" spans="1:4" x14ac:dyDescent="0.25">
      <c r="A2579" s="246" t="s">
        <v>16869</v>
      </c>
      <c r="B2579" s="251" t="s">
        <v>16870</v>
      </c>
      <c r="C2579" s="246" t="s">
        <v>22</v>
      </c>
      <c r="D2579" s="247">
        <v>1638.83</v>
      </c>
    </row>
    <row r="2580" spans="1:4" x14ac:dyDescent="0.25">
      <c r="A2580" s="246" t="s">
        <v>16871</v>
      </c>
      <c r="B2580" s="251" t="s">
        <v>16872</v>
      </c>
      <c r="C2580" s="246" t="s">
        <v>22</v>
      </c>
      <c r="D2580" s="247">
        <v>1757.89</v>
      </c>
    </row>
    <row r="2581" spans="1:4" x14ac:dyDescent="0.25">
      <c r="A2581" s="246" t="s">
        <v>16873</v>
      </c>
      <c r="B2581" s="251" t="s">
        <v>16874</v>
      </c>
      <c r="C2581" s="246" t="s">
        <v>22</v>
      </c>
      <c r="D2581" s="247">
        <v>1808.61</v>
      </c>
    </row>
    <row r="2582" spans="1:4" x14ac:dyDescent="0.25">
      <c r="A2582" s="246" t="s">
        <v>16875</v>
      </c>
      <c r="B2582" s="251" t="s">
        <v>16876</v>
      </c>
      <c r="C2582" s="246" t="s">
        <v>22</v>
      </c>
      <c r="D2582" s="247">
        <v>1892.61</v>
      </c>
    </row>
    <row r="2583" spans="1:4" x14ac:dyDescent="0.25">
      <c r="A2583" s="246" t="s">
        <v>16877</v>
      </c>
      <c r="B2583" s="251" t="s">
        <v>16878</v>
      </c>
      <c r="C2583" s="246" t="s">
        <v>22</v>
      </c>
      <c r="D2583" s="247">
        <v>2857.05</v>
      </c>
    </row>
    <row r="2584" spans="1:4" x14ac:dyDescent="0.25">
      <c r="A2584" s="246" t="s">
        <v>16879</v>
      </c>
      <c r="B2584" s="251" t="s">
        <v>16880</v>
      </c>
      <c r="C2584" s="246" t="s">
        <v>22</v>
      </c>
      <c r="D2584" s="247">
        <v>772.45</v>
      </c>
    </row>
    <row r="2585" spans="1:4" x14ac:dyDescent="0.25">
      <c r="A2585" s="246" t="s">
        <v>16881</v>
      </c>
      <c r="B2585" s="251" t="s">
        <v>16882</v>
      </c>
      <c r="C2585" s="246" t="s">
        <v>22</v>
      </c>
      <c r="D2585" s="247">
        <v>7693.72</v>
      </c>
    </row>
    <row r="2586" spans="1:4" x14ac:dyDescent="0.25">
      <c r="A2586" s="246" t="s">
        <v>16883</v>
      </c>
      <c r="B2586" s="251" t="s">
        <v>16884</v>
      </c>
      <c r="C2586" s="246" t="s">
        <v>22</v>
      </c>
      <c r="D2586" s="247">
        <v>15344.91</v>
      </c>
    </row>
    <row r="2587" spans="1:4" x14ac:dyDescent="0.25">
      <c r="A2587" s="246" t="s">
        <v>16885</v>
      </c>
      <c r="B2587" s="251" t="s">
        <v>16886</v>
      </c>
      <c r="C2587" s="246" t="s">
        <v>22</v>
      </c>
      <c r="D2587" s="247">
        <v>23020.27</v>
      </c>
    </row>
    <row r="2588" spans="1:4" x14ac:dyDescent="0.25">
      <c r="A2588" s="246" t="s">
        <v>16887</v>
      </c>
      <c r="B2588" s="251" t="s">
        <v>16888</v>
      </c>
      <c r="C2588" s="246" t="s">
        <v>22</v>
      </c>
      <c r="D2588" s="247">
        <v>331.3</v>
      </c>
    </row>
    <row r="2589" spans="1:4" x14ac:dyDescent="0.25">
      <c r="A2589" s="246" t="s">
        <v>16889</v>
      </c>
      <c r="B2589" s="251" t="s">
        <v>8337</v>
      </c>
      <c r="C2589" s="246" t="s">
        <v>22</v>
      </c>
      <c r="D2589" s="247">
        <v>83.59</v>
      </c>
    </row>
    <row r="2590" spans="1:4" x14ac:dyDescent="0.25">
      <c r="A2590" s="246" t="s">
        <v>16890</v>
      </c>
      <c r="B2590" s="251" t="s">
        <v>8405</v>
      </c>
      <c r="C2590" s="246" t="s">
        <v>22</v>
      </c>
      <c r="D2590" s="247">
        <v>2635</v>
      </c>
    </row>
    <row r="2591" spans="1:4" x14ac:dyDescent="0.25">
      <c r="A2591" s="246" t="s">
        <v>16891</v>
      </c>
      <c r="B2591" s="251" t="s">
        <v>16892</v>
      </c>
      <c r="C2591" s="246" t="s">
        <v>22</v>
      </c>
      <c r="D2591" s="247">
        <v>179.83</v>
      </c>
    </row>
    <row r="2592" spans="1:4" x14ac:dyDescent="0.25">
      <c r="A2592" s="246" t="s">
        <v>16893</v>
      </c>
      <c r="B2592" s="251" t="s">
        <v>16894</v>
      </c>
      <c r="C2592" s="246" t="s">
        <v>22</v>
      </c>
      <c r="D2592" s="247">
        <v>596.1</v>
      </c>
    </row>
    <row r="2593" spans="1:4" x14ac:dyDescent="0.25">
      <c r="A2593" s="246" t="s">
        <v>16895</v>
      </c>
      <c r="B2593" s="251" t="s">
        <v>16896</v>
      </c>
      <c r="C2593" s="246" t="s">
        <v>22</v>
      </c>
      <c r="D2593" s="247">
        <v>186.2</v>
      </c>
    </row>
    <row r="2594" spans="1:4" x14ac:dyDescent="0.25">
      <c r="A2594" s="246" t="s">
        <v>16897</v>
      </c>
      <c r="B2594" s="251" t="s">
        <v>16898</v>
      </c>
      <c r="C2594" s="246" t="s">
        <v>22</v>
      </c>
      <c r="D2594" s="247">
        <v>645.78</v>
      </c>
    </row>
    <row r="2595" spans="1:4" x14ac:dyDescent="0.25">
      <c r="A2595" s="246" t="s">
        <v>16899</v>
      </c>
      <c r="B2595" s="251" t="s">
        <v>8161</v>
      </c>
      <c r="C2595" s="246" t="s">
        <v>22</v>
      </c>
      <c r="D2595" s="247">
        <v>871.97</v>
      </c>
    </row>
    <row r="2596" spans="1:4" x14ac:dyDescent="0.25">
      <c r="A2596" s="246" t="s">
        <v>16900</v>
      </c>
      <c r="B2596" s="251" t="s">
        <v>16901</v>
      </c>
      <c r="C2596" s="246" t="s">
        <v>22</v>
      </c>
      <c r="D2596" s="247">
        <v>202.75</v>
      </c>
    </row>
    <row r="2597" spans="1:4" x14ac:dyDescent="0.25">
      <c r="A2597" s="246" t="s">
        <v>16902</v>
      </c>
      <c r="B2597" s="251" t="s">
        <v>16903</v>
      </c>
      <c r="C2597" s="246" t="s">
        <v>22</v>
      </c>
      <c r="D2597" s="247">
        <v>45.22</v>
      </c>
    </row>
    <row r="2598" spans="1:4" x14ac:dyDescent="0.25">
      <c r="A2598" s="246" t="s">
        <v>16904</v>
      </c>
      <c r="B2598" s="251" t="s">
        <v>16905</v>
      </c>
      <c r="C2598" s="246" t="s">
        <v>22</v>
      </c>
      <c r="D2598" s="247">
        <v>47.99</v>
      </c>
    </row>
    <row r="2599" spans="1:4" x14ac:dyDescent="0.25">
      <c r="A2599" s="246" t="s">
        <v>16906</v>
      </c>
      <c r="B2599" s="251" t="s">
        <v>16907</v>
      </c>
      <c r="C2599" s="246" t="s">
        <v>22</v>
      </c>
      <c r="D2599" s="247">
        <v>32.770000000000003</v>
      </c>
    </row>
    <row r="2600" spans="1:4" x14ac:dyDescent="0.25">
      <c r="A2600" s="246" t="s">
        <v>16908</v>
      </c>
      <c r="B2600" s="251" t="s">
        <v>16909</v>
      </c>
      <c r="C2600" s="246" t="s">
        <v>22</v>
      </c>
      <c r="D2600" s="247">
        <v>42.31</v>
      </c>
    </row>
    <row r="2601" spans="1:4" x14ac:dyDescent="0.25">
      <c r="A2601" s="246" t="s">
        <v>16910</v>
      </c>
      <c r="B2601" s="251" t="s">
        <v>16911</v>
      </c>
      <c r="C2601" s="246" t="s">
        <v>22</v>
      </c>
      <c r="D2601" s="247">
        <v>62.84</v>
      </c>
    </row>
    <row r="2602" spans="1:4" x14ac:dyDescent="0.25">
      <c r="A2602" s="246" t="s">
        <v>16912</v>
      </c>
      <c r="B2602" s="251" t="s">
        <v>16913</v>
      </c>
      <c r="C2602" s="246" t="s">
        <v>22</v>
      </c>
      <c r="D2602" s="247">
        <v>61.33</v>
      </c>
    </row>
    <row r="2603" spans="1:4" x14ac:dyDescent="0.25">
      <c r="A2603" s="246" t="s">
        <v>16914</v>
      </c>
      <c r="B2603" s="251" t="s">
        <v>16915</v>
      </c>
      <c r="C2603" s="246" t="s">
        <v>22</v>
      </c>
      <c r="D2603" s="247">
        <v>100.29</v>
      </c>
    </row>
    <row r="2604" spans="1:4" x14ac:dyDescent="0.25">
      <c r="A2604" s="246" t="s">
        <v>16916</v>
      </c>
      <c r="B2604" s="251" t="s">
        <v>16917</v>
      </c>
      <c r="C2604" s="246" t="s">
        <v>22</v>
      </c>
      <c r="D2604" s="247">
        <v>146.18</v>
      </c>
    </row>
    <row r="2605" spans="1:4" x14ac:dyDescent="0.25">
      <c r="A2605" s="246" t="s">
        <v>16918</v>
      </c>
      <c r="B2605" s="251" t="s">
        <v>16919</v>
      </c>
      <c r="C2605" s="246" t="s">
        <v>16</v>
      </c>
      <c r="D2605" s="247">
        <v>168.57</v>
      </c>
    </row>
    <row r="2606" spans="1:4" x14ac:dyDescent="0.25">
      <c r="A2606" s="246" t="s">
        <v>16920</v>
      </c>
      <c r="B2606" s="251" t="s">
        <v>16921</v>
      </c>
      <c r="C2606" s="246" t="s">
        <v>16</v>
      </c>
      <c r="D2606" s="247">
        <v>345.51</v>
      </c>
    </row>
    <row r="2607" spans="1:4" x14ac:dyDescent="0.25">
      <c r="A2607" s="246" t="s">
        <v>16922</v>
      </c>
      <c r="B2607" s="251" t="s">
        <v>16923</v>
      </c>
      <c r="C2607" s="246" t="s">
        <v>16</v>
      </c>
      <c r="D2607" s="247">
        <v>459.66</v>
      </c>
    </row>
    <row r="2608" spans="1:4" x14ac:dyDescent="0.25">
      <c r="A2608" s="246" t="s">
        <v>16924</v>
      </c>
      <c r="B2608" s="251" t="s">
        <v>16925</v>
      </c>
      <c r="C2608" s="246" t="s">
        <v>16</v>
      </c>
      <c r="D2608" s="247">
        <v>184.4</v>
      </c>
    </row>
    <row r="2609" spans="1:4" x14ac:dyDescent="0.25">
      <c r="A2609" s="246" t="s">
        <v>16926</v>
      </c>
      <c r="B2609" s="251" t="s">
        <v>16927</v>
      </c>
      <c r="C2609" s="246" t="s">
        <v>22</v>
      </c>
      <c r="D2609" s="247">
        <v>217.83</v>
      </c>
    </row>
    <row r="2610" spans="1:4" x14ac:dyDescent="0.25">
      <c r="A2610" s="246" t="s">
        <v>16928</v>
      </c>
      <c r="B2610" s="251" t="s">
        <v>16929</v>
      </c>
      <c r="C2610" s="246" t="s">
        <v>22</v>
      </c>
      <c r="D2610" s="247">
        <v>437.5</v>
      </c>
    </row>
    <row r="2611" spans="1:4" x14ac:dyDescent="0.25">
      <c r="A2611" s="246" t="s">
        <v>16930</v>
      </c>
      <c r="B2611" s="251" t="s">
        <v>16931</v>
      </c>
      <c r="C2611" s="246" t="s">
        <v>22</v>
      </c>
      <c r="D2611" s="247">
        <v>180.92</v>
      </c>
    </row>
    <row r="2612" spans="1:4" x14ac:dyDescent="0.25">
      <c r="A2612" s="246" t="s">
        <v>8715</v>
      </c>
      <c r="B2612" s="251" t="s">
        <v>16932</v>
      </c>
      <c r="C2612" s="246" t="s">
        <v>22</v>
      </c>
      <c r="D2612" s="247">
        <v>229.96</v>
      </c>
    </row>
    <row r="2613" spans="1:4" x14ac:dyDescent="0.25">
      <c r="A2613" s="246" t="s">
        <v>16933</v>
      </c>
      <c r="B2613" s="251" t="s">
        <v>16934</v>
      </c>
      <c r="C2613" s="246" t="s">
        <v>22</v>
      </c>
      <c r="D2613" s="247">
        <v>57.99</v>
      </c>
    </row>
    <row r="2614" spans="1:4" x14ac:dyDescent="0.25">
      <c r="A2614" s="246" t="s">
        <v>16935</v>
      </c>
      <c r="B2614" s="251" t="s">
        <v>8334</v>
      </c>
      <c r="C2614" s="246" t="s">
        <v>22</v>
      </c>
      <c r="D2614" s="247">
        <v>323.48</v>
      </c>
    </row>
    <row r="2615" spans="1:4" x14ac:dyDescent="0.25">
      <c r="A2615" s="246" t="s">
        <v>16936</v>
      </c>
      <c r="B2615" s="251" t="s">
        <v>16937</v>
      </c>
      <c r="C2615" s="246" t="s">
        <v>18</v>
      </c>
      <c r="D2615" s="247">
        <v>113.4</v>
      </c>
    </row>
    <row r="2616" spans="1:4" ht="22.5" customHeight="1" x14ac:dyDescent="0.25">
      <c r="A2616" s="246" t="s">
        <v>16938</v>
      </c>
      <c r="B2616" s="252" t="s">
        <v>16939</v>
      </c>
      <c r="C2616" s="246" t="s">
        <v>22</v>
      </c>
      <c r="D2616" s="253">
        <v>206.79</v>
      </c>
    </row>
    <row r="2617" spans="1:4" ht="22.5" customHeight="1" x14ac:dyDescent="0.25">
      <c r="A2617" s="246" t="s">
        <v>16940</v>
      </c>
      <c r="B2617" s="252" t="s">
        <v>16941</v>
      </c>
      <c r="C2617" s="246" t="s">
        <v>22</v>
      </c>
      <c r="D2617" s="253">
        <v>323.32</v>
      </c>
    </row>
    <row r="2618" spans="1:4" ht="22.5" customHeight="1" x14ac:dyDescent="0.25">
      <c r="A2618" s="246" t="s">
        <v>16942</v>
      </c>
      <c r="B2618" s="252" t="s">
        <v>16943</v>
      </c>
      <c r="C2618" s="246" t="s">
        <v>22</v>
      </c>
      <c r="D2618" s="253">
        <v>452.64</v>
      </c>
    </row>
    <row r="2619" spans="1:4" x14ac:dyDescent="0.25">
      <c r="A2619" s="246" t="s">
        <v>16944</v>
      </c>
      <c r="B2619" s="251" t="s">
        <v>16945</v>
      </c>
      <c r="C2619" s="246" t="s">
        <v>18</v>
      </c>
      <c r="D2619" s="247">
        <v>176.08</v>
      </c>
    </row>
    <row r="2620" spans="1:4" ht="22.5" customHeight="1" x14ac:dyDescent="0.25">
      <c r="A2620" s="246" t="s">
        <v>16946</v>
      </c>
      <c r="B2620" s="252" t="s">
        <v>16947</v>
      </c>
      <c r="C2620" s="246" t="s">
        <v>22</v>
      </c>
      <c r="D2620" s="253">
        <v>348.9</v>
      </c>
    </row>
    <row r="2621" spans="1:4" ht="22.5" customHeight="1" x14ac:dyDescent="0.25">
      <c r="A2621" s="246" t="s">
        <v>16948</v>
      </c>
      <c r="B2621" s="252" t="s">
        <v>16949</v>
      </c>
      <c r="C2621" s="246" t="s">
        <v>22</v>
      </c>
      <c r="D2621" s="253">
        <v>502.56</v>
      </c>
    </row>
    <row r="2622" spans="1:4" ht="22.5" customHeight="1" x14ac:dyDescent="0.25">
      <c r="A2622" s="246" t="s">
        <v>16950</v>
      </c>
      <c r="B2622" s="252" t="s">
        <v>16951</v>
      </c>
      <c r="C2622" s="246" t="s">
        <v>22</v>
      </c>
      <c r="D2622" s="253">
        <v>658.3</v>
      </c>
    </row>
    <row r="2623" spans="1:4" x14ac:dyDescent="0.25">
      <c r="A2623" s="246" t="s">
        <v>16952</v>
      </c>
      <c r="B2623" s="251" t="s">
        <v>16953</v>
      </c>
      <c r="C2623" s="246" t="s">
        <v>18</v>
      </c>
      <c r="D2623" s="247">
        <v>156.16</v>
      </c>
    </row>
    <row r="2624" spans="1:4" x14ac:dyDescent="0.25">
      <c r="A2624" s="246" t="s">
        <v>16954</v>
      </c>
      <c r="B2624" s="251" t="s">
        <v>16955</v>
      </c>
      <c r="C2624" s="246" t="s">
        <v>19</v>
      </c>
      <c r="D2624" s="247">
        <v>450.08</v>
      </c>
    </row>
    <row r="2625" spans="1:4" x14ac:dyDescent="0.25">
      <c r="A2625" s="246" t="s">
        <v>16956</v>
      </c>
      <c r="B2625" s="251" t="s">
        <v>16957</v>
      </c>
      <c r="C2625" s="246" t="s">
        <v>22</v>
      </c>
      <c r="D2625" s="247">
        <v>127.63</v>
      </c>
    </row>
    <row r="2626" spans="1:4" x14ac:dyDescent="0.25">
      <c r="A2626" s="246" t="s">
        <v>16958</v>
      </c>
      <c r="B2626" s="251" t="s">
        <v>16959</v>
      </c>
      <c r="C2626" s="246" t="s">
        <v>22</v>
      </c>
      <c r="D2626" s="247">
        <v>475.24</v>
      </c>
    </row>
    <row r="2627" spans="1:4" x14ac:dyDescent="0.25">
      <c r="A2627" s="246" t="s">
        <v>16960</v>
      </c>
      <c r="B2627" s="251" t="s">
        <v>16961</v>
      </c>
      <c r="C2627" s="246" t="s">
        <v>22</v>
      </c>
      <c r="D2627" s="247">
        <v>150.47999999999999</v>
      </c>
    </row>
    <row r="2628" spans="1:4" x14ac:dyDescent="0.25">
      <c r="A2628" s="246" t="s">
        <v>16962</v>
      </c>
      <c r="B2628" s="251" t="s">
        <v>16963</v>
      </c>
      <c r="C2628" s="246" t="s">
        <v>22</v>
      </c>
      <c r="D2628" s="247">
        <v>3921.18</v>
      </c>
    </row>
    <row r="2629" spans="1:4" x14ac:dyDescent="0.25">
      <c r="A2629" s="246" t="s">
        <v>16964</v>
      </c>
      <c r="B2629" s="251" t="s">
        <v>16965</v>
      </c>
      <c r="C2629" s="246" t="s">
        <v>22</v>
      </c>
      <c r="D2629" s="247">
        <v>1287.44</v>
      </c>
    </row>
    <row r="2630" spans="1:4" x14ac:dyDescent="0.25">
      <c r="A2630" s="246" t="s">
        <v>16966</v>
      </c>
      <c r="B2630" s="251" t="s">
        <v>16967</v>
      </c>
      <c r="C2630" s="246" t="s">
        <v>22</v>
      </c>
      <c r="D2630" s="247">
        <v>1732.93</v>
      </c>
    </row>
    <row r="2631" spans="1:4" ht="20.399999999999999" x14ac:dyDescent="0.25">
      <c r="A2631" s="246" t="s">
        <v>16968</v>
      </c>
      <c r="B2631" s="251" t="s">
        <v>16969</v>
      </c>
      <c r="C2631" s="246" t="s">
        <v>22</v>
      </c>
      <c r="D2631" s="247">
        <v>4204.51</v>
      </c>
    </row>
    <row r="2632" spans="1:4" x14ac:dyDescent="0.25">
      <c r="A2632" s="246" t="s">
        <v>16970</v>
      </c>
      <c r="B2632" s="251" t="s">
        <v>16971</v>
      </c>
      <c r="C2632" s="246" t="s">
        <v>22</v>
      </c>
      <c r="D2632" s="247">
        <v>1224.3399999999999</v>
      </c>
    </row>
    <row r="2633" spans="1:4" x14ac:dyDescent="0.25">
      <c r="A2633" s="246" t="s">
        <v>16972</v>
      </c>
      <c r="B2633" s="251" t="s">
        <v>16973</v>
      </c>
      <c r="C2633" s="246" t="s">
        <v>22</v>
      </c>
      <c r="D2633" s="247">
        <v>723.86</v>
      </c>
    </row>
    <row r="2634" spans="1:4" x14ac:dyDescent="0.25">
      <c r="A2634" s="246" t="s">
        <v>16974</v>
      </c>
      <c r="B2634" s="251" t="s">
        <v>16975</v>
      </c>
      <c r="C2634" s="246" t="s">
        <v>22</v>
      </c>
      <c r="D2634" s="247">
        <v>600.82000000000005</v>
      </c>
    </row>
    <row r="2635" spans="1:4" x14ac:dyDescent="0.25">
      <c r="A2635" s="246" t="s">
        <v>16976</v>
      </c>
      <c r="B2635" s="251" t="s">
        <v>16977</v>
      </c>
      <c r="C2635" s="246" t="s">
        <v>22</v>
      </c>
      <c r="D2635" s="247">
        <v>887.47</v>
      </c>
    </row>
    <row r="2636" spans="1:4" x14ac:dyDescent="0.25">
      <c r="A2636" s="246" t="s">
        <v>16978</v>
      </c>
      <c r="B2636" s="251" t="s">
        <v>16979</v>
      </c>
      <c r="C2636" s="246" t="s">
        <v>22</v>
      </c>
      <c r="D2636" s="247">
        <v>934.22</v>
      </c>
    </row>
    <row r="2637" spans="1:4" x14ac:dyDescent="0.25">
      <c r="A2637" s="246" t="s">
        <v>16980</v>
      </c>
      <c r="B2637" s="251" t="s">
        <v>16981</v>
      </c>
      <c r="C2637" s="246" t="s">
        <v>22</v>
      </c>
      <c r="D2637" s="247">
        <v>139.71</v>
      </c>
    </row>
    <row r="2638" spans="1:4" x14ac:dyDescent="0.25">
      <c r="A2638" s="246" t="s">
        <v>16982</v>
      </c>
      <c r="B2638" s="251" t="s">
        <v>16983</v>
      </c>
      <c r="C2638" s="246" t="s">
        <v>22</v>
      </c>
      <c r="D2638" s="247">
        <v>317.20999999999998</v>
      </c>
    </row>
    <row r="2639" spans="1:4" x14ac:dyDescent="0.25">
      <c r="A2639" s="246" t="s">
        <v>16984</v>
      </c>
      <c r="B2639" s="251" t="s">
        <v>16985</v>
      </c>
      <c r="C2639" s="246" t="s">
        <v>22</v>
      </c>
      <c r="D2639" s="247">
        <v>222.71</v>
      </c>
    </row>
    <row r="2640" spans="1:4" ht="20.399999999999999" x14ac:dyDescent="0.25">
      <c r="A2640" s="246" t="s">
        <v>16986</v>
      </c>
      <c r="B2640" s="251" t="s">
        <v>16987</v>
      </c>
      <c r="C2640" s="246" t="s">
        <v>22</v>
      </c>
      <c r="D2640" s="247">
        <v>472.68</v>
      </c>
    </row>
    <row r="2641" spans="1:4" ht="20.399999999999999" x14ac:dyDescent="0.25">
      <c r="A2641" s="246" t="s">
        <v>16988</v>
      </c>
      <c r="B2641" s="251" t="s">
        <v>16989</v>
      </c>
      <c r="C2641" s="246" t="s">
        <v>22</v>
      </c>
      <c r="D2641" s="247">
        <v>250.97</v>
      </c>
    </row>
    <row r="2642" spans="1:4" ht="20.399999999999999" x14ac:dyDescent="0.25">
      <c r="A2642" s="246" t="s">
        <v>16990</v>
      </c>
      <c r="B2642" s="251" t="s">
        <v>16991</v>
      </c>
      <c r="C2642" s="246" t="s">
        <v>22</v>
      </c>
      <c r="D2642" s="247">
        <v>706.47</v>
      </c>
    </row>
    <row r="2643" spans="1:4" ht="22.5" customHeight="1" x14ac:dyDescent="0.25">
      <c r="A2643" s="246" t="s">
        <v>16992</v>
      </c>
      <c r="B2643" s="252" t="s">
        <v>16993</v>
      </c>
      <c r="C2643" s="246" t="s">
        <v>22</v>
      </c>
      <c r="D2643" s="253">
        <v>2220.14</v>
      </c>
    </row>
    <row r="2644" spans="1:4" ht="22.5" customHeight="1" x14ac:dyDescent="0.25">
      <c r="A2644" s="246" t="s">
        <v>16994</v>
      </c>
      <c r="B2644" s="252" t="s">
        <v>16995</v>
      </c>
      <c r="C2644" s="246" t="s">
        <v>22</v>
      </c>
      <c r="D2644" s="253">
        <v>3390.37</v>
      </c>
    </row>
    <row r="2645" spans="1:4" ht="22.5" customHeight="1" x14ac:dyDescent="0.25">
      <c r="A2645" s="246" t="s">
        <v>16996</v>
      </c>
      <c r="B2645" s="252" t="s">
        <v>16997</v>
      </c>
      <c r="C2645" s="246" t="s">
        <v>22</v>
      </c>
      <c r="D2645" s="253">
        <v>4235.8500000000004</v>
      </c>
    </row>
    <row r="2646" spans="1:4" ht="20.399999999999999" x14ac:dyDescent="0.25">
      <c r="A2646" s="246" t="s">
        <v>16998</v>
      </c>
      <c r="B2646" s="251" t="s">
        <v>16999</v>
      </c>
      <c r="C2646" s="246" t="s">
        <v>22</v>
      </c>
      <c r="D2646" s="247">
        <v>467.15</v>
      </c>
    </row>
    <row r="2647" spans="1:4" ht="20.399999999999999" x14ac:dyDescent="0.25">
      <c r="A2647" s="246" t="s">
        <v>17000</v>
      </c>
      <c r="B2647" s="251" t="s">
        <v>17001</v>
      </c>
      <c r="C2647" s="246" t="s">
        <v>22</v>
      </c>
      <c r="D2647" s="247">
        <v>1980.82</v>
      </c>
    </row>
    <row r="2648" spans="1:4" ht="20.399999999999999" x14ac:dyDescent="0.25">
      <c r="A2648" s="246" t="s">
        <v>17002</v>
      </c>
      <c r="B2648" s="251" t="s">
        <v>17003</v>
      </c>
      <c r="C2648" s="246" t="s">
        <v>22</v>
      </c>
      <c r="D2648" s="247">
        <v>2996.54</v>
      </c>
    </row>
    <row r="2649" spans="1:4" ht="20.399999999999999" x14ac:dyDescent="0.25">
      <c r="A2649" s="246" t="s">
        <v>17004</v>
      </c>
      <c r="B2649" s="251" t="s">
        <v>17005</v>
      </c>
      <c r="C2649" s="246" t="s">
        <v>22</v>
      </c>
      <c r="D2649" s="247">
        <v>3824.96</v>
      </c>
    </row>
    <row r="2650" spans="1:4" ht="22.5" customHeight="1" x14ac:dyDescent="0.25">
      <c r="A2650" s="246" t="s">
        <v>17006</v>
      </c>
      <c r="B2650" s="252" t="s">
        <v>17007</v>
      </c>
      <c r="C2650" s="246" t="s">
        <v>22</v>
      </c>
      <c r="D2650" s="253">
        <v>27.27</v>
      </c>
    </row>
    <row r="2651" spans="1:4" ht="22.5" customHeight="1" x14ac:dyDescent="0.25">
      <c r="A2651" s="246" t="s">
        <v>17008</v>
      </c>
      <c r="B2651" s="252" t="s">
        <v>17009</v>
      </c>
      <c r="C2651" s="246" t="s">
        <v>22</v>
      </c>
      <c r="D2651" s="253">
        <v>32.119999999999997</v>
      </c>
    </row>
    <row r="2652" spans="1:4" ht="22.5" customHeight="1" x14ac:dyDescent="0.25">
      <c r="A2652" s="246" t="s">
        <v>17010</v>
      </c>
      <c r="B2652" s="252" t="s">
        <v>17011</v>
      </c>
      <c r="C2652" s="246" t="s">
        <v>22</v>
      </c>
      <c r="D2652" s="253">
        <v>39.909999999999997</v>
      </c>
    </row>
    <row r="2653" spans="1:4" ht="33.75" customHeight="1" x14ac:dyDescent="0.25">
      <c r="A2653" s="246" t="s">
        <v>17012</v>
      </c>
      <c r="B2653" s="252" t="s">
        <v>17013</v>
      </c>
      <c r="C2653" s="246" t="s">
        <v>22</v>
      </c>
      <c r="D2653" s="253">
        <v>36.950000000000003</v>
      </c>
    </row>
    <row r="2654" spans="1:4" ht="22.5" customHeight="1" x14ac:dyDescent="0.25">
      <c r="A2654" s="246" t="s">
        <v>17014</v>
      </c>
      <c r="B2654" s="252" t="s">
        <v>17015</v>
      </c>
      <c r="C2654" s="246" t="s">
        <v>22</v>
      </c>
      <c r="D2654" s="253">
        <v>38.18</v>
      </c>
    </row>
    <row r="2655" spans="1:4" ht="22.5" customHeight="1" x14ac:dyDescent="0.25">
      <c r="A2655" s="246" t="s">
        <v>17016</v>
      </c>
      <c r="B2655" s="252" t="s">
        <v>17017</v>
      </c>
      <c r="C2655" s="246" t="s">
        <v>22</v>
      </c>
      <c r="D2655" s="253">
        <v>48.02</v>
      </c>
    </row>
    <row r="2656" spans="1:4" ht="22.5" customHeight="1" x14ac:dyDescent="0.25">
      <c r="A2656" s="246" t="s">
        <v>17018</v>
      </c>
      <c r="B2656" s="252" t="s">
        <v>17019</v>
      </c>
      <c r="C2656" s="246" t="s">
        <v>22</v>
      </c>
      <c r="D2656" s="253">
        <v>47.13</v>
      </c>
    </row>
    <row r="2657" spans="1:4" ht="22.5" customHeight="1" x14ac:dyDescent="0.25">
      <c r="A2657" s="246" t="s">
        <v>17020</v>
      </c>
      <c r="B2657" s="252" t="s">
        <v>17021</v>
      </c>
      <c r="C2657" s="246" t="s">
        <v>22</v>
      </c>
      <c r="D2657" s="253">
        <v>63.08</v>
      </c>
    </row>
    <row r="2658" spans="1:4" ht="22.5" customHeight="1" x14ac:dyDescent="0.25">
      <c r="A2658" s="246" t="s">
        <v>17022</v>
      </c>
      <c r="B2658" s="252" t="s">
        <v>17023</v>
      </c>
      <c r="C2658" s="246" t="s">
        <v>22</v>
      </c>
      <c r="D2658" s="253">
        <v>77.180000000000007</v>
      </c>
    </row>
    <row r="2659" spans="1:4" x14ac:dyDescent="0.25">
      <c r="A2659" s="246" t="s">
        <v>17024</v>
      </c>
      <c r="B2659" s="251" t="s">
        <v>8335</v>
      </c>
      <c r="C2659" s="246" t="s">
        <v>22</v>
      </c>
      <c r="D2659" s="247">
        <v>675.26</v>
      </c>
    </row>
    <row r="2660" spans="1:4" x14ac:dyDescent="0.25">
      <c r="A2660" s="246" t="s">
        <v>17025</v>
      </c>
      <c r="B2660" s="251" t="s">
        <v>17026</v>
      </c>
      <c r="C2660" s="246" t="s">
        <v>22</v>
      </c>
      <c r="D2660" s="247">
        <v>61.16</v>
      </c>
    </row>
    <row r="2661" spans="1:4" x14ac:dyDescent="0.25">
      <c r="A2661" s="246" t="s">
        <v>17027</v>
      </c>
      <c r="B2661" s="251" t="s">
        <v>17028</v>
      </c>
      <c r="C2661" s="246" t="s">
        <v>22</v>
      </c>
      <c r="D2661" s="247">
        <v>235.58</v>
      </c>
    </row>
    <row r="2662" spans="1:4" x14ac:dyDescent="0.25">
      <c r="A2662" s="246" t="s">
        <v>17029</v>
      </c>
      <c r="B2662" s="251" t="s">
        <v>17030</v>
      </c>
      <c r="C2662" s="246" t="s">
        <v>22</v>
      </c>
      <c r="D2662" s="247">
        <v>506.64</v>
      </c>
    </row>
    <row r="2663" spans="1:4" x14ac:dyDescent="0.25">
      <c r="A2663" s="246" t="s">
        <v>17031</v>
      </c>
      <c r="B2663" s="251" t="s">
        <v>17032</v>
      </c>
      <c r="C2663" s="246" t="s">
        <v>22</v>
      </c>
      <c r="D2663" s="247">
        <v>50.73</v>
      </c>
    </row>
    <row r="2664" spans="1:4" x14ac:dyDescent="0.25">
      <c r="A2664" s="246" t="s">
        <v>17033</v>
      </c>
      <c r="B2664" s="251" t="s">
        <v>17034</v>
      </c>
      <c r="C2664" s="246" t="s">
        <v>22</v>
      </c>
      <c r="D2664" s="247">
        <v>369.76</v>
      </c>
    </row>
    <row r="2665" spans="1:4" x14ac:dyDescent="0.25">
      <c r="A2665" s="246" t="s">
        <v>17035</v>
      </c>
      <c r="B2665" s="251" t="s">
        <v>17036</v>
      </c>
      <c r="C2665" s="246" t="s">
        <v>22</v>
      </c>
      <c r="D2665" s="247">
        <v>969.52</v>
      </c>
    </row>
    <row r="2666" spans="1:4" x14ac:dyDescent="0.25">
      <c r="A2666" s="246" t="s">
        <v>17037</v>
      </c>
      <c r="B2666" s="251" t="s">
        <v>17038</v>
      </c>
      <c r="C2666" s="246" t="s">
        <v>22</v>
      </c>
      <c r="D2666" s="247">
        <v>1207.3699999999999</v>
      </c>
    </row>
    <row r="2667" spans="1:4" ht="22.5" customHeight="1" x14ac:dyDescent="0.25">
      <c r="A2667" s="246" t="s">
        <v>17039</v>
      </c>
      <c r="B2667" s="252" t="s">
        <v>17040</v>
      </c>
      <c r="C2667" s="246" t="s">
        <v>22</v>
      </c>
      <c r="D2667" s="253">
        <v>1831.84</v>
      </c>
    </row>
    <row r="2668" spans="1:4" ht="33.75" customHeight="1" x14ac:dyDescent="0.25">
      <c r="A2668" s="246" t="s">
        <v>17041</v>
      </c>
      <c r="B2668" s="252" t="s">
        <v>17042</v>
      </c>
      <c r="C2668" s="246" t="s">
        <v>22</v>
      </c>
      <c r="D2668" s="253">
        <v>26500</v>
      </c>
    </row>
    <row r="2669" spans="1:4" ht="22.5" customHeight="1" x14ac:dyDescent="0.25">
      <c r="A2669" s="246" t="s">
        <v>17043</v>
      </c>
      <c r="B2669" s="252" t="s">
        <v>17044</v>
      </c>
      <c r="C2669" s="246" t="s">
        <v>22</v>
      </c>
      <c r="D2669" s="253">
        <v>21595.03</v>
      </c>
    </row>
    <row r="2670" spans="1:4" ht="22.5" customHeight="1" x14ac:dyDescent="0.25">
      <c r="A2670" s="246" t="s">
        <v>17045</v>
      </c>
      <c r="B2670" s="252" t="s">
        <v>17046</v>
      </c>
      <c r="C2670" s="246" t="s">
        <v>22</v>
      </c>
      <c r="D2670" s="253">
        <v>2250.25</v>
      </c>
    </row>
    <row r="2671" spans="1:4" ht="22.5" customHeight="1" x14ac:dyDescent="0.25">
      <c r="A2671" s="246" t="s">
        <v>17047</v>
      </c>
      <c r="B2671" s="252" t="s">
        <v>17048</v>
      </c>
      <c r="C2671" s="246" t="s">
        <v>22</v>
      </c>
      <c r="D2671" s="253">
        <v>2686.9</v>
      </c>
    </row>
    <row r="2672" spans="1:4" x14ac:dyDescent="0.25">
      <c r="A2672" s="246" t="s">
        <v>17049</v>
      </c>
      <c r="B2672" s="251" t="s">
        <v>17050</v>
      </c>
      <c r="C2672" s="246" t="s">
        <v>22</v>
      </c>
      <c r="D2672" s="247">
        <v>481.18</v>
      </c>
    </row>
    <row r="2673" spans="1:4" x14ac:dyDescent="0.25">
      <c r="A2673" s="246" t="s">
        <v>17051</v>
      </c>
      <c r="B2673" s="251" t="s">
        <v>17052</v>
      </c>
      <c r="C2673" s="246" t="s">
        <v>22</v>
      </c>
      <c r="D2673" s="247">
        <v>589.94000000000005</v>
      </c>
    </row>
    <row r="2674" spans="1:4" x14ac:dyDescent="0.25">
      <c r="A2674" s="246" t="s">
        <v>17053</v>
      </c>
      <c r="B2674" s="251" t="s">
        <v>17054</v>
      </c>
      <c r="C2674" s="246" t="s">
        <v>18</v>
      </c>
      <c r="D2674" s="247">
        <v>55.33</v>
      </c>
    </row>
    <row r="2675" spans="1:4" x14ac:dyDescent="0.25">
      <c r="A2675" s="246" t="s">
        <v>17055</v>
      </c>
      <c r="B2675" s="251" t="s">
        <v>17056</v>
      </c>
      <c r="C2675" s="246" t="s">
        <v>18</v>
      </c>
      <c r="D2675" s="247">
        <v>88.54</v>
      </c>
    </row>
    <row r="2676" spans="1:4" x14ac:dyDescent="0.25">
      <c r="A2676" s="246" t="s">
        <v>17057</v>
      </c>
      <c r="B2676" s="251" t="s">
        <v>17058</v>
      </c>
      <c r="C2676" s="246" t="s">
        <v>18</v>
      </c>
      <c r="D2676" s="247">
        <v>166</v>
      </c>
    </row>
    <row r="2677" spans="1:4" x14ac:dyDescent="0.25">
      <c r="A2677" s="246" t="s">
        <v>17059</v>
      </c>
      <c r="B2677" s="251" t="s">
        <v>17060</v>
      </c>
      <c r="C2677" s="246" t="s">
        <v>22</v>
      </c>
      <c r="D2677" s="247">
        <v>81.34</v>
      </c>
    </row>
    <row r="2678" spans="1:4" x14ac:dyDescent="0.25">
      <c r="A2678" s="246" t="s">
        <v>17061</v>
      </c>
      <c r="B2678" s="251" t="s">
        <v>17062</v>
      </c>
      <c r="C2678" s="246" t="s">
        <v>22</v>
      </c>
      <c r="D2678" s="247">
        <v>106.24</v>
      </c>
    </row>
    <row r="2679" spans="1:4" x14ac:dyDescent="0.25">
      <c r="A2679" s="246" t="s">
        <v>17063</v>
      </c>
      <c r="B2679" s="251" t="s">
        <v>17064</v>
      </c>
      <c r="C2679" s="246" t="s">
        <v>22</v>
      </c>
      <c r="D2679" s="247">
        <v>134.46</v>
      </c>
    </row>
    <row r="2680" spans="1:4" x14ac:dyDescent="0.25">
      <c r="A2680" s="246" t="s">
        <v>17065</v>
      </c>
      <c r="B2680" s="251" t="s">
        <v>17066</v>
      </c>
      <c r="C2680" s="246" t="s">
        <v>22</v>
      </c>
      <c r="D2680" s="247">
        <v>166</v>
      </c>
    </row>
    <row r="2681" spans="1:4" x14ac:dyDescent="0.25">
      <c r="A2681" s="246" t="s">
        <v>17067</v>
      </c>
      <c r="B2681" s="251" t="s">
        <v>17068</v>
      </c>
      <c r="C2681" s="246" t="s">
        <v>22</v>
      </c>
      <c r="D2681" s="247">
        <v>66.31</v>
      </c>
    </row>
    <row r="2682" spans="1:4" ht="22.5" customHeight="1" x14ac:dyDescent="0.25">
      <c r="A2682" s="246" t="s">
        <v>17069</v>
      </c>
      <c r="B2682" s="252" t="s">
        <v>8339</v>
      </c>
      <c r="C2682" s="246" t="s">
        <v>22</v>
      </c>
      <c r="D2682" s="253">
        <v>2453.34</v>
      </c>
    </row>
    <row r="2683" spans="1:4" ht="22.5" customHeight="1" x14ac:dyDescent="0.25">
      <c r="A2683" s="246" t="s">
        <v>17070</v>
      </c>
      <c r="B2683" s="252" t="s">
        <v>17071</v>
      </c>
      <c r="C2683" s="246" t="s">
        <v>22</v>
      </c>
      <c r="D2683" s="253">
        <v>1906.74</v>
      </c>
    </row>
    <row r="2684" spans="1:4" ht="22.5" customHeight="1" x14ac:dyDescent="0.25">
      <c r="A2684" s="246" t="s">
        <v>17072</v>
      </c>
      <c r="B2684" s="252" t="s">
        <v>17073</v>
      </c>
      <c r="C2684" s="246" t="s">
        <v>22</v>
      </c>
      <c r="D2684" s="253">
        <v>2524.15</v>
      </c>
    </row>
    <row r="2685" spans="1:4" ht="22.5" customHeight="1" x14ac:dyDescent="0.25">
      <c r="A2685" s="246" t="s">
        <v>17074</v>
      </c>
      <c r="B2685" s="252" t="s">
        <v>17075</v>
      </c>
      <c r="C2685" s="246" t="s">
        <v>22</v>
      </c>
      <c r="D2685" s="253">
        <v>4284.13</v>
      </c>
    </row>
    <row r="2686" spans="1:4" ht="22.5" customHeight="1" x14ac:dyDescent="0.25">
      <c r="A2686" s="246" t="s">
        <v>17076</v>
      </c>
      <c r="B2686" s="252" t="s">
        <v>17077</v>
      </c>
      <c r="C2686" s="246" t="s">
        <v>22</v>
      </c>
      <c r="D2686" s="253">
        <v>9441.76</v>
      </c>
    </row>
    <row r="2687" spans="1:4" ht="22.5" customHeight="1" x14ac:dyDescent="0.25">
      <c r="A2687" s="246" t="s">
        <v>17078</v>
      </c>
      <c r="B2687" s="252" t="s">
        <v>17079</v>
      </c>
      <c r="C2687" s="246" t="s">
        <v>22</v>
      </c>
      <c r="D2687" s="253">
        <v>1906.74</v>
      </c>
    </row>
    <row r="2688" spans="1:4" ht="22.5" customHeight="1" x14ac:dyDescent="0.25">
      <c r="A2688" s="246" t="s">
        <v>17080</v>
      </c>
      <c r="B2688" s="252" t="s">
        <v>17081</v>
      </c>
      <c r="C2688" s="246" t="s">
        <v>22</v>
      </c>
      <c r="D2688" s="253">
        <v>2524.15</v>
      </c>
    </row>
    <row r="2689" spans="1:4" ht="22.5" customHeight="1" x14ac:dyDescent="0.25">
      <c r="A2689" s="246" t="s">
        <v>17082</v>
      </c>
      <c r="B2689" s="252" t="s">
        <v>17083</v>
      </c>
      <c r="C2689" s="246" t="s">
        <v>22</v>
      </c>
      <c r="D2689" s="253">
        <v>4284.13</v>
      </c>
    </row>
    <row r="2690" spans="1:4" ht="22.5" customHeight="1" x14ac:dyDescent="0.25">
      <c r="A2690" s="246" t="s">
        <v>17084</v>
      </c>
      <c r="B2690" s="252" t="s">
        <v>17085</v>
      </c>
      <c r="C2690" s="246" t="s">
        <v>22</v>
      </c>
      <c r="D2690" s="253">
        <v>9441.76</v>
      </c>
    </row>
    <row r="2691" spans="1:4" x14ac:dyDescent="0.25">
      <c r="A2691" s="246" t="s">
        <v>17086</v>
      </c>
      <c r="B2691" s="251" t="s">
        <v>17087</v>
      </c>
      <c r="C2691" s="246" t="s">
        <v>18</v>
      </c>
      <c r="D2691" s="247">
        <v>415.15</v>
      </c>
    </row>
    <row r="2692" spans="1:4" x14ac:dyDescent="0.25">
      <c r="A2692" s="246" t="s">
        <v>17088</v>
      </c>
      <c r="B2692" s="251" t="s">
        <v>17089</v>
      </c>
      <c r="C2692" s="246" t="s">
        <v>18</v>
      </c>
      <c r="D2692" s="247">
        <v>146</v>
      </c>
    </row>
    <row r="2693" spans="1:4" x14ac:dyDescent="0.25">
      <c r="A2693" s="246" t="s">
        <v>17090</v>
      </c>
      <c r="B2693" s="251" t="s">
        <v>17091</v>
      </c>
      <c r="C2693" s="246" t="s">
        <v>22</v>
      </c>
      <c r="D2693" s="247">
        <v>322.66000000000003</v>
      </c>
    </row>
    <row r="2694" spans="1:4" x14ac:dyDescent="0.25">
      <c r="A2694" s="246" t="s">
        <v>17092</v>
      </c>
      <c r="B2694" s="251" t="s">
        <v>17093</v>
      </c>
      <c r="C2694" s="246" t="s">
        <v>22</v>
      </c>
      <c r="D2694" s="247">
        <v>467.38</v>
      </c>
    </row>
    <row r="2695" spans="1:4" x14ac:dyDescent="0.25">
      <c r="A2695" s="246" t="s">
        <v>17094</v>
      </c>
      <c r="B2695" s="251" t="s">
        <v>17095</v>
      </c>
      <c r="C2695" s="246" t="s">
        <v>22</v>
      </c>
      <c r="D2695" s="247">
        <v>981</v>
      </c>
    </row>
    <row r="2696" spans="1:4" x14ac:dyDescent="0.25">
      <c r="A2696" s="246" t="s">
        <v>17096</v>
      </c>
      <c r="B2696" s="251" t="s">
        <v>17097</v>
      </c>
      <c r="C2696" s="246" t="s">
        <v>22</v>
      </c>
      <c r="D2696" s="247">
        <v>1136</v>
      </c>
    </row>
    <row r="2697" spans="1:4" x14ac:dyDescent="0.25">
      <c r="A2697" s="246" t="s">
        <v>17098</v>
      </c>
      <c r="B2697" s="251" t="s">
        <v>17099</v>
      </c>
      <c r="C2697" s="246" t="s">
        <v>22</v>
      </c>
      <c r="D2697" s="247">
        <v>238.26</v>
      </c>
    </row>
    <row r="2698" spans="1:4" ht="22.5" customHeight="1" x14ac:dyDescent="0.25">
      <c r="A2698" s="246" t="s">
        <v>17100</v>
      </c>
      <c r="B2698" s="252" t="s">
        <v>17101</v>
      </c>
      <c r="C2698" s="246" t="s">
        <v>18</v>
      </c>
      <c r="D2698" s="253">
        <v>863.07</v>
      </c>
    </row>
    <row r="2699" spans="1:4" x14ac:dyDescent="0.25">
      <c r="A2699" s="246" t="s">
        <v>17102</v>
      </c>
      <c r="B2699" s="251" t="s">
        <v>17103</v>
      </c>
      <c r="C2699" s="246" t="s">
        <v>18</v>
      </c>
      <c r="D2699" s="247">
        <v>1040.52</v>
      </c>
    </row>
    <row r="2700" spans="1:4" x14ac:dyDescent="0.25">
      <c r="A2700" s="246" t="s">
        <v>17104</v>
      </c>
      <c r="B2700" s="251" t="s">
        <v>17105</v>
      </c>
      <c r="C2700" s="246" t="s">
        <v>18</v>
      </c>
      <c r="D2700" s="247">
        <v>92.14</v>
      </c>
    </row>
    <row r="2701" spans="1:4" x14ac:dyDescent="0.25">
      <c r="A2701" s="246" t="s">
        <v>17106</v>
      </c>
      <c r="B2701" s="251" t="s">
        <v>17107</v>
      </c>
      <c r="C2701" s="246" t="s">
        <v>22</v>
      </c>
      <c r="D2701" s="247">
        <v>102.52</v>
      </c>
    </row>
    <row r="2702" spans="1:4" x14ac:dyDescent="0.25">
      <c r="A2702" s="246" t="s">
        <v>17108</v>
      </c>
      <c r="B2702" s="251" t="s">
        <v>17109</v>
      </c>
      <c r="C2702" s="246" t="s">
        <v>18</v>
      </c>
      <c r="D2702" s="247">
        <v>233.31</v>
      </c>
    </row>
    <row r="2703" spans="1:4" x14ac:dyDescent="0.25">
      <c r="A2703" s="246" t="s">
        <v>17110</v>
      </c>
      <c r="B2703" s="251" t="s">
        <v>17111</v>
      </c>
      <c r="C2703" s="246" t="s">
        <v>22</v>
      </c>
      <c r="D2703" s="247">
        <v>121.69</v>
      </c>
    </row>
    <row r="2704" spans="1:4" x14ac:dyDescent="0.25">
      <c r="A2704" s="246" t="s">
        <v>17112</v>
      </c>
      <c r="B2704" s="251" t="s">
        <v>17113</v>
      </c>
      <c r="C2704" s="246" t="s">
        <v>22</v>
      </c>
      <c r="D2704" s="247">
        <v>400.46</v>
      </c>
    </row>
    <row r="2705" spans="1:4" ht="22.5" customHeight="1" x14ac:dyDescent="0.25">
      <c r="A2705" s="246" t="s">
        <v>17114</v>
      </c>
      <c r="B2705" s="252" t="s">
        <v>17115</v>
      </c>
      <c r="C2705" s="246" t="s">
        <v>22</v>
      </c>
      <c r="D2705" s="253">
        <v>45.58</v>
      </c>
    </row>
    <row r="2706" spans="1:4" ht="22.5" customHeight="1" x14ac:dyDescent="0.25">
      <c r="A2706" s="246" t="s">
        <v>17116</v>
      </c>
      <c r="B2706" s="252" t="s">
        <v>17117</v>
      </c>
      <c r="C2706" s="246" t="s">
        <v>22</v>
      </c>
      <c r="D2706" s="253">
        <v>14.62</v>
      </c>
    </row>
    <row r="2707" spans="1:4" x14ac:dyDescent="0.25">
      <c r="A2707" s="246" t="s">
        <v>17118</v>
      </c>
      <c r="B2707" s="251" t="s">
        <v>17119</v>
      </c>
      <c r="C2707" s="246" t="s">
        <v>22</v>
      </c>
      <c r="D2707" s="247">
        <v>40.729999999999997</v>
      </c>
    </row>
    <row r="2708" spans="1:4" ht="22.5" customHeight="1" x14ac:dyDescent="0.25">
      <c r="A2708" s="246" t="s">
        <v>17120</v>
      </c>
      <c r="B2708" s="252" t="s">
        <v>17121</v>
      </c>
      <c r="C2708" s="246" t="s">
        <v>22</v>
      </c>
      <c r="D2708" s="253">
        <v>381.22</v>
      </c>
    </row>
    <row r="2709" spans="1:4" x14ac:dyDescent="0.25">
      <c r="A2709" s="246" t="s">
        <v>17122</v>
      </c>
      <c r="B2709" s="251" t="s">
        <v>17123</v>
      </c>
      <c r="C2709" s="246" t="s">
        <v>16</v>
      </c>
      <c r="D2709" s="247">
        <v>9.5299999999999994</v>
      </c>
    </row>
    <row r="2710" spans="1:4" x14ac:dyDescent="0.25">
      <c r="A2710" s="246" t="s">
        <v>17124</v>
      </c>
      <c r="B2710" s="251" t="s">
        <v>17125</v>
      </c>
      <c r="C2710" s="246" t="s">
        <v>16</v>
      </c>
      <c r="D2710" s="247">
        <v>18.8</v>
      </c>
    </row>
    <row r="2711" spans="1:4" x14ac:dyDescent="0.25">
      <c r="A2711" s="246" t="s">
        <v>17126</v>
      </c>
      <c r="B2711" s="251" t="s">
        <v>17127</v>
      </c>
      <c r="C2711" s="246" t="s">
        <v>16</v>
      </c>
      <c r="D2711" s="247">
        <v>17.71</v>
      </c>
    </row>
    <row r="2712" spans="1:4" x14ac:dyDescent="0.25">
      <c r="A2712" s="246" t="s">
        <v>17128</v>
      </c>
      <c r="B2712" s="251" t="s">
        <v>17129</v>
      </c>
      <c r="C2712" s="246" t="s">
        <v>16</v>
      </c>
      <c r="D2712" s="247">
        <v>18.399999999999999</v>
      </c>
    </row>
    <row r="2713" spans="1:4" x14ac:dyDescent="0.25">
      <c r="A2713" s="246" t="s">
        <v>17130</v>
      </c>
      <c r="B2713" s="251" t="s">
        <v>17131</v>
      </c>
      <c r="C2713" s="246" t="s">
        <v>16</v>
      </c>
      <c r="D2713" s="247">
        <v>10.97</v>
      </c>
    </row>
    <row r="2714" spans="1:4" x14ac:dyDescent="0.25">
      <c r="A2714" s="246" t="s">
        <v>17132</v>
      </c>
      <c r="B2714" s="251" t="s">
        <v>17133</v>
      </c>
      <c r="C2714" s="246" t="s">
        <v>16</v>
      </c>
      <c r="D2714" s="247">
        <v>71.13</v>
      </c>
    </row>
    <row r="2715" spans="1:4" ht="20.399999999999999" x14ac:dyDescent="0.25">
      <c r="A2715" s="246" t="s">
        <v>17134</v>
      </c>
      <c r="B2715" s="251" t="s">
        <v>17135</v>
      </c>
      <c r="C2715" s="246" t="s">
        <v>16</v>
      </c>
      <c r="D2715" s="247">
        <v>71.260000000000005</v>
      </c>
    </row>
    <row r="2716" spans="1:4" x14ac:dyDescent="0.25">
      <c r="A2716" s="246" t="s">
        <v>17136</v>
      </c>
      <c r="B2716" s="251" t="s">
        <v>17137</v>
      </c>
      <c r="C2716" s="246" t="s">
        <v>16</v>
      </c>
      <c r="D2716" s="247">
        <v>57.64</v>
      </c>
    </row>
    <row r="2717" spans="1:4" x14ac:dyDescent="0.25">
      <c r="A2717" s="246" t="s">
        <v>17138</v>
      </c>
      <c r="B2717" s="251" t="s">
        <v>17139</v>
      </c>
      <c r="C2717" s="246" t="s">
        <v>16</v>
      </c>
      <c r="D2717" s="247">
        <v>75.28</v>
      </c>
    </row>
    <row r="2718" spans="1:4" ht="20.399999999999999" x14ac:dyDescent="0.25">
      <c r="A2718" s="246" t="s">
        <v>17140</v>
      </c>
      <c r="B2718" s="251" t="s">
        <v>17141</v>
      </c>
      <c r="C2718" s="246" t="s">
        <v>16</v>
      </c>
      <c r="D2718" s="247">
        <v>55.2</v>
      </c>
    </row>
    <row r="2719" spans="1:4" x14ac:dyDescent="0.25">
      <c r="A2719" s="246" t="s">
        <v>17142</v>
      </c>
      <c r="B2719" s="251" t="s">
        <v>17143</v>
      </c>
      <c r="C2719" s="246" t="s">
        <v>16</v>
      </c>
      <c r="D2719" s="247">
        <v>52.93</v>
      </c>
    </row>
    <row r="2720" spans="1:4" x14ac:dyDescent="0.25">
      <c r="A2720" s="246" t="s">
        <v>17144</v>
      </c>
      <c r="B2720" s="251" t="s">
        <v>17145</v>
      </c>
      <c r="C2720" s="246" t="s">
        <v>22</v>
      </c>
      <c r="D2720" s="247">
        <v>534.82000000000005</v>
      </c>
    </row>
    <row r="2721" spans="1:4" x14ac:dyDescent="0.25">
      <c r="A2721" s="246" t="s">
        <v>17146</v>
      </c>
      <c r="B2721" s="251" t="s">
        <v>17147</v>
      </c>
      <c r="C2721" s="246" t="s">
        <v>22</v>
      </c>
      <c r="D2721" s="247">
        <v>864.61</v>
      </c>
    </row>
    <row r="2722" spans="1:4" x14ac:dyDescent="0.25">
      <c r="A2722" s="246" t="s">
        <v>17148</v>
      </c>
      <c r="B2722" s="251" t="s">
        <v>17149</v>
      </c>
      <c r="C2722" s="246" t="s">
        <v>22</v>
      </c>
      <c r="D2722" s="247">
        <v>2082.15</v>
      </c>
    </row>
    <row r="2723" spans="1:4" x14ac:dyDescent="0.25">
      <c r="A2723" s="246" t="s">
        <v>17150</v>
      </c>
      <c r="B2723" s="251" t="s">
        <v>17151</v>
      </c>
      <c r="C2723" s="246" t="s">
        <v>16</v>
      </c>
      <c r="D2723" s="247">
        <v>21.98</v>
      </c>
    </row>
    <row r="2724" spans="1:4" x14ac:dyDescent="0.25">
      <c r="A2724" s="246" t="s">
        <v>17152</v>
      </c>
      <c r="B2724" s="251" t="s">
        <v>17153</v>
      </c>
      <c r="C2724" s="246" t="s">
        <v>16</v>
      </c>
      <c r="D2724" s="247">
        <v>13.56</v>
      </c>
    </row>
    <row r="2725" spans="1:4" ht="20.399999999999999" x14ac:dyDescent="0.25">
      <c r="A2725" s="246" t="s">
        <v>17154</v>
      </c>
      <c r="B2725" s="251" t="s">
        <v>17155</v>
      </c>
      <c r="C2725" s="246" t="s">
        <v>19</v>
      </c>
      <c r="D2725" s="247">
        <v>580.49</v>
      </c>
    </row>
    <row r="2726" spans="1:4" ht="33.75" customHeight="1" x14ac:dyDescent="0.25">
      <c r="A2726" s="246" t="s">
        <v>17156</v>
      </c>
      <c r="B2726" s="252" t="s">
        <v>17157</v>
      </c>
      <c r="C2726" s="246" t="s">
        <v>22</v>
      </c>
      <c r="D2726" s="253">
        <v>164246.24</v>
      </c>
    </row>
    <row r="2727" spans="1:4" ht="33.75" customHeight="1" x14ac:dyDescent="0.25">
      <c r="A2727" s="246" t="s">
        <v>17158</v>
      </c>
      <c r="B2727" s="252" t="s">
        <v>17159</v>
      </c>
      <c r="C2727" s="246" t="s">
        <v>22</v>
      </c>
      <c r="D2727" s="253">
        <v>182985.75</v>
      </c>
    </row>
    <row r="2728" spans="1:4" ht="33.75" customHeight="1" x14ac:dyDescent="0.25">
      <c r="A2728" s="246" t="s">
        <v>17160</v>
      </c>
      <c r="B2728" s="252" t="s">
        <v>17161</v>
      </c>
      <c r="C2728" s="246" t="s">
        <v>22</v>
      </c>
      <c r="D2728" s="253">
        <v>207236.87</v>
      </c>
    </row>
    <row r="2729" spans="1:4" x14ac:dyDescent="0.25">
      <c r="A2729" s="246" t="s">
        <v>17162</v>
      </c>
      <c r="B2729" s="251" t="s">
        <v>17163</v>
      </c>
      <c r="C2729" s="246" t="s">
        <v>22</v>
      </c>
      <c r="D2729" s="247">
        <v>3234.25</v>
      </c>
    </row>
    <row r="2730" spans="1:4" x14ac:dyDescent="0.25">
      <c r="A2730" s="246" t="s">
        <v>17164</v>
      </c>
      <c r="B2730" s="251" t="s">
        <v>17165</v>
      </c>
      <c r="C2730" s="246" t="s">
        <v>22</v>
      </c>
      <c r="D2730" s="247">
        <v>2139.86</v>
      </c>
    </row>
    <row r="2731" spans="1:4" x14ac:dyDescent="0.25">
      <c r="A2731" s="246" t="s">
        <v>17166</v>
      </c>
      <c r="B2731" s="251" t="s">
        <v>17167</v>
      </c>
      <c r="C2731" s="246" t="s">
        <v>18</v>
      </c>
      <c r="D2731" s="247">
        <v>153.51</v>
      </c>
    </row>
    <row r="2732" spans="1:4" x14ac:dyDescent="0.25">
      <c r="A2732" s="246" t="s">
        <v>17168</v>
      </c>
      <c r="B2732" s="251" t="s">
        <v>8132</v>
      </c>
      <c r="C2732" s="246" t="s">
        <v>22</v>
      </c>
      <c r="D2732" s="247">
        <v>112.54</v>
      </c>
    </row>
    <row r="2733" spans="1:4" x14ac:dyDescent="0.25">
      <c r="A2733" s="246" t="s">
        <v>8465</v>
      </c>
      <c r="B2733" s="251" t="s">
        <v>8466</v>
      </c>
      <c r="C2733" s="246" t="s">
        <v>22</v>
      </c>
      <c r="D2733" s="247">
        <v>140.15</v>
      </c>
    </row>
    <row r="2734" spans="1:4" x14ac:dyDescent="0.25">
      <c r="A2734" s="246" t="s">
        <v>8469</v>
      </c>
      <c r="B2734" s="251" t="s">
        <v>8470</v>
      </c>
      <c r="C2734" s="246" t="s">
        <v>22</v>
      </c>
      <c r="D2734" s="247">
        <v>171.03</v>
      </c>
    </row>
    <row r="2735" spans="1:4" x14ac:dyDescent="0.25">
      <c r="A2735" s="246" t="s">
        <v>8463</v>
      </c>
      <c r="B2735" s="251" t="s">
        <v>8464</v>
      </c>
      <c r="C2735" s="246" t="s">
        <v>22</v>
      </c>
      <c r="D2735" s="247">
        <v>202.88</v>
      </c>
    </row>
    <row r="2736" spans="1:4" x14ac:dyDescent="0.25">
      <c r="A2736" s="246" t="s">
        <v>8467</v>
      </c>
      <c r="B2736" s="251" t="s">
        <v>8468</v>
      </c>
      <c r="C2736" s="246" t="s">
        <v>22</v>
      </c>
      <c r="D2736" s="247">
        <v>352.05</v>
      </c>
    </row>
    <row r="2737" spans="1:4" x14ac:dyDescent="0.25">
      <c r="A2737" s="246" t="s">
        <v>8471</v>
      </c>
      <c r="B2737" s="251" t="s">
        <v>8472</v>
      </c>
      <c r="C2737" s="246" t="s">
        <v>22</v>
      </c>
      <c r="D2737" s="247">
        <v>419.34</v>
      </c>
    </row>
    <row r="2738" spans="1:4" x14ac:dyDescent="0.25">
      <c r="A2738" s="246" t="s">
        <v>17169</v>
      </c>
      <c r="B2738" s="251" t="s">
        <v>17170</v>
      </c>
      <c r="C2738" s="246" t="s">
        <v>17171</v>
      </c>
      <c r="D2738" s="247">
        <v>182</v>
      </c>
    </row>
    <row r="2739" spans="1:4" x14ac:dyDescent="0.25">
      <c r="A2739" s="246" t="s">
        <v>17172</v>
      </c>
      <c r="B2739" s="251" t="s">
        <v>17173</v>
      </c>
      <c r="C2739" s="246" t="s">
        <v>17171</v>
      </c>
      <c r="D2739" s="247">
        <v>168.89</v>
      </c>
    </row>
    <row r="2740" spans="1:4" ht="22.5" customHeight="1" x14ac:dyDescent="0.25">
      <c r="A2740" s="246" t="s">
        <v>17174</v>
      </c>
      <c r="B2740" s="252" t="s">
        <v>17175</v>
      </c>
      <c r="C2740" s="246" t="s">
        <v>17171</v>
      </c>
      <c r="D2740" s="253">
        <v>174.37</v>
      </c>
    </row>
    <row r="2741" spans="1:4" ht="22.5" customHeight="1" x14ac:dyDescent="0.25">
      <c r="A2741" s="246" t="s">
        <v>17176</v>
      </c>
      <c r="B2741" s="252" t="s">
        <v>17177</v>
      </c>
      <c r="C2741" s="246" t="s">
        <v>17171</v>
      </c>
      <c r="D2741" s="253">
        <v>180.72</v>
      </c>
    </row>
    <row r="2742" spans="1:4" x14ac:dyDescent="0.25">
      <c r="A2742" s="246" t="s">
        <v>17178</v>
      </c>
      <c r="B2742" s="251" t="s">
        <v>8138</v>
      </c>
      <c r="C2742" s="246" t="s">
        <v>22</v>
      </c>
      <c r="D2742" s="247">
        <v>2092.46</v>
      </c>
    </row>
    <row r="2743" spans="1:4" ht="22.5" customHeight="1" x14ac:dyDescent="0.25">
      <c r="A2743" s="246" t="s">
        <v>17179</v>
      </c>
      <c r="B2743" s="252" t="s">
        <v>17180</v>
      </c>
      <c r="C2743" s="246" t="s">
        <v>22</v>
      </c>
      <c r="D2743" s="253">
        <v>5644.12</v>
      </c>
    </row>
    <row r="2744" spans="1:4" ht="20.399999999999999" x14ac:dyDescent="0.25">
      <c r="A2744" s="246" t="s">
        <v>17181</v>
      </c>
      <c r="B2744" s="251" t="s">
        <v>17182</v>
      </c>
      <c r="C2744" s="246" t="s">
        <v>22</v>
      </c>
      <c r="D2744" s="247">
        <v>6060.12</v>
      </c>
    </row>
    <row r="2745" spans="1:4" ht="20.399999999999999" x14ac:dyDescent="0.25">
      <c r="A2745" s="246" t="s">
        <v>17183</v>
      </c>
      <c r="B2745" s="251" t="s">
        <v>17184</v>
      </c>
      <c r="C2745" s="246" t="s">
        <v>22</v>
      </c>
      <c r="D2745" s="247">
        <v>6404.12</v>
      </c>
    </row>
    <row r="2746" spans="1:4" x14ac:dyDescent="0.25">
      <c r="A2746" s="246" t="s">
        <v>17185</v>
      </c>
      <c r="B2746" s="251" t="s">
        <v>17186</v>
      </c>
      <c r="C2746" s="246" t="s">
        <v>22</v>
      </c>
      <c r="D2746" s="247">
        <v>488.7</v>
      </c>
    </row>
    <row r="2747" spans="1:4" x14ac:dyDescent="0.25">
      <c r="A2747" s="246" t="s">
        <v>17187</v>
      </c>
      <c r="B2747" s="251" t="s">
        <v>17188</v>
      </c>
      <c r="C2747" s="246" t="s">
        <v>22</v>
      </c>
      <c r="D2747" s="247">
        <v>1466.91</v>
      </c>
    </row>
    <row r="2748" spans="1:4" x14ac:dyDescent="0.25">
      <c r="A2748" s="246" t="s">
        <v>17189</v>
      </c>
      <c r="B2748" s="251" t="s">
        <v>17190</v>
      </c>
      <c r="C2748" s="246" t="s">
        <v>22</v>
      </c>
      <c r="D2748" s="247">
        <v>3011.6</v>
      </c>
    </row>
    <row r="2749" spans="1:4" x14ac:dyDescent="0.25">
      <c r="A2749" s="246" t="s">
        <v>17191</v>
      </c>
      <c r="B2749" s="251" t="s">
        <v>17192</v>
      </c>
      <c r="C2749" s="246" t="s">
        <v>22</v>
      </c>
      <c r="D2749" s="247">
        <v>3369.5</v>
      </c>
    </row>
    <row r="2750" spans="1:4" ht="20.399999999999999" x14ac:dyDescent="0.25">
      <c r="A2750" s="246" t="s">
        <v>17193</v>
      </c>
      <c r="B2750" s="251" t="s">
        <v>17194</v>
      </c>
      <c r="C2750" s="246" t="s">
        <v>22</v>
      </c>
      <c r="D2750" s="247">
        <v>5457.19</v>
      </c>
    </row>
    <row r="2751" spans="1:4" ht="20.399999999999999" x14ac:dyDescent="0.25">
      <c r="A2751" s="246" t="s">
        <v>17195</v>
      </c>
      <c r="B2751" s="251" t="s">
        <v>17196</v>
      </c>
      <c r="C2751" s="246" t="s">
        <v>22</v>
      </c>
      <c r="D2751" s="247">
        <v>6430.04</v>
      </c>
    </row>
    <row r="2752" spans="1:4" ht="20.399999999999999" x14ac:dyDescent="0.25">
      <c r="A2752" s="246" t="s">
        <v>17197</v>
      </c>
      <c r="B2752" s="251" t="s">
        <v>17198</v>
      </c>
      <c r="C2752" s="246" t="s">
        <v>22</v>
      </c>
      <c r="D2752" s="247">
        <v>8103.6</v>
      </c>
    </row>
    <row r="2753" spans="1:4" x14ac:dyDescent="0.25">
      <c r="A2753" s="246" t="s">
        <v>17199</v>
      </c>
      <c r="B2753" s="251" t="s">
        <v>17200</v>
      </c>
      <c r="C2753" s="246" t="s">
        <v>22</v>
      </c>
      <c r="D2753" s="247">
        <v>15.32</v>
      </c>
    </row>
    <row r="2754" spans="1:4" x14ac:dyDescent="0.25">
      <c r="A2754" s="246" t="s">
        <v>17201</v>
      </c>
      <c r="B2754" s="251" t="s">
        <v>17202</v>
      </c>
      <c r="C2754" s="246" t="s">
        <v>26</v>
      </c>
      <c r="D2754" s="247">
        <v>44.06</v>
      </c>
    </row>
    <row r="2755" spans="1:4" ht="22.5" customHeight="1" x14ac:dyDescent="0.25">
      <c r="A2755" s="246" t="s">
        <v>17203</v>
      </c>
      <c r="B2755" s="252" t="s">
        <v>17204</v>
      </c>
      <c r="C2755" s="246" t="s">
        <v>22</v>
      </c>
      <c r="D2755" s="253">
        <v>717.18</v>
      </c>
    </row>
    <row r="2756" spans="1:4" ht="20.399999999999999" x14ac:dyDescent="0.25">
      <c r="A2756" s="246" t="s">
        <v>17205</v>
      </c>
      <c r="B2756" s="251" t="s">
        <v>17206</v>
      </c>
      <c r="C2756" s="246" t="s">
        <v>22</v>
      </c>
      <c r="D2756" s="247">
        <v>797.61</v>
      </c>
    </row>
    <row r="2757" spans="1:4" ht="22.5" customHeight="1" x14ac:dyDescent="0.25">
      <c r="A2757" s="246" t="s">
        <v>17207</v>
      </c>
      <c r="B2757" s="252" t="s">
        <v>17208</v>
      </c>
      <c r="C2757" s="246" t="s">
        <v>19</v>
      </c>
      <c r="D2757" s="253">
        <v>77.599999999999994</v>
      </c>
    </row>
    <row r="2758" spans="1:4" ht="20.399999999999999" x14ac:dyDescent="0.25">
      <c r="A2758" s="246" t="s">
        <v>17209</v>
      </c>
      <c r="B2758" s="251" t="s">
        <v>17210</v>
      </c>
      <c r="C2758" s="246" t="s">
        <v>22</v>
      </c>
      <c r="D2758" s="247">
        <v>9.08</v>
      </c>
    </row>
    <row r="2759" spans="1:4" ht="20.399999999999999" x14ac:dyDescent="0.25">
      <c r="A2759" s="246" t="s">
        <v>17211</v>
      </c>
      <c r="B2759" s="251" t="s">
        <v>17212</v>
      </c>
      <c r="C2759" s="246" t="s">
        <v>22</v>
      </c>
      <c r="D2759" s="247">
        <v>13.26</v>
      </c>
    </row>
    <row r="2760" spans="1:4" ht="20.399999999999999" x14ac:dyDescent="0.25">
      <c r="A2760" s="246" t="s">
        <v>17213</v>
      </c>
      <c r="B2760" s="251" t="s">
        <v>17214</v>
      </c>
      <c r="C2760" s="246" t="s">
        <v>22</v>
      </c>
      <c r="D2760" s="247">
        <v>2070.4</v>
      </c>
    </row>
    <row r="2761" spans="1:4" ht="22.5" customHeight="1" x14ac:dyDescent="0.25">
      <c r="A2761" s="246" t="s">
        <v>17215</v>
      </c>
      <c r="B2761" s="252" t="s">
        <v>17216</v>
      </c>
      <c r="C2761" s="246" t="s">
        <v>18</v>
      </c>
      <c r="D2761" s="253">
        <v>35.68</v>
      </c>
    </row>
    <row r="2762" spans="1:4" ht="22.5" customHeight="1" x14ac:dyDescent="0.25">
      <c r="A2762" s="246" t="s">
        <v>17217</v>
      </c>
      <c r="B2762" s="252" t="s">
        <v>17218</v>
      </c>
      <c r="C2762" s="246" t="s">
        <v>18</v>
      </c>
      <c r="D2762" s="253">
        <v>123.12</v>
      </c>
    </row>
    <row r="2763" spans="1:4" ht="20.399999999999999" x14ac:dyDescent="0.25">
      <c r="A2763" s="246" t="s">
        <v>17219</v>
      </c>
      <c r="B2763" s="251" t="s">
        <v>17220</v>
      </c>
      <c r="C2763" s="246" t="s">
        <v>18</v>
      </c>
      <c r="D2763" s="247">
        <v>146.19</v>
      </c>
    </row>
    <row r="2764" spans="1:4" ht="20.399999999999999" x14ac:dyDescent="0.25">
      <c r="A2764" s="246" t="s">
        <v>17221</v>
      </c>
      <c r="B2764" s="251" t="s">
        <v>17222</v>
      </c>
      <c r="C2764" s="246" t="s">
        <v>18</v>
      </c>
      <c r="D2764" s="247">
        <v>509.58</v>
      </c>
    </row>
    <row r="2765" spans="1:4" ht="33.75" customHeight="1" x14ac:dyDescent="0.25">
      <c r="A2765" s="246" t="s">
        <v>17223</v>
      </c>
      <c r="B2765" s="252" t="s">
        <v>17224</v>
      </c>
      <c r="C2765" s="246" t="s">
        <v>18</v>
      </c>
      <c r="D2765" s="253">
        <v>763.41</v>
      </c>
    </row>
    <row r="2766" spans="1:4" x14ac:dyDescent="0.25">
      <c r="A2766" s="246" t="s">
        <v>17225</v>
      </c>
      <c r="B2766" s="251" t="s">
        <v>17226</v>
      </c>
      <c r="C2766" s="246" t="s">
        <v>18</v>
      </c>
      <c r="D2766" s="247">
        <v>159.94999999999999</v>
      </c>
    </row>
    <row r="2767" spans="1:4" ht="22.5" customHeight="1" x14ac:dyDescent="0.25">
      <c r="A2767" s="246" t="s">
        <v>17227</v>
      </c>
      <c r="B2767" s="252" t="s">
        <v>17228</v>
      </c>
      <c r="C2767" s="246" t="s">
        <v>18</v>
      </c>
      <c r="D2767" s="253">
        <v>205.76</v>
      </c>
    </row>
    <row r="2768" spans="1:4" ht="22.5" customHeight="1" x14ac:dyDescent="0.25">
      <c r="A2768" s="246" t="s">
        <v>17229</v>
      </c>
      <c r="B2768" s="252" t="s">
        <v>17230</v>
      </c>
      <c r="C2768" s="246" t="s">
        <v>22</v>
      </c>
      <c r="D2768" s="253">
        <v>16.37</v>
      </c>
    </row>
    <row r="2769" spans="1:4" ht="33.75" customHeight="1" x14ac:dyDescent="0.25">
      <c r="A2769" s="246" t="s">
        <v>17231</v>
      </c>
      <c r="B2769" s="252" t="s">
        <v>17232</v>
      </c>
      <c r="C2769" s="246" t="s">
        <v>22</v>
      </c>
      <c r="D2769" s="253">
        <v>12.03</v>
      </c>
    </row>
    <row r="2770" spans="1:4" ht="22.5" customHeight="1" x14ac:dyDescent="0.25">
      <c r="A2770" s="246" t="s">
        <v>17233</v>
      </c>
      <c r="B2770" s="252" t="s">
        <v>17234</v>
      </c>
      <c r="C2770" s="246" t="s">
        <v>22</v>
      </c>
      <c r="D2770" s="253">
        <v>16.37</v>
      </c>
    </row>
    <row r="2771" spans="1:4" ht="22.5" customHeight="1" x14ac:dyDescent="0.25">
      <c r="A2771" s="246" t="s">
        <v>17235</v>
      </c>
      <c r="B2771" s="252" t="s">
        <v>17236</v>
      </c>
      <c r="C2771" s="246" t="s">
        <v>22</v>
      </c>
      <c r="D2771" s="253">
        <v>9.69</v>
      </c>
    </row>
    <row r="2772" spans="1:4" ht="33.75" customHeight="1" x14ac:dyDescent="0.25">
      <c r="A2772" s="246" t="s">
        <v>17237</v>
      </c>
      <c r="B2772" s="252" t="s">
        <v>17238</v>
      </c>
      <c r="C2772" s="246" t="s">
        <v>22</v>
      </c>
      <c r="D2772" s="253">
        <v>12.03</v>
      </c>
    </row>
    <row r="2773" spans="1:4" ht="22.5" customHeight="1" x14ac:dyDescent="0.25">
      <c r="A2773" s="246" t="s">
        <v>17239</v>
      </c>
      <c r="B2773" s="252" t="s">
        <v>17240</v>
      </c>
      <c r="C2773" s="246" t="s">
        <v>22</v>
      </c>
      <c r="D2773" s="253">
        <v>103.5</v>
      </c>
    </row>
    <row r="2774" spans="1:4" ht="22.5" customHeight="1" x14ac:dyDescent="0.25">
      <c r="A2774" s="246" t="s">
        <v>17241</v>
      </c>
      <c r="B2774" s="252" t="s">
        <v>17242</v>
      </c>
      <c r="C2774" s="246" t="s">
        <v>22</v>
      </c>
      <c r="D2774" s="253">
        <v>94.7</v>
      </c>
    </row>
    <row r="2775" spans="1:4" x14ac:dyDescent="0.25">
      <c r="A2775" s="246" t="s">
        <v>17243</v>
      </c>
      <c r="B2775" s="251" t="s">
        <v>17244</v>
      </c>
      <c r="C2775" s="246" t="s">
        <v>22</v>
      </c>
      <c r="D2775" s="247">
        <v>6031.2</v>
      </c>
    </row>
    <row r="2776" spans="1:4" x14ac:dyDescent="0.25">
      <c r="A2776" s="246" t="s">
        <v>17245</v>
      </c>
      <c r="B2776" s="251" t="s">
        <v>17246</v>
      </c>
      <c r="C2776" s="246" t="s">
        <v>22</v>
      </c>
      <c r="D2776" s="247">
        <v>15168</v>
      </c>
    </row>
    <row r="2777" spans="1:4" ht="22.5" customHeight="1" x14ac:dyDescent="0.25">
      <c r="A2777" s="246" t="s">
        <v>17247</v>
      </c>
      <c r="B2777" s="252" t="s">
        <v>17248</v>
      </c>
      <c r="C2777" s="246" t="s">
        <v>22</v>
      </c>
      <c r="D2777" s="253">
        <v>2186.88</v>
      </c>
    </row>
    <row r="2778" spans="1:4" x14ac:dyDescent="0.25">
      <c r="A2778" s="246" t="s">
        <v>17249</v>
      </c>
      <c r="B2778" s="251" t="s">
        <v>17250</v>
      </c>
      <c r="C2778" s="246" t="s">
        <v>22</v>
      </c>
      <c r="D2778" s="247">
        <v>1504.2</v>
      </c>
    </row>
    <row r="2779" spans="1:4" ht="20.399999999999999" x14ac:dyDescent="0.25">
      <c r="A2779" s="246" t="s">
        <v>17251</v>
      </c>
      <c r="B2779" s="251" t="s">
        <v>17252</v>
      </c>
      <c r="C2779" s="246" t="s">
        <v>22</v>
      </c>
      <c r="D2779" s="247">
        <v>2447.5500000000002</v>
      </c>
    </row>
    <row r="2780" spans="1:4" ht="20.399999999999999" x14ac:dyDescent="0.25">
      <c r="A2780" s="246" t="s">
        <v>17253</v>
      </c>
      <c r="B2780" s="251" t="s">
        <v>17254</v>
      </c>
      <c r="C2780" s="246" t="s">
        <v>22</v>
      </c>
      <c r="D2780" s="247">
        <v>6367.06</v>
      </c>
    </row>
    <row r="2781" spans="1:4" ht="20.399999999999999" x14ac:dyDescent="0.25">
      <c r="A2781" s="246" t="s">
        <v>17255</v>
      </c>
      <c r="B2781" s="251" t="s">
        <v>17256</v>
      </c>
      <c r="C2781" s="246" t="s">
        <v>22</v>
      </c>
      <c r="D2781" s="247">
        <v>12498.54</v>
      </c>
    </row>
    <row r="2782" spans="1:4" ht="20.399999999999999" x14ac:dyDescent="0.25">
      <c r="A2782" s="246" t="s">
        <v>17257</v>
      </c>
      <c r="B2782" s="251" t="s">
        <v>17258</v>
      </c>
      <c r="C2782" s="246" t="s">
        <v>22</v>
      </c>
      <c r="D2782" s="247">
        <v>22492.36</v>
      </c>
    </row>
    <row r="2783" spans="1:4" ht="20.399999999999999" x14ac:dyDescent="0.25">
      <c r="A2783" s="246" t="s">
        <v>17259</v>
      </c>
      <c r="B2783" s="251" t="s">
        <v>17260</v>
      </c>
      <c r="C2783" s="246" t="s">
        <v>22</v>
      </c>
      <c r="D2783" s="247">
        <v>29086.92</v>
      </c>
    </row>
    <row r="2784" spans="1:4" ht="20.399999999999999" x14ac:dyDescent="0.25">
      <c r="A2784" s="246" t="s">
        <v>17261</v>
      </c>
      <c r="B2784" s="251" t="s">
        <v>17262</v>
      </c>
      <c r="C2784" s="246" t="s">
        <v>22</v>
      </c>
      <c r="D2784" s="247">
        <v>1032.68</v>
      </c>
    </row>
    <row r="2785" spans="1:4" ht="22.5" customHeight="1" x14ac:dyDescent="0.25">
      <c r="A2785" s="246" t="s">
        <v>17263</v>
      </c>
      <c r="B2785" s="252" t="s">
        <v>17264</v>
      </c>
      <c r="C2785" s="246" t="s">
        <v>22</v>
      </c>
      <c r="D2785" s="253">
        <v>1549.78</v>
      </c>
    </row>
    <row r="2786" spans="1:4" ht="22.5" customHeight="1" x14ac:dyDescent="0.25">
      <c r="A2786" s="246" t="s">
        <v>17265</v>
      </c>
      <c r="B2786" s="252" t="s">
        <v>17266</v>
      </c>
      <c r="C2786" s="246" t="s">
        <v>22</v>
      </c>
      <c r="D2786" s="253">
        <v>2068.4</v>
      </c>
    </row>
    <row r="2787" spans="1:4" ht="20.399999999999999" x14ac:dyDescent="0.25">
      <c r="A2787" s="246" t="s">
        <v>17267</v>
      </c>
      <c r="B2787" s="251" t="s">
        <v>17268</v>
      </c>
      <c r="C2787" s="246" t="s">
        <v>22</v>
      </c>
      <c r="D2787" s="247">
        <v>1821.4</v>
      </c>
    </row>
    <row r="2788" spans="1:4" ht="22.5" customHeight="1" x14ac:dyDescent="0.25">
      <c r="A2788" s="246" t="s">
        <v>17269</v>
      </c>
      <c r="B2788" s="252" t="s">
        <v>17270</v>
      </c>
      <c r="C2788" s="246" t="s">
        <v>22</v>
      </c>
      <c r="D2788" s="253">
        <v>3066.96</v>
      </c>
    </row>
    <row r="2789" spans="1:4" ht="22.5" customHeight="1" x14ac:dyDescent="0.25">
      <c r="A2789" s="246" t="s">
        <v>17271</v>
      </c>
      <c r="B2789" s="252" t="s">
        <v>17272</v>
      </c>
      <c r="C2789" s="246" t="s">
        <v>22</v>
      </c>
      <c r="D2789" s="253">
        <v>4270.12</v>
      </c>
    </row>
    <row r="2790" spans="1:4" ht="20.399999999999999" x14ac:dyDescent="0.25">
      <c r="A2790" s="246" t="s">
        <v>17273</v>
      </c>
      <c r="B2790" s="251" t="s">
        <v>17274</v>
      </c>
      <c r="C2790" s="246" t="s">
        <v>22</v>
      </c>
      <c r="D2790" s="247">
        <v>2999.68</v>
      </c>
    </row>
    <row r="2791" spans="1:4" ht="22.5" customHeight="1" x14ac:dyDescent="0.25">
      <c r="A2791" s="246" t="s">
        <v>17275</v>
      </c>
      <c r="B2791" s="252" t="s">
        <v>17276</v>
      </c>
      <c r="C2791" s="246" t="s">
        <v>22</v>
      </c>
      <c r="D2791" s="253">
        <v>6006.73</v>
      </c>
    </row>
    <row r="2792" spans="1:4" x14ac:dyDescent="0.25">
      <c r="A2792" s="246" t="s">
        <v>17277</v>
      </c>
      <c r="B2792" s="251" t="s">
        <v>17278</v>
      </c>
      <c r="C2792" s="246" t="s">
        <v>22</v>
      </c>
      <c r="D2792" s="247">
        <v>2999.68</v>
      </c>
    </row>
    <row r="2793" spans="1:4" x14ac:dyDescent="0.25">
      <c r="A2793" s="246" t="s">
        <v>17279</v>
      </c>
      <c r="B2793" s="251" t="s">
        <v>17280</v>
      </c>
      <c r="C2793" s="246" t="s">
        <v>22</v>
      </c>
      <c r="D2793" s="247">
        <v>12062.4</v>
      </c>
    </row>
    <row r="2794" spans="1:4" ht="20.399999999999999" x14ac:dyDescent="0.25">
      <c r="A2794" s="246" t="s">
        <v>17281</v>
      </c>
      <c r="B2794" s="251" t="s">
        <v>17282</v>
      </c>
      <c r="C2794" s="246" t="s">
        <v>274</v>
      </c>
      <c r="D2794" s="247">
        <v>37190.44</v>
      </c>
    </row>
    <row r="2795" spans="1:4" x14ac:dyDescent="0.25">
      <c r="A2795" s="246" t="s">
        <v>17283</v>
      </c>
      <c r="B2795" s="251" t="s">
        <v>17284</v>
      </c>
      <c r="C2795" s="246" t="s">
        <v>18</v>
      </c>
      <c r="D2795" s="247">
        <v>201.05</v>
      </c>
    </row>
    <row r="2796" spans="1:4" x14ac:dyDescent="0.25">
      <c r="A2796" s="246" t="s">
        <v>17285</v>
      </c>
      <c r="B2796" s="251" t="s">
        <v>17286</v>
      </c>
      <c r="C2796" s="246" t="s">
        <v>22</v>
      </c>
      <c r="D2796" s="247">
        <v>4679.96</v>
      </c>
    </row>
    <row r="2797" spans="1:4" x14ac:dyDescent="0.25">
      <c r="A2797" s="246" t="s">
        <v>17287</v>
      </c>
      <c r="B2797" s="251" t="s">
        <v>17288</v>
      </c>
      <c r="C2797" s="246" t="s">
        <v>16</v>
      </c>
      <c r="D2797" s="247">
        <v>5173.45</v>
      </c>
    </row>
    <row r="2798" spans="1:4" x14ac:dyDescent="0.25">
      <c r="A2798" s="246" t="s">
        <v>17289</v>
      </c>
      <c r="B2798" s="251" t="s">
        <v>17290</v>
      </c>
      <c r="C2798" s="246" t="s">
        <v>16</v>
      </c>
      <c r="D2798" s="247">
        <v>8155.9</v>
      </c>
    </row>
    <row r="2799" spans="1:4" x14ac:dyDescent="0.25">
      <c r="A2799" s="246" t="s">
        <v>17291</v>
      </c>
      <c r="B2799" s="251" t="s">
        <v>17292</v>
      </c>
      <c r="C2799" s="246" t="s">
        <v>16</v>
      </c>
      <c r="D2799" s="247">
        <v>11403.54</v>
      </c>
    </row>
    <row r="2800" spans="1:4" x14ac:dyDescent="0.25">
      <c r="A2800" s="246" t="s">
        <v>17293</v>
      </c>
      <c r="B2800" s="251" t="s">
        <v>17294</v>
      </c>
      <c r="C2800" s="246" t="s">
        <v>22</v>
      </c>
      <c r="D2800" s="247">
        <v>117.13</v>
      </c>
    </row>
    <row r="2801" spans="1:4" x14ac:dyDescent="0.25">
      <c r="A2801" s="246" t="s">
        <v>17295</v>
      </c>
      <c r="B2801" s="251" t="s">
        <v>17296</v>
      </c>
      <c r="C2801" s="246" t="s">
        <v>22</v>
      </c>
      <c r="D2801" s="247">
        <v>579.19000000000005</v>
      </c>
    </row>
    <row r="2802" spans="1:4" x14ac:dyDescent="0.25">
      <c r="A2802" s="246" t="s">
        <v>17297</v>
      </c>
      <c r="B2802" s="251" t="s">
        <v>17298</v>
      </c>
      <c r="C2802" s="246" t="s">
        <v>22</v>
      </c>
      <c r="D2802" s="247">
        <v>866.7</v>
      </c>
    </row>
    <row r="2803" spans="1:4" x14ac:dyDescent="0.25">
      <c r="A2803" s="246" t="s">
        <v>17299</v>
      </c>
      <c r="B2803" s="251" t="s">
        <v>17300</v>
      </c>
      <c r="C2803" s="246" t="s">
        <v>22</v>
      </c>
      <c r="D2803" s="247">
        <v>797.79</v>
      </c>
    </row>
    <row r="2804" spans="1:4" x14ac:dyDescent="0.25">
      <c r="A2804" s="246" t="s">
        <v>17301</v>
      </c>
      <c r="B2804" s="251" t="s">
        <v>17302</v>
      </c>
      <c r="C2804" s="246" t="s">
        <v>22</v>
      </c>
      <c r="D2804" s="247">
        <v>2408.64</v>
      </c>
    </row>
    <row r="2805" spans="1:4" x14ac:dyDescent="0.25">
      <c r="A2805" s="246" t="s">
        <v>17303</v>
      </c>
      <c r="B2805" s="251" t="s">
        <v>17304</v>
      </c>
      <c r="C2805" s="246" t="s">
        <v>22</v>
      </c>
      <c r="D2805" s="247">
        <v>248.32</v>
      </c>
    </row>
    <row r="2806" spans="1:4" ht="20.399999999999999" x14ac:dyDescent="0.25">
      <c r="A2806" s="246" t="s">
        <v>17305</v>
      </c>
      <c r="B2806" s="251" t="s">
        <v>17306</v>
      </c>
      <c r="C2806" s="246" t="s">
        <v>22</v>
      </c>
      <c r="D2806" s="247">
        <v>43859.88</v>
      </c>
    </row>
    <row r="2807" spans="1:4" ht="20.399999999999999" x14ac:dyDescent="0.25">
      <c r="A2807" s="246" t="s">
        <v>17307</v>
      </c>
      <c r="B2807" s="251" t="s">
        <v>17308</v>
      </c>
      <c r="C2807" s="246" t="s">
        <v>22</v>
      </c>
      <c r="D2807" s="247">
        <v>54664.82</v>
      </c>
    </row>
    <row r="2808" spans="1:4" x14ac:dyDescent="0.25">
      <c r="A2808" s="246" t="s">
        <v>17309</v>
      </c>
      <c r="B2808" s="251" t="s">
        <v>17310</v>
      </c>
      <c r="C2808" s="246" t="s">
        <v>16</v>
      </c>
      <c r="D2808" s="247">
        <v>19.75</v>
      </c>
    </row>
    <row r="2809" spans="1:4" x14ac:dyDescent="0.25">
      <c r="A2809" s="246" t="s">
        <v>17311</v>
      </c>
      <c r="B2809" s="251" t="s">
        <v>17312</v>
      </c>
      <c r="C2809" s="246" t="s">
        <v>22</v>
      </c>
      <c r="D2809" s="247">
        <v>49.13</v>
      </c>
    </row>
    <row r="2810" spans="1:4" ht="20.399999999999999" x14ac:dyDescent="0.25">
      <c r="A2810" s="246" t="s">
        <v>17313</v>
      </c>
      <c r="B2810" s="251" t="s">
        <v>17314</v>
      </c>
      <c r="C2810" s="246" t="s">
        <v>22</v>
      </c>
      <c r="D2810" s="247">
        <v>40.28</v>
      </c>
    </row>
    <row r="2811" spans="1:4" x14ac:dyDescent="0.25">
      <c r="A2811" s="246" t="s">
        <v>17315</v>
      </c>
      <c r="B2811" s="251" t="s">
        <v>17316</v>
      </c>
      <c r="C2811" s="246" t="s">
        <v>22</v>
      </c>
      <c r="D2811" s="247">
        <v>50.4</v>
      </c>
    </row>
    <row r="2812" spans="1:4" x14ac:dyDescent="0.25">
      <c r="A2812" s="246" t="s">
        <v>17317</v>
      </c>
      <c r="B2812" s="251" t="s">
        <v>17318</v>
      </c>
      <c r="C2812" s="246" t="s">
        <v>22</v>
      </c>
      <c r="D2812" s="247">
        <v>113.87</v>
      </c>
    </row>
    <row r="2813" spans="1:4" x14ac:dyDescent="0.25">
      <c r="A2813" s="246" t="s">
        <v>17319</v>
      </c>
      <c r="B2813" s="251" t="s">
        <v>17320</v>
      </c>
      <c r="C2813" s="246" t="s">
        <v>22</v>
      </c>
      <c r="D2813" s="247">
        <v>158.44</v>
      </c>
    </row>
    <row r="2814" spans="1:4" x14ac:dyDescent="0.25">
      <c r="A2814" s="246" t="s">
        <v>17321</v>
      </c>
      <c r="B2814" s="251" t="s">
        <v>17322</v>
      </c>
      <c r="C2814" s="246" t="s">
        <v>22</v>
      </c>
      <c r="D2814" s="247">
        <v>26.13</v>
      </c>
    </row>
    <row r="2815" spans="1:4" ht="20.399999999999999" x14ac:dyDescent="0.25">
      <c r="A2815" s="246" t="s">
        <v>17323</v>
      </c>
      <c r="B2815" s="251" t="s">
        <v>17324</v>
      </c>
      <c r="C2815" s="246" t="s">
        <v>22</v>
      </c>
      <c r="D2815" s="247">
        <v>50.27</v>
      </c>
    </row>
    <row r="2816" spans="1:4" ht="20.399999999999999" x14ac:dyDescent="0.25">
      <c r="A2816" s="246" t="s">
        <v>17325</v>
      </c>
      <c r="B2816" s="251" t="s">
        <v>17326</v>
      </c>
      <c r="C2816" s="246" t="s">
        <v>22</v>
      </c>
      <c r="D2816" s="247">
        <v>24.03</v>
      </c>
    </row>
    <row r="2817" spans="1:4" ht="22.5" customHeight="1" x14ac:dyDescent="0.25">
      <c r="A2817" s="246" t="s">
        <v>17327</v>
      </c>
      <c r="B2817" s="252" t="s">
        <v>17328</v>
      </c>
      <c r="C2817" s="246" t="s">
        <v>22</v>
      </c>
      <c r="D2817" s="253">
        <v>13.64</v>
      </c>
    </row>
    <row r="2818" spans="1:4" x14ac:dyDescent="0.25">
      <c r="A2818" s="246" t="s">
        <v>17329</v>
      </c>
      <c r="B2818" s="251" t="s">
        <v>17330</v>
      </c>
      <c r="C2818" s="246" t="s">
        <v>22</v>
      </c>
      <c r="D2818" s="247">
        <v>9.9</v>
      </c>
    </row>
    <row r="2819" spans="1:4" x14ac:dyDescent="0.25">
      <c r="A2819" s="246" t="s">
        <v>17331</v>
      </c>
      <c r="B2819" s="251" t="s">
        <v>17332</v>
      </c>
      <c r="C2819" s="246" t="s">
        <v>22</v>
      </c>
      <c r="D2819" s="247">
        <v>13.61</v>
      </c>
    </row>
    <row r="2820" spans="1:4" ht="20.399999999999999" x14ac:dyDescent="0.25">
      <c r="A2820" s="246" t="s">
        <v>17333</v>
      </c>
      <c r="B2820" s="251" t="s">
        <v>17334</v>
      </c>
      <c r="C2820" s="246" t="s">
        <v>22</v>
      </c>
      <c r="D2820" s="247">
        <v>22.05</v>
      </c>
    </row>
    <row r="2821" spans="1:4" x14ac:dyDescent="0.25">
      <c r="A2821" s="246" t="s">
        <v>17335</v>
      </c>
      <c r="B2821" s="251" t="s">
        <v>17336</v>
      </c>
      <c r="C2821" s="246" t="s">
        <v>22</v>
      </c>
      <c r="D2821" s="247">
        <v>40.520000000000003</v>
      </c>
    </row>
    <row r="2822" spans="1:4" x14ac:dyDescent="0.25">
      <c r="A2822" s="246" t="s">
        <v>17337</v>
      </c>
      <c r="B2822" s="251" t="s">
        <v>17338</v>
      </c>
      <c r="C2822" s="246" t="s">
        <v>22</v>
      </c>
      <c r="D2822" s="247">
        <v>52.37</v>
      </c>
    </row>
    <row r="2823" spans="1:4" x14ac:dyDescent="0.25">
      <c r="A2823" s="246" t="s">
        <v>17339</v>
      </c>
      <c r="B2823" s="251" t="s">
        <v>17340</v>
      </c>
      <c r="C2823" s="246" t="s">
        <v>22</v>
      </c>
      <c r="D2823" s="247">
        <v>33.39</v>
      </c>
    </row>
    <row r="2824" spans="1:4" x14ac:dyDescent="0.25">
      <c r="A2824" s="246" t="s">
        <v>17341</v>
      </c>
      <c r="B2824" s="251" t="s">
        <v>17342</v>
      </c>
      <c r="C2824" s="246" t="s">
        <v>22</v>
      </c>
      <c r="D2824" s="247">
        <v>44.98</v>
      </c>
    </row>
    <row r="2825" spans="1:4" ht="22.5" customHeight="1" x14ac:dyDescent="0.25">
      <c r="A2825" s="246" t="s">
        <v>17343</v>
      </c>
      <c r="B2825" s="252" t="s">
        <v>17344</v>
      </c>
      <c r="C2825" s="246" t="s">
        <v>22</v>
      </c>
      <c r="D2825" s="253">
        <v>38.93</v>
      </c>
    </row>
    <row r="2826" spans="1:4" ht="20.399999999999999" x14ac:dyDescent="0.25">
      <c r="A2826" s="246" t="s">
        <v>17345</v>
      </c>
      <c r="B2826" s="251" t="s">
        <v>17346</v>
      </c>
      <c r="C2826" s="246" t="s">
        <v>22</v>
      </c>
      <c r="D2826" s="247">
        <v>126.15</v>
      </c>
    </row>
    <row r="2827" spans="1:4" x14ac:dyDescent="0.25">
      <c r="A2827" s="246" t="s">
        <v>17347</v>
      </c>
      <c r="B2827" s="251" t="s">
        <v>17348</v>
      </c>
      <c r="C2827" s="246" t="s">
        <v>22</v>
      </c>
      <c r="D2827" s="247">
        <v>65.84</v>
      </c>
    </row>
    <row r="2828" spans="1:4" x14ac:dyDescent="0.25">
      <c r="A2828" s="246" t="s">
        <v>17349</v>
      </c>
      <c r="B2828" s="251" t="s">
        <v>17350</v>
      </c>
      <c r="C2828" s="246" t="s">
        <v>22</v>
      </c>
      <c r="D2828" s="247">
        <v>135.79</v>
      </c>
    </row>
    <row r="2829" spans="1:4" x14ac:dyDescent="0.25">
      <c r="A2829" s="246" t="s">
        <v>17351</v>
      </c>
      <c r="B2829" s="251" t="s">
        <v>17352</v>
      </c>
      <c r="C2829" s="246" t="s">
        <v>22</v>
      </c>
      <c r="D2829" s="247">
        <v>46.13</v>
      </c>
    </row>
    <row r="2830" spans="1:4" x14ac:dyDescent="0.25">
      <c r="A2830" s="246" t="s">
        <v>17353</v>
      </c>
      <c r="B2830" s="251" t="s">
        <v>17354</v>
      </c>
      <c r="C2830" s="246" t="s">
        <v>22</v>
      </c>
      <c r="D2830" s="247">
        <v>32.950000000000003</v>
      </c>
    </row>
    <row r="2831" spans="1:4" x14ac:dyDescent="0.25">
      <c r="A2831" s="246" t="s">
        <v>17355</v>
      </c>
      <c r="B2831" s="251" t="s">
        <v>17356</v>
      </c>
      <c r="C2831" s="246" t="s">
        <v>22</v>
      </c>
      <c r="D2831" s="247">
        <v>23.66</v>
      </c>
    </row>
    <row r="2832" spans="1:4" x14ac:dyDescent="0.25">
      <c r="A2832" s="246" t="s">
        <v>17357</v>
      </c>
      <c r="B2832" s="251" t="s">
        <v>17358</v>
      </c>
      <c r="C2832" s="246" t="s">
        <v>22</v>
      </c>
      <c r="D2832" s="247">
        <v>19.48</v>
      </c>
    </row>
    <row r="2833" spans="1:4" ht="22.5" customHeight="1" x14ac:dyDescent="0.25">
      <c r="A2833" s="246" t="s">
        <v>17359</v>
      </c>
      <c r="B2833" s="252" t="s">
        <v>17360</v>
      </c>
      <c r="C2833" s="246" t="s">
        <v>22</v>
      </c>
      <c r="D2833" s="253">
        <v>31.78</v>
      </c>
    </row>
    <row r="2834" spans="1:4" ht="22.5" customHeight="1" x14ac:dyDescent="0.25">
      <c r="A2834" s="246" t="s">
        <v>17361</v>
      </c>
      <c r="B2834" s="252" t="s">
        <v>17362</v>
      </c>
      <c r="C2834" s="246" t="s">
        <v>22</v>
      </c>
      <c r="D2834" s="253">
        <v>6.04</v>
      </c>
    </row>
    <row r="2835" spans="1:4" x14ac:dyDescent="0.25">
      <c r="A2835" s="246" t="s">
        <v>17363</v>
      </c>
      <c r="B2835" s="251" t="s">
        <v>17364</v>
      </c>
      <c r="C2835" s="246" t="s">
        <v>22</v>
      </c>
      <c r="D2835" s="247">
        <v>8.35</v>
      </c>
    </row>
    <row r="2836" spans="1:4" ht="22.5" customHeight="1" x14ac:dyDescent="0.25">
      <c r="A2836" s="246" t="s">
        <v>17365</v>
      </c>
      <c r="B2836" s="252" t="s">
        <v>17366</v>
      </c>
      <c r="C2836" s="246" t="s">
        <v>22</v>
      </c>
      <c r="D2836" s="253">
        <v>80.45</v>
      </c>
    </row>
    <row r="2837" spans="1:4" ht="22.5" customHeight="1" x14ac:dyDescent="0.25">
      <c r="A2837" s="246" t="s">
        <v>17367</v>
      </c>
      <c r="B2837" s="252" t="s">
        <v>17368</v>
      </c>
      <c r="C2837" s="246" t="s">
        <v>22</v>
      </c>
      <c r="D2837" s="253">
        <v>37.6</v>
      </c>
    </row>
    <row r="2838" spans="1:4" ht="20.399999999999999" x14ac:dyDescent="0.25">
      <c r="A2838" s="246" t="s">
        <v>17369</v>
      </c>
      <c r="B2838" s="251" t="s">
        <v>17370</v>
      </c>
      <c r="C2838" s="246" t="s">
        <v>22</v>
      </c>
      <c r="D2838" s="247">
        <v>3.97</v>
      </c>
    </row>
    <row r="2839" spans="1:4" x14ac:dyDescent="0.25">
      <c r="A2839" s="246" t="s">
        <v>17371</v>
      </c>
      <c r="B2839" s="251" t="s">
        <v>17372</v>
      </c>
      <c r="C2839" s="246" t="s">
        <v>22</v>
      </c>
      <c r="D2839" s="247">
        <v>36.590000000000003</v>
      </c>
    </row>
    <row r="2840" spans="1:4" x14ac:dyDescent="0.25">
      <c r="A2840" s="246" t="s">
        <v>17373</v>
      </c>
      <c r="B2840" s="251" t="s">
        <v>17374</v>
      </c>
      <c r="C2840" s="246" t="s">
        <v>22</v>
      </c>
      <c r="D2840" s="247">
        <v>62.28</v>
      </c>
    </row>
    <row r="2841" spans="1:4" ht="22.5" customHeight="1" x14ac:dyDescent="0.25">
      <c r="A2841" s="246" t="s">
        <v>17375</v>
      </c>
      <c r="B2841" s="252" t="s">
        <v>17376</v>
      </c>
      <c r="C2841" s="246" t="s">
        <v>22</v>
      </c>
      <c r="D2841" s="253">
        <v>6.14</v>
      </c>
    </row>
    <row r="2842" spans="1:4" ht="22.5" customHeight="1" x14ac:dyDescent="0.25">
      <c r="A2842" s="246" t="s">
        <v>17377</v>
      </c>
      <c r="B2842" s="252" t="s">
        <v>17378</v>
      </c>
      <c r="C2842" s="246" t="s">
        <v>22</v>
      </c>
      <c r="D2842" s="253">
        <v>20.5</v>
      </c>
    </row>
    <row r="2843" spans="1:4" ht="22.5" customHeight="1" x14ac:dyDescent="0.25">
      <c r="A2843" s="246" t="s">
        <v>17379</v>
      </c>
      <c r="B2843" s="252" t="s">
        <v>17380</v>
      </c>
      <c r="C2843" s="246" t="s">
        <v>22</v>
      </c>
      <c r="D2843" s="253">
        <v>56.32</v>
      </c>
    </row>
    <row r="2844" spans="1:4" ht="33.75" customHeight="1" x14ac:dyDescent="0.25">
      <c r="A2844" s="246" t="s">
        <v>17381</v>
      </c>
      <c r="B2844" s="252" t="s">
        <v>17382</v>
      </c>
      <c r="C2844" s="246" t="s">
        <v>22</v>
      </c>
      <c r="D2844" s="253">
        <v>63.23</v>
      </c>
    </row>
    <row r="2845" spans="1:4" ht="22.5" customHeight="1" x14ac:dyDescent="0.25">
      <c r="A2845" s="246" t="s">
        <v>17383</v>
      </c>
      <c r="B2845" s="252" t="s">
        <v>17384</v>
      </c>
      <c r="C2845" s="246" t="s">
        <v>22</v>
      </c>
      <c r="D2845" s="253">
        <v>125.34</v>
      </c>
    </row>
    <row r="2846" spans="1:4" ht="22.5" customHeight="1" x14ac:dyDescent="0.25">
      <c r="A2846" s="246" t="s">
        <v>17385</v>
      </c>
      <c r="B2846" s="252" t="s">
        <v>17386</v>
      </c>
      <c r="C2846" s="246" t="s">
        <v>22</v>
      </c>
      <c r="D2846" s="253">
        <v>43.97</v>
      </c>
    </row>
    <row r="2847" spans="1:4" x14ac:dyDescent="0.25">
      <c r="A2847" s="246" t="s">
        <v>17387</v>
      </c>
      <c r="B2847" s="251" t="s">
        <v>17388</v>
      </c>
      <c r="C2847" s="246" t="s">
        <v>22</v>
      </c>
      <c r="D2847" s="247">
        <v>13.18</v>
      </c>
    </row>
    <row r="2848" spans="1:4" ht="20.399999999999999" x14ac:dyDescent="0.25">
      <c r="A2848" s="246" t="s">
        <v>17389</v>
      </c>
      <c r="B2848" s="251" t="s">
        <v>17390</v>
      </c>
      <c r="C2848" s="246" t="s">
        <v>22</v>
      </c>
      <c r="D2848" s="247">
        <v>9.07</v>
      </c>
    </row>
    <row r="2849" spans="1:4" ht="20.399999999999999" x14ac:dyDescent="0.25">
      <c r="A2849" s="246" t="s">
        <v>17391</v>
      </c>
      <c r="B2849" s="251" t="s">
        <v>17392</v>
      </c>
      <c r="C2849" s="246" t="s">
        <v>22</v>
      </c>
      <c r="D2849" s="247">
        <v>22.85</v>
      </c>
    </row>
    <row r="2850" spans="1:4" x14ac:dyDescent="0.25">
      <c r="A2850" s="246" t="s">
        <v>17393</v>
      </c>
      <c r="B2850" s="251" t="s">
        <v>17394</v>
      </c>
      <c r="C2850" s="246" t="s">
        <v>22</v>
      </c>
      <c r="D2850" s="247">
        <v>46.69</v>
      </c>
    </row>
    <row r="2851" spans="1:4" x14ac:dyDescent="0.25">
      <c r="A2851" s="246" t="s">
        <v>17395</v>
      </c>
      <c r="B2851" s="251" t="s">
        <v>17396</v>
      </c>
      <c r="C2851" s="246" t="s">
        <v>22</v>
      </c>
      <c r="D2851" s="247">
        <v>65.37</v>
      </c>
    </row>
    <row r="2852" spans="1:4" x14ac:dyDescent="0.25">
      <c r="A2852" s="246" t="s">
        <v>17397</v>
      </c>
      <c r="B2852" s="251" t="s">
        <v>17398</v>
      </c>
      <c r="C2852" s="246" t="s">
        <v>22</v>
      </c>
      <c r="D2852" s="247">
        <v>84.04</v>
      </c>
    </row>
    <row r="2853" spans="1:4" x14ac:dyDescent="0.25">
      <c r="A2853" s="246" t="s">
        <v>17399</v>
      </c>
      <c r="B2853" s="251" t="s">
        <v>17400</v>
      </c>
      <c r="C2853" s="246" t="s">
        <v>16</v>
      </c>
      <c r="D2853" s="247">
        <v>5.64</v>
      </c>
    </row>
    <row r="2854" spans="1:4" ht="20.399999999999999" x14ac:dyDescent="0.25">
      <c r="A2854" s="246" t="s">
        <v>17401</v>
      </c>
      <c r="B2854" s="251" t="s">
        <v>17402</v>
      </c>
      <c r="C2854" s="246" t="s">
        <v>22</v>
      </c>
      <c r="D2854" s="247">
        <v>40.61</v>
      </c>
    </row>
    <row r="2855" spans="1:4" x14ac:dyDescent="0.25">
      <c r="A2855" s="246" t="s">
        <v>17403</v>
      </c>
      <c r="B2855" s="251" t="s">
        <v>17404</v>
      </c>
      <c r="C2855" s="246" t="s">
        <v>22</v>
      </c>
      <c r="D2855" s="247">
        <v>19.77</v>
      </c>
    </row>
    <row r="2856" spans="1:4" ht="22.5" customHeight="1" x14ac:dyDescent="0.25">
      <c r="A2856" s="246" t="s">
        <v>17405</v>
      </c>
      <c r="B2856" s="252" t="s">
        <v>17406</v>
      </c>
      <c r="C2856" s="246" t="s">
        <v>22</v>
      </c>
      <c r="D2856" s="253">
        <v>21.52</v>
      </c>
    </row>
    <row r="2857" spans="1:4" ht="22.5" customHeight="1" x14ac:dyDescent="0.25">
      <c r="A2857" s="246" t="s">
        <v>17407</v>
      </c>
      <c r="B2857" s="252" t="s">
        <v>17408</v>
      </c>
      <c r="C2857" s="246" t="s">
        <v>22</v>
      </c>
      <c r="D2857" s="253">
        <v>32.950000000000003</v>
      </c>
    </row>
    <row r="2858" spans="1:4" x14ac:dyDescent="0.25">
      <c r="A2858" s="246" t="s">
        <v>17409</v>
      </c>
      <c r="B2858" s="251" t="s">
        <v>17410</v>
      </c>
      <c r="C2858" s="246" t="s">
        <v>22</v>
      </c>
      <c r="D2858" s="247">
        <v>19.77</v>
      </c>
    </row>
    <row r="2859" spans="1:4" ht="22.5" customHeight="1" x14ac:dyDescent="0.25">
      <c r="A2859" s="246" t="s">
        <v>17411</v>
      </c>
      <c r="B2859" s="252" t="s">
        <v>17412</v>
      </c>
      <c r="C2859" s="246" t="s">
        <v>22</v>
      </c>
      <c r="D2859" s="253">
        <v>112.33</v>
      </c>
    </row>
    <row r="2860" spans="1:4" ht="22.5" customHeight="1" x14ac:dyDescent="0.25">
      <c r="A2860" s="246" t="s">
        <v>17413</v>
      </c>
      <c r="B2860" s="252" t="s">
        <v>17414</v>
      </c>
      <c r="C2860" s="246" t="s">
        <v>22</v>
      </c>
      <c r="D2860" s="253">
        <v>96.16</v>
      </c>
    </row>
    <row r="2861" spans="1:4" ht="20.399999999999999" x14ac:dyDescent="0.25">
      <c r="A2861" s="246" t="s">
        <v>17415</v>
      </c>
      <c r="B2861" s="251" t="s">
        <v>17416</v>
      </c>
      <c r="C2861" s="246" t="s">
        <v>22</v>
      </c>
      <c r="D2861" s="247">
        <v>79.98</v>
      </c>
    </row>
    <row r="2862" spans="1:4" ht="22.5" customHeight="1" x14ac:dyDescent="0.25">
      <c r="A2862" s="246" t="s">
        <v>17417</v>
      </c>
      <c r="B2862" s="252" t="s">
        <v>17418</v>
      </c>
      <c r="C2862" s="246" t="s">
        <v>22</v>
      </c>
      <c r="D2862" s="253">
        <v>206.78</v>
      </c>
    </row>
    <row r="2863" spans="1:4" ht="22.5" customHeight="1" x14ac:dyDescent="0.25">
      <c r="A2863" s="246" t="s">
        <v>17419</v>
      </c>
      <c r="B2863" s="252" t="s">
        <v>17420</v>
      </c>
      <c r="C2863" s="246" t="s">
        <v>22</v>
      </c>
      <c r="D2863" s="253">
        <v>190.61</v>
      </c>
    </row>
    <row r="2864" spans="1:4" ht="20.399999999999999" x14ac:dyDescent="0.25">
      <c r="A2864" s="246" t="s">
        <v>17421</v>
      </c>
      <c r="B2864" s="251" t="s">
        <v>17422</v>
      </c>
      <c r="C2864" s="246" t="s">
        <v>22</v>
      </c>
      <c r="D2864" s="247">
        <v>174.43</v>
      </c>
    </row>
    <row r="2865" spans="1:4" ht="22.5" customHeight="1" x14ac:dyDescent="0.25">
      <c r="A2865" s="246" t="s">
        <v>17423</v>
      </c>
      <c r="B2865" s="252" t="s">
        <v>17424</v>
      </c>
      <c r="C2865" s="246" t="s">
        <v>22</v>
      </c>
      <c r="D2865" s="253">
        <v>263.35000000000002</v>
      </c>
    </row>
    <row r="2866" spans="1:4" ht="22.5" customHeight="1" x14ac:dyDescent="0.25">
      <c r="A2866" s="246" t="s">
        <v>17425</v>
      </c>
      <c r="B2866" s="252" t="s">
        <v>17426</v>
      </c>
      <c r="C2866" s="246" t="s">
        <v>22</v>
      </c>
      <c r="D2866" s="253">
        <v>254.44</v>
      </c>
    </row>
    <row r="2867" spans="1:4" x14ac:dyDescent="0.25">
      <c r="A2867" s="246" t="s">
        <v>17427</v>
      </c>
      <c r="B2867" s="251" t="s">
        <v>17428</v>
      </c>
      <c r="C2867" s="246" t="s">
        <v>22</v>
      </c>
      <c r="D2867" s="247">
        <v>238.26</v>
      </c>
    </row>
    <row r="2868" spans="1:4" ht="22.5" customHeight="1" x14ac:dyDescent="0.25">
      <c r="A2868" s="246" t="s">
        <v>17429</v>
      </c>
      <c r="B2868" s="252" t="s">
        <v>17430</v>
      </c>
      <c r="C2868" s="246" t="s">
        <v>22</v>
      </c>
      <c r="D2868" s="253">
        <v>93.84</v>
      </c>
    </row>
    <row r="2869" spans="1:4" ht="22.5" customHeight="1" x14ac:dyDescent="0.25">
      <c r="A2869" s="246" t="s">
        <v>17431</v>
      </c>
      <c r="B2869" s="252" t="s">
        <v>17432</v>
      </c>
      <c r="C2869" s="246" t="s">
        <v>22</v>
      </c>
      <c r="D2869" s="253">
        <v>77.67</v>
      </c>
    </row>
    <row r="2870" spans="1:4" ht="20.399999999999999" x14ac:dyDescent="0.25">
      <c r="A2870" s="246" t="s">
        <v>17433</v>
      </c>
      <c r="B2870" s="251" t="s">
        <v>17434</v>
      </c>
      <c r="C2870" s="246" t="s">
        <v>22</v>
      </c>
      <c r="D2870" s="247">
        <v>60.18</v>
      </c>
    </row>
    <row r="2871" spans="1:4" x14ac:dyDescent="0.25">
      <c r="A2871" s="246" t="s">
        <v>17435</v>
      </c>
      <c r="B2871" s="251" t="s">
        <v>17436</v>
      </c>
      <c r="C2871" s="246" t="s">
        <v>22</v>
      </c>
      <c r="D2871" s="247">
        <v>141.94</v>
      </c>
    </row>
    <row r="2872" spans="1:4" ht="22.5" customHeight="1" x14ac:dyDescent="0.25">
      <c r="A2872" s="246" t="s">
        <v>17437</v>
      </c>
      <c r="B2872" s="252" t="s">
        <v>17438</v>
      </c>
      <c r="C2872" s="246" t="s">
        <v>22</v>
      </c>
      <c r="D2872" s="253">
        <v>125.22</v>
      </c>
    </row>
    <row r="2873" spans="1:4" ht="22.5" customHeight="1" x14ac:dyDescent="0.25">
      <c r="A2873" s="246" t="s">
        <v>17439</v>
      </c>
      <c r="B2873" s="252" t="s">
        <v>17440</v>
      </c>
      <c r="C2873" s="246" t="s">
        <v>22</v>
      </c>
      <c r="D2873" s="253">
        <v>109.59</v>
      </c>
    </row>
    <row r="2874" spans="1:4" x14ac:dyDescent="0.25">
      <c r="A2874" s="246" t="s">
        <v>17441</v>
      </c>
      <c r="B2874" s="251" t="s">
        <v>17442</v>
      </c>
      <c r="C2874" s="246" t="s">
        <v>22</v>
      </c>
      <c r="D2874" s="247">
        <v>12.6</v>
      </c>
    </row>
    <row r="2875" spans="1:4" x14ac:dyDescent="0.25">
      <c r="A2875" s="246" t="s">
        <v>17443</v>
      </c>
      <c r="B2875" s="251" t="s">
        <v>17444</v>
      </c>
      <c r="C2875" s="246" t="s">
        <v>22</v>
      </c>
      <c r="D2875" s="247">
        <v>186.78</v>
      </c>
    </row>
    <row r="2876" spans="1:4" ht="20.399999999999999" x14ac:dyDescent="0.25">
      <c r="A2876" s="246" t="s">
        <v>17445</v>
      </c>
      <c r="B2876" s="251" t="s">
        <v>17446</v>
      </c>
      <c r="C2876" s="246" t="s">
        <v>22</v>
      </c>
      <c r="D2876" s="247">
        <v>271.95999999999998</v>
      </c>
    </row>
    <row r="2877" spans="1:4" ht="20.399999999999999" x14ac:dyDescent="0.25">
      <c r="A2877" s="246" t="s">
        <v>17447</v>
      </c>
      <c r="B2877" s="251" t="s">
        <v>17448</v>
      </c>
      <c r="C2877" s="246" t="s">
        <v>22</v>
      </c>
      <c r="D2877" s="247">
        <v>615.47</v>
      </c>
    </row>
    <row r="2878" spans="1:4" ht="20.399999999999999" x14ac:dyDescent="0.25">
      <c r="A2878" s="246" t="s">
        <v>17449</v>
      </c>
      <c r="B2878" s="251" t="s">
        <v>17450</v>
      </c>
      <c r="C2878" s="246" t="s">
        <v>22</v>
      </c>
      <c r="D2878" s="247">
        <v>329.46</v>
      </c>
    </row>
    <row r="2879" spans="1:4" ht="20.399999999999999" x14ac:dyDescent="0.25">
      <c r="A2879" s="246" t="s">
        <v>17451</v>
      </c>
      <c r="B2879" s="251" t="s">
        <v>17452</v>
      </c>
      <c r="C2879" s="246" t="s">
        <v>22</v>
      </c>
      <c r="D2879" s="247">
        <v>960.33</v>
      </c>
    </row>
    <row r="2880" spans="1:4" ht="20.399999999999999" x14ac:dyDescent="0.25">
      <c r="A2880" s="246" t="s">
        <v>17453</v>
      </c>
      <c r="B2880" s="251" t="s">
        <v>17454</v>
      </c>
      <c r="C2880" s="246" t="s">
        <v>22</v>
      </c>
      <c r="D2880" s="247">
        <v>1710.2</v>
      </c>
    </row>
    <row r="2881" spans="1:4" ht="20.399999999999999" x14ac:dyDescent="0.25">
      <c r="A2881" s="246" t="s">
        <v>17455</v>
      </c>
      <c r="B2881" s="251" t="s">
        <v>17456</v>
      </c>
      <c r="C2881" s="246" t="s">
        <v>22</v>
      </c>
      <c r="D2881" s="247">
        <v>2736.32</v>
      </c>
    </row>
    <row r="2882" spans="1:4" ht="20.399999999999999" x14ac:dyDescent="0.25">
      <c r="A2882" s="246" t="s">
        <v>17457</v>
      </c>
      <c r="B2882" s="251" t="s">
        <v>17458</v>
      </c>
      <c r="C2882" s="246" t="s">
        <v>22</v>
      </c>
      <c r="D2882" s="247">
        <v>3420.4</v>
      </c>
    </row>
    <row r="2883" spans="1:4" x14ac:dyDescent="0.25">
      <c r="A2883" s="246" t="s">
        <v>17459</v>
      </c>
      <c r="B2883" s="251" t="s">
        <v>17460</v>
      </c>
      <c r="C2883" s="246" t="s">
        <v>22</v>
      </c>
      <c r="D2883" s="247">
        <v>39.39</v>
      </c>
    </row>
    <row r="2884" spans="1:4" x14ac:dyDescent="0.25">
      <c r="A2884" s="246" t="s">
        <v>17461</v>
      </c>
      <c r="B2884" s="251" t="s">
        <v>17462</v>
      </c>
      <c r="C2884" s="246" t="s">
        <v>22</v>
      </c>
      <c r="D2884" s="247">
        <v>32.61</v>
      </c>
    </row>
    <row r="2885" spans="1:4" ht="20.399999999999999" x14ac:dyDescent="0.25">
      <c r="A2885" s="246" t="s">
        <v>17463</v>
      </c>
      <c r="B2885" s="251" t="s">
        <v>17464</v>
      </c>
      <c r="C2885" s="246" t="s">
        <v>22</v>
      </c>
      <c r="D2885" s="247">
        <v>18.75</v>
      </c>
    </row>
    <row r="2886" spans="1:4" x14ac:dyDescent="0.25">
      <c r="A2886" s="246" t="s">
        <v>17465</v>
      </c>
      <c r="B2886" s="251" t="s">
        <v>17466</v>
      </c>
      <c r="C2886" s="246" t="s">
        <v>22</v>
      </c>
      <c r="D2886" s="247">
        <v>54.38</v>
      </c>
    </row>
    <row r="2887" spans="1:4" x14ac:dyDescent="0.25">
      <c r="A2887" s="246" t="s">
        <v>17467</v>
      </c>
      <c r="B2887" s="251" t="s">
        <v>17468</v>
      </c>
      <c r="C2887" s="246" t="s">
        <v>22</v>
      </c>
      <c r="D2887" s="247">
        <v>10.51</v>
      </c>
    </row>
    <row r="2888" spans="1:4" ht="20.399999999999999" x14ac:dyDescent="0.25">
      <c r="A2888" s="246" t="s">
        <v>17469</v>
      </c>
      <c r="B2888" s="251" t="s">
        <v>17470</v>
      </c>
      <c r="C2888" s="246" t="s">
        <v>22</v>
      </c>
      <c r="D2888" s="247">
        <v>121.36</v>
      </c>
    </row>
    <row r="2889" spans="1:4" x14ac:dyDescent="0.25">
      <c r="A2889" s="246" t="s">
        <v>17471</v>
      </c>
      <c r="B2889" s="251" t="s">
        <v>17472</v>
      </c>
      <c r="C2889" s="246" t="s">
        <v>22</v>
      </c>
      <c r="D2889" s="247">
        <v>103.7</v>
      </c>
    </row>
    <row r="2890" spans="1:4" x14ac:dyDescent="0.25">
      <c r="A2890" s="246" t="s">
        <v>17473</v>
      </c>
      <c r="B2890" s="251" t="s">
        <v>17474</v>
      </c>
      <c r="C2890" s="246" t="s">
        <v>22</v>
      </c>
      <c r="D2890" s="247">
        <v>126.32</v>
      </c>
    </row>
    <row r="2891" spans="1:4" x14ac:dyDescent="0.25">
      <c r="A2891" s="246" t="s">
        <v>17475</v>
      </c>
      <c r="B2891" s="251" t="s">
        <v>17476</v>
      </c>
      <c r="C2891" s="246" t="s">
        <v>22</v>
      </c>
      <c r="D2891" s="247">
        <v>248.24</v>
      </c>
    </row>
    <row r="2892" spans="1:4" x14ac:dyDescent="0.25">
      <c r="A2892" s="246" t="s">
        <v>17373</v>
      </c>
      <c r="B2892" s="251" t="s">
        <v>17374</v>
      </c>
      <c r="C2892" s="246" t="s">
        <v>22</v>
      </c>
      <c r="D2892" s="247">
        <v>62.28</v>
      </c>
    </row>
    <row r="2893" spans="1:4" x14ac:dyDescent="0.25">
      <c r="A2893" s="246" t="s">
        <v>17477</v>
      </c>
      <c r="B2893" s="251" t="s">
        <v>17478</v>
      </c>
      <c r="C2893" s="246" t="s">
        <v>22</v>
      </c>
      <c r="D2893" s="247">
        <v>125.04</v>
      </c>
    </row>
    <row r="2894" spans="1:4" x14ac:dyDescent="0.25">
      <c r="A2894" s="246" t="s">
        <v>17479</v>
      </c>
      <c r="B2894" s="251" t="s">
        <v>17480</v>
      </c>
      <c r="C2894" s="246" t="s">
        <v>16</v>
      </c>
      <c r="D2894" s="247">
        <v>1.8</v>
      </c>
    </row>
    <row r="2895" spans="1:4" x14ac:dyDescent="0.25">
      <c r="A2895" s="246" t="s">
        <v>17481</v>
      </c>
      <c r="B2895" s="251" t="s">
        <v>17482</v>
      </c>
      <c r="C2895" s="246" t="s">
        <v>22</v>
      </c>
      <c r="D2895" s="247">
        <v>31.38</v>
      </c>
    </row>
    <row r="2896" spans="1:4" x14ac:dyDescent="0.25">
      <c r="A2896" s="246" t="s">
        <v>17483</v>
      </c>
      <c r="B2896" s="251" t="s">
        <v>17484</v>
      </c>
      <c r="C2896" s="246" t="s">
        <v>22</v>
      </c>
      <c r="D2896" s="247">
        <v>31.38</v>
      </c>
    </row>
    <row r="2897" spans="1:4" x14ac:dyDescent="0.25">
      <c r="A2897" s="246" t="s">
        <v>17485</v>
      </c>
      <c r="B2897" s="251" t="s">
        <v>17486</v>
      </c>
      <c r="C2897" s="246" t="s">
        <v>22</v>
      </c>
      <c r="D2897" s="247">
        <v>17.98</v>
      </c>
    </row>
    <row r="2898" spans="1:4" x14ac:dyDescent="0.25">
      <c r="A2898" s="246" t="s">
        <v>17487</v>
      </c>
      <c r="B2898" s="251" t="s">
        <v>17488</v>
      </c>
      <c r="C2898" s="246" t="s">
        <v>22</v>
      </c>
      <c r="D2898" s="247">
        <v>17.98</v>
      </c>
    </row>
    <row r="2899" spans="1:4" x14ac:dyDescent="0.25">
      <c r="A2899" s="246" t="s">
        <v>17489</v>
      </c>
      <c r="B2899" s="251" t="s">
        <v>17490</v>
      </c>
      <c r="C2899" s="246" t="s">
        <v>22</v>
      </c>
      <c r="D2899" s="247">
        <v>70.2</v>
      </c>
    </row>
    <row r="2900" spans="1:4" x14ac:dyDescent="0.25">
      <c r="A2900" s="246" t="s">
        <v>17491</v>
      </c>
      <c r="B2900" s="251" t="s">
        <v>17492</v>
      </c>
      <c r="C2900" s="246" t="s">
        <v>22</v>
      </c>
      <c r="D2900" s="247">
        <v>29.91</v>
      </c>
    </row>
    <row r="2901" spans="1:4" x14ac:dyDescent="0.25">
      <c r="A2901" s="246" t="s">
        <v>17493</v>
      </c>
      <c r="B2901" s="251" t="s">
        <v>17494</v>
      </c>
      <c r="C2901" s="246" t="s">
        <v>22</v>
      </c>
      <c r="D2901" s="247">
        <v>26.04</v>
      </c>
    </row>
    <row r="2902" spans="1:4" x14ac:dyDescent="0.25">
      <c r="A2902" s="246" t="s">
        <v>17495</v>
      </c>
      <c r="B2902" s="251" t="s">
        <v>17496</v>
      </c>
      <c r="C2902" s="246" t="s">
        <v>22</v>
      </c>
      <c r="D2902" s="247">
        <v>33.770000000000003</v>
      </c>
    </row>
    <row r="2903" spans="1:4" x14ac:dyDescent="0.25">
      <c r="A2903" s="246" t="s">
        <v>17497</v>
      </c>
      <c r="B2903" s="251" t="s">
        <v>17498</v>
      </c>
      <c r="C2903" s="246" t="s">
        <v>22</v>
      </c>
      <c r="D2903" s="247">
        <v>56.27</v>
      </c>
    </row>
    <row r="2904" spans="1:4" x14ac:dyDescent="0.25">
      <c r="A2904" s="246" t="s">
        <v>17499</v>
      </c>
      <c r="B2904" s="251" t="s">
        <v>17500</v>
      </c>
      <c r="C2904" s="246" t="s">
        <v>22</v>
      </c>
      <c r="D2904" s="247">
        <v>79.989999999999995</v>
      </c>
    </row>
    <row r="2905" spans="1:4" x14ac:dyDescent="0.25">
      <c r="A2905" s="246" t="s">
        <v>17501</v>
      </c>
      <c r="B2905" s="251" t="s">
        <v>17502</v>
      </c>
      <c r="C2905" s="246" t="s">
        <v>22</v>
      </c>
      <c r="D2905" s="247">
        <v>120.08</v>
      </c>
    </row>
    <row r="2906" spans="1:4" x14ac:dyDescent="0.25">
      <c r="A2906" s="246" t="s">
        <v>17503</v>
      </c>
      <c r="B2906" s="251" t="s">
        <v>17504</v>
      </c>
      <c r="C2906" s="246" t="s">
        <v>22</v>
      </c>
      <c r="D2906" s="247">
        <v>160.16999999999999</v>
      </c>
    </row>
    <row r="2907" spans="1:4" x14ac:dyDescent="0.25">
      <c r="A2907" s="246" t="s">
        <v>17505</v>
      </c>
      <c r="B2907" s="251" t="s">
        <v>17506</v>
      </c>
      <c r="C2907" s="246" t="s">
        <v>22</v>
      </c>
      <c r="D2907" s="247">
        <v>85.93</v>
      </c>
    </row>
    <row r="2908" spans="1:4" x14ac:dyDescent="0.25">
      <c r="A2908" s="246" t="s">
        <v>17507</v>
      </c>
      <c r="B2908" s="251" t="s">
        <v>17508</v>
      </c>
      <c r="C2908" s="246" t="s">
        <v>22</v>
      </c>
      <c r="D2908" s="247">
        <v>173.08</v>
      </c>
    </row>
    <row r="2909" spans="1:4" x14ac:dyDescent="0.25">
      <c r="A2909" s="246" t="s">
        <v>17509</v>
      </c>
      <c r="B2909" s="251" t="s">
        <v>17510</v>
      </c>
      <c r="C2909" s="246" t="s">
        <v>22</v>
      </c>
      <c r="D2909" s="247">
        <v>73.64</v>
      </c>
    </row>
    <row r="2910" spans="1:4" x14ac:dyDescent="0.25">
      <c r="A2910" s="246" t="s">
        <v>17511</v>
      </c>
      <c r="B2910" s="251" t="s">
        <v>17512</v>
      </c>
      <c r="C2910" s="246" t="s">
        <v>22</v>
      </c>
      <c r="D2910" s="247">
        <v>89.53</v>
      </c>
    </row>
    <row r="2911" spans="1:4" x14ac:dyDescent="0.25">
      <c r="A2911" s="246" t="s">
        <v>17513</v>
      </c>
      <c r="B2911" s="251" t="s">
        <v>17514</v>
      </c>
      <c r="C2911" s="246" t="s">
        <v>22</v>
      </c>
      <c r="D2911" s="247">
        <v>14.42</v>
      </c>
    </row>
    <row r="2912" spans="1:4" x14ac:dyDescent="0.25">
      <c r="A2912" s="246" t="s">
        <v>17515</v>
      </c>
      <c r="B2912" s="251" t="s">
        <v>17516</v>
      </c>
      <c r="C2912" s="246" t="s">
        <v>22</v>
      </c>
      <c r="D2912" s="247">
        <v>62.01</v>
      </c>
    </row>
    <row r="2913" spans="1:4" x14ac:dyDescent="0.25">
      <c r="A2913" s="246" t="s">
        <v>17517</v>
      </c>
      <c r="B2913" s="251" t="s">
        <v>17518</v>
      </c>
      <c r="C2913" s="246" t="s">
        <v>22</v>
      </c>
      <c r="D2913" s="247">
        <v>72.290000000000006</v>
      </c>
    </row>
    <row r="2914" spans="1:4" x14ac:dyDescent="0.25">
      <c r="A2914" s="246" t="s">
        <v>17519</v>
      </c>
      <c r="B2914" s="251" t="s">
        <v>17520</v>
      </c>
      <c r="C2914" s="246" t="s">
        <v>22</v>
      </c>
      <c r="D2914" s="247">
        <v>158.46</v>
      </c>
    </row>
    <row r="2915" spans="1:4" x14ac:dyDescent="0.25">
      <c r="A2915" s="246" t="s">
        <v>17521</v>
      </c>
      <c r="B2915" s="251" t="s">
        <v>17522</v>
      </c>
      <c r="C2915" s="246" t="s">
        <v>22</v>
      </c>
      <c r="D2915" s="247">
        <v>219.27</v>
      </c>
    </row>
    <row r="2916" spans="1:4" x14ac:dyDescent="0.25">
      <c r="A2916" s="246" t="s">
        <v>17523</v>
      </c>
      <c r="B2916" s="251" t="s">
        <v>17524</v>
      </c>
      <c r="C2916" s="246" t="s">
        <v>17525</v>
      </c>
      <c r="D2916" s="247">
        <v>57.68</v>
      </c>
    </row>
    <row r="2917" spans="1:4" ht="20.399999999999999" x14ac:dyDescent="0.25">
      <c r="A2917" s="246" t="s">
        <v>17526</v>
      </c>
      <c r="B2917" s="251" t="s">
        <v>17527</v>
      </c>
      <c r="C2917" s="246" t="s">
        <v>22</v>
      </c>
      <c r="D2917" s="247">
        <v>819.65</v>
      </c>
    </row>
    <row r="2918" spans="1:4" ht="22.5" customHeight="1" x14ac:dyDescent="0.25">
      <c r="A2918" s="246" t="s">
        <v>17528</v>
      </c>
      <c r="B2918" s="252" t="s">
        <v>17529</v>
      </c>
      <c r="C2918" s="246" t="s">
        <v>22</v>
      </c>
      <c r="D2918" s="253">
        <v>1143.1500000000001</v>
      </c>
    </row>
    <row r="2919" spans="1:4" x14ac:dyDescent="0.25">
      <c r="A2919" s="246" t="s">
        <v>17530</v>
      </c>
      <c r="B2919" s="251" t="s">
        <v>17531</v>
      </c>
      <c r="C2919" s="246" t="s">
        <v>22</v>
      </c>
      <c r="D2919" s="247">
        <v>21.3</v>
      </c>
    </row>
    <row r="2920" spans="1:4" x14ac:dyDescent="0.25">
      <c r="A2920" s="246" t="s">
        <v>17532</v>
      </c>
      <c r="B2920" s="251" t="s">
        <v>17533</v>
      </c>
      <c r="C2920" s="246" t="s">
        <v>22</v>
      </c>
      <c r="D2920" s="247">
        <v>806.06</v>
      </c>
    </row>
    <row r="2921" spans="1:4" ht="22.5" customHeight="1" x14ac:dyDescent="0.25">
      <c r="A2921" s="246" t="s">
        <v>17534</v>
      </c>
      <c r="B2921" s="252" t="s">
        <v>17535</v>
      </c>
      <c r="C2921" s="246" t="s">
        <v>22</v>
      </c>
      <c r="D2921" s="253">
        <v>328.53</v>
      </c>
    </row>
    <row r="2922" spans="1:4" x14ac:dyDescent="0.25">
      <c r="A2922" s="246" t="s">
        <v>17536</v>
      </c>
      <c r="B2922" s="251" t="s">
        <v>17537</v>
      </c>
      <c r="C2922" s="246" t="s">
        <v>22</v>
      </c>
      <c r="D2922" s="247">
        <v>45.64</v>
      </c>
    </row>
    <row r="2923" spans="1:4" x14ac:dyDescent="0.25">
      <c r="A2923" s="246" t="s">
        <v>17538</v>
      </c>
      <c r="B2923" s="251" t="s">
        <v>17539</v>
      </c>
      <c r="C2923" s="246" t="s">
        <v>22</v>
      </c>
      <c r="D2923" s="247">
        <v>60.59</v>
      </c>
    </row>
    <row r="2924" spans="1:4" x14ac:dyDescent="0.25">
      <c r="A2924" s="246" t="s">
        <v>17540</v>
      </c>
      <c r="B2924" s="251" t="s">
        <v>17541</v>
      </c>
      <c r="C2924" s="246" t="s">
        <v>22</v>
      </c>
      <c r="D2924" s="247">
        <v>117.54</v>
      </c>
    </row>
    <row r="2925" spans="1:4" x14ac:dyDescent="0.25">
      <c r="A2925" s="246" t="s">
        <v>17542</v>
      </c>
      <c r="B2925" s="251" t="s">
        <v>17543</v>
      </c>
      <c r="C2925" s="246" t="s">
        <v>22</v>
      </c>
      <c r="D2925" s="247">
        <v>26.9</v>
      </c>
    </row>
    <row r="2926" spans="1:4" x14ac:dyDescent="0.25">
      <c r="A2926" s="246" t="s">
        <v>17544</v>
      </c>
      <c r="B2926" s="251" t="s">
        <v>17545</v>
      </c>
      <c r="C2926" s="246" t="s">
        <v>22</v>
      </c>
      <c r="D2926" s="247">
        <v>3.85</v>
      </c>
    </row>
    <row r="2927" spans="1:4" x14ac:dyDescent="0.25">
      <c r="A2927" s="246" t="s">
        <v>17546</v>
      </c>
      <c r="B2927" s="251" t="s">
        <v>17547</v>
      </c>
      <c r="C2927" s="246" t="s">
        <v>22</v>
      </c>
      <c r="D2927" s="247">
        <v>5.09</v>
      </c>
    </row>
    <row r="2928" spans="1:4" x14ac:dyDescent="0.25">
      <c r="A2928" s="246" t="s">
        <v>17548</v>
      </c>
      <c r="B2928" s="251" t="s">
        <v>17549</v>
      </c>
      <c r="C2928" s="246" t="s">
        <v>22</v>
      </c>
      <c r="D2928" s="247">
        <v>6.76</v>
      </c>
    </row>
    <row r="2929" spans="1:4" x14ac:dyDescent="0.25">
      <c r="A2929" s="246" t="s">
        <v>17550</v>
      </c>
      <c r="B2929" s="251" t="s">
        <v>17551</v>
      </c>
      <c r="C2929" s="246" t="s">
        <v>22</v>
      </c>
      <c r="D2929" s="247">
        <v>10.09</v>
      </c>
    </row>
    <row r="2930" spans="1:4" x14ac:dyDescent="0.25">
      <c r="A2930" s="246" t="s">
        <v>17552</v>
      </c>
      <c r="B2930" s="251" t="s">
        <v>17553</v>
      </c>
      <c r="C2930" s="246" t="s">
        <v>22</v>
      </c>
      <c r="D2930" s="247">
        <v>11.89</v>
      </c>
    </row>
    <row r="2931" spans="1:4" x14ac:dyDescent="0.25">
      <c r="A2931" s="246" t="s">
        <v>17554</v>
      </c>
      <c r="B2931" s="251" t="s">
        <v>17555</v>
      </c>
      <c r="C2931" s="246" t="s">
        <v>22</v>
      </c>
      <c r="D2931" s="247">
        <v>19.61</v>
      </c>
    </row>
    <row r="2932" spans="1:4" x14ac:dyDescent="0.25">
      <c r="A2932" s="246" t="s">
        <v>17556</v>
      </c>
      <c r="B2932" s="251" t="s">
        <v>17557</v>
      </c>
      <c r="C2932" s="246" t="s">
        <v>22</v>
      </c>
      <c r="D2932" s="247">
        <v>36.86</v>
      </c>
    </row>
    <row r="2933" spans="1:4" x14ac:dyDescent="0.25">
      <c r="A2933" s="246" t="s">
        <v>17558</v>
      </c>
      <c r="B2933" s="251" t="s">
        <v>17559</v>
      </c>
      <c r="C2933" s="246" t="s">
        <v>22</v>
      </c>
      <c r="D2933" s="247">
        <v>51.47</v>
      </c>
    </row>
    <row r="2934" spans="1:4" x14ac:dyDescent="0.25">
      <c r="A2934" s="246" t="s">
        <v>17560</v>
      </c>
      <c r="B2934" s="251" t="s">
        <v>17561</v>
      </c>
      <c r="C2934" s="246" t="s">
        <v>22</v>
      </c>
      <c r="D2934" s="247">
        <v>65.64</v>
      </c>
    </row>
    <row r="2935" spans="1:4" x14ac:dyDescent="0.25">
      <c r="A2935" s="246" t="s">
        <v>17562</v>
      </c>
      <c r="B2935" s="251" t="s">
        <v>17563</v>
      </c>
      <c r="C2935" s="246" t="s">
        <v>22</v>
      </c>
      <c r="D2935" s="247">
        <v>42.54</v>
      </c>
    </row>
    <row r="2936" spans="1:4" x14ac:dyDescent="0.25">
      <c r="A2936" s="246" t="s">
        <v>17564</v>
      </c>
      <c r="B2936" s="251" t="s">
        <v>17565</v>
      </c>
      <c r="C2936" s="246" t="s">
        <v>16</v>
      </c>
      <c r="D2936" s="247">
        <v>10.85</v>
      </c>
    </row>
    <row r="2937" spans="1:4" x14ac:dyDescent="0.25">
      <c r="A2937" s="246" t="s">
        <v>17566</v>
      </c>
      <c r="B2937" s="251" t="s">
        <v>17567</v>
      </c>
      <c r="C2937" s="246" t="s">
        <v>16</v>
      </c>
      <c r="D2937" s="247">
        <v>14.98</v>
      </c>
    </row>
    <row r="2938" spans="1:4" x14ac:dyDescent="0.25">
      <c r="A2938" s="246" t="s">
        <v>17568</v>
      </c>
      <c r="B2938" s="251" t="s">
        <v>17569</v>
      </c>
      <c r="C2938" s="246" t="s">
        <v>16</v>
      </c>
      <c r="D2938" s="247">
        <v>21.54</v>
      </c>
    </row>
    <row r="2939" spans="1:4" x14ac:dyDescent="0.25">
      <c r="A2939" s="246" t="s">
        <v>17570</v>
      </c>
      <c r="B2939" s="251" t="s">
        <v>17571</v>
      </c>
      <c r="C2939" s="246" t="s">
        <v>16</v>
      </c>
      <c r="D2939" s="247">
        <v>7.77</v>
      </c>
    </row>
    <row r="2940" spans="1:4" x14ac:dyDescent="0.25">
      <c r="A2940" s="246" t="s">
        <v>17572</v>
      </c>
      <c r="B2940" s="251" t="s">
        <v>17573</v>
      </c>
      <c r="C2940" s="246" t="s">
        <v>16</v>
      </c>
      <c r="D2940" s="247">
        <v>8.5299999999999994</v>
      </c>
    </row>
    <row r="2941" spans="1:4" x14ac:dyDescent="0.25">
      <c r="A2941" s="246" t="s">
        <v>17574</v>
      </c>
      <c r="B2941" s="251" t="s">
        <v>17575</v>
      </c>
      <c r="C2941" s="246" t="s">
        <v>16</v>
      </c>
      <c r="D2941" s="247">
        <v>10.77</v>
      </c>
    </row>
    <row r="2942" spans="1:4" x14ac:dyDescent="0.25">
      <c r="A2942" s="246" t="s">
        <v>17576</v>
      </c>
      <c r="B2942" s="251" t="s">
        <v>17577</v>
      </c>
      <c r="C2942" s="246" t="s">
        <v>16</v>
      </c>
      <c r="D2942" s="247">
        <v>15.81</v>
      </c>
    </row>
    <row r="2943" spans="1:4" x14ac:dyDescent="0.25">
      <c r="A2943" s="246" t="s">
        <v>17578</v>
      </c>
      <c r="B2943" s="251" t="s">
        <v>17579</v>
      </c>
      <c r="C2943" s="246" t="s">
        <v>16</v>
      </c>
      <c r="D2943" s="247">
        <v>19.170000000000002</v>
      </c>
    </row>
    <row r="2944" spans="1:4" x14ac:dyDescent="0.25">
      <c r="A2944" s="246" t="s">
        <v>17580</v>
      </c>
      <c r="B2944" s="251" t="s">
        <v>17581</v>
      </c>
      <c r="C2944" s="246" t="s">
        <v>16</v>
      </c>
      <c r="D2944" s="247">
        <v>26.55</v>
      </c>
    </row>
    <row r="2945" spans="1:4" x14ac:dyDescent="0.25">
      <c r="A2945" s="246" t="s">
        <v>17582</v>
      </c>
      <c r="B2945" s="251" t="s">
        <v>17583</v>
      </c>
      <c r="C2945" s="246" t="s">
        <v>16</v>
      </c>
      <c r="D2945" s="247">
        <v>39.54</v>
      </c>
    </row>
    <row r="2946" spans="1:4" x14ac:dyDescent="0.25">
      <c r="A2946" s="246" t="s">
        <v>17584</v>
      </c>
      <c r="B2946" s="251" t="s">
        <v>17585</v>
      </c>
      <c r="C2946" s="246" t="s">
        <v>16</v>
      </c>
      <c r="D2946" s="247">
        <v>48.38</v>
      </c>
    </row>
    <row r="2947" spans="1:4" x14ac:dyDescent="0.25">
      <c r="A2947" s="246" t="s">
        <v>17586</v>
      </c>
      <c r="B2947" s="251" t="s">
        <v>17587</v>
      </c>
      <c r="C2947" s="246" t="s">
        <v>16</v>
      </c>
      <c r="D2947" s="247">
        <v>67.069999999999993</v>
      </c>
    </row>
    <row r="2948" spans="1:4" x14ac:dyDescent="0.25">
      <c r="A2948" s="246" t="s">
        <v>17588</v>
      </c>
      <c r="B2948" s="251" t="s">
        <v>17589</v>
      </c>
      <c r="C2948" s="246" t="s">
        <v>16</v>
      </c>
      <c r="D2948" s="247">
        <v>12.23</v>
      </c>
    </row>
    <row r="2949" spans="1:4" x14ac:dyDescent="0.25">
      <c r="A2949" s="246" t="s">
        <v>17590</v>
      </c>
      <c r="B2949" s="251" t="s">
        <v>17591</v>
      </c>
      <c r="C2949" s="246" t="s">
        <v>16</v>
      </c>
      <c r="D2949" s="247">
        <v>13.06</v>
      </c>
    </row>
    <row r="2950" spans="1:4" x14ac:dyDescent="0.25">
      <c r="A2950" s="246" t="s">
        <v>17592</v>
      </c>
      <c r="B2950" s="251" t="s">
        <v>17593</v>
      </c>
      <c r="C2950" s="246" t="s">
        <v>16</v>
      </c>
      <c r="D2950" s="247">
        <v>19.34</v>
      </c>
    </row>
    <row r="2951" spans="1:4" x14ac:dyDescent="0.25">
      <c r="A2951" s="246" t="s">
        <v>17594</v>
      </c>
      <c r="B2951" s="251" t="s">
        <v>17595</v>
      </c>
      <c r="C2951" s="246" t="s">
        <v>16</v>
      </c>
      <c r="D2951" s="247">
        <v>22.93</v>
      </c>
    </row>
    <row r="2952" spans="1:4" x14ac:dyDescent="0.25">
      <c r="A2952" s="246" t="s">
        <v>17596</v>
      </c>
      <c r="B2952" s="251" t="s">
        <v>17597</v>
      </c>
      <c r="C2952" s="246" t="s">
        <v>16</v>
      </c>
      <c r="D2952" s="247">
        <v>27.38</v>
      </c>
    </row>
    <row r="2953" spans="1:4" x14ac:dyDescent="0.25">
      <c r="A2953" s="246" t="s">
        <v>17598</v>
      </c>
      <c r="B2953" s="251" t="s">
        <v>17599</v>
      </c>
      <c r="C2953" s="246" t="s">
        <v>16</v>
      </c>
      <c r="D2953" s="247">
        <v>34.090000000000003</v>
      </c>
    </row>
    <row r="2954" spans="1:4" x14ac:dyDescent="0.25">
      <c r="A2954" s="246" t="s">
        <v>17600</v>
      </c>
      <c r="B2954" s="251" t="s">
        <v>17601</v>
      </c>
      <c r="C2954" s="246" t="s">
        <v>16</v>
      </c>
      <c r="D2954" s="247">
        <v>48.8</v>
      </c>
    </row>
    <row r="2955" spans="1:4" x14ac:dyDescent="0.25">
      <c r="A2955" s="246" t="s">
        <v>17602</v>
      </c>
      <c r="B2955" s="251" t="s">
        <v>17603</v>
      </c>
      <c r="C2955" s="246" t="s">
        <v>16</v>
      </c>
      <c r="D2955" s="247">
        <v>57.13</v>
      </c>
    </row>
    <row r="2956" spans="1:4" x14ac:dyDescent="0.25">
      <c r="A2956" s="246" t="s">
        <v>17604</v>
      </c>
      <c r="B2956" s="251" t="s">
        <v>17605</v>
      </c>
      <c r="C2956" s="246" t="s">
        <v>16</v>
      </c>
      <c r="D2956" s="247">
        <v>77.03</v>
      </c>
    </row>
    <row r="2957" spans="1:4" x14ac:dyDescent="0.25">
      <c r="A2957" s="246" t="s">
        <v>17606</v>
      </c>
      <c r="B2957" s="251" t="s">
        <v>17607</v>
      </c>
      <c r="C2957" s="246" t="s">
        <v>16</v>
      </c>
      <c r="D2957" s="247">
        <v>13.34</v>
      </c>
    </row>
    <row r="2958" spans="1:4" x14ac:dyDescent="0.25">
      <c r="A2958" s="246" t="s">
        <v>17608</v>
      </c>
      <c r="B2958" s="251" t="s">
        <v>17609</v>
      </c>
      <c r="C2958" s="246" t="s">
        <v>22</v>
      </c>
      <c r="D2958" s="247">
        <v>1.23</v>
      </c>
    </row>
    <row r="2959" spans="1:4" x14ac:dyDescent="0.25">
      <c r="A2959" s="246" t="s">
        <v>17610</v>
      </c>
      <c r="B2959" s="251" t="s">
        <v>17611</v>
      </c>
      <c r="C2959" s="246" t="s">
        <v>22</v>
      </c>
      <c r="D2959" s="247">
        <v>1.72</v>
      </c>
    </row>
    <row r="2960" spans="1:4" x14ac:dyDescent="0.25">
      <c r="A2960" s="246" t="s">
        <v>17612</v>
      </c>
      <c r="B2960" s="251" t="s">
        <v>17613</v>
      </c>
      <c r="C2960" s="246" t="s">
        <v>22</v>
      </c>
      <c r="D2960" s="247">
        <v>2.71</v>
      </c>
    </row>
    <row r="2961" spans="1:4" x14ac:dyDescent="0.25">
      <c r="A2961" s="246" t="s">
        <v>17614</v>
      </c>
      <c r="B2961" s="251" t="s">
        <v>17615</v>
      </c>
      <c r="C2961" s="246" t="s">
        <v>22</v>
      </c>
      <c r="D2961" s="247">
        <v>3.96</v>
      </c>
    </row>
    <row r="2962" spans="1:4" x14ac:dyDescent="0.25">
      <c r="A2962" s="246" t="s">
        <v>17616</v>
      </c>
      <c r="B2962" s="251" t="s">
        <v>17617</v>
      </c>
      <c r="C2962" s="246" t="s">
        <v>22</v>
      </c>
      <c r="D2962" s="247">
        <v>5.04</v>
      </c>
    </row>
    <row r="2963" spans="1:4" x14ac:dyDescent="0.25">
      <c r="A2963" s="246" t="s">
        <v>17618</v>
      </c>
      <c r="B2963" s="251" t="s">
        <v>17619</v>
      </c>
      <c r="C2963" s="246" t="s">
        <v>22</v>
      </c>
      <c r="D2963" s="247">
        <v>6.47</v>
      </c>
    </row>
    <row r="2964" spans="1:4" x14ac:dyDescent="0.25">
      <c r="A2964" s="246" t="s">
        <v>17620</v>
      </c>
      <c r="B2964" s="251" t="s">
        <v>17621</v>
      </c>
      <c r="C2964" s="246" t="s">
        <v>22</v>
      </c>
      <c r="D2964" s="247">
        <v>14.8</v>
      </c>
    </row>
    <row r="2965" spans="1:4" x14ac:dyDescent="0.25">
      <c r="A2965" s="246" t="s">
        <v>17622</v>
      </c>
      <c r="B2965" s="251" t="s">
        <v>17623</v>
      </c>
      <c r="C2965" s="246" t="s">
        <v>22</v>
      </c>
      <c r="D2965" s="247">
        <v>23.4</v>
      </c>
    </row>
    <row r="2966" spans="1:4" x14ac:dyDescent="0.25">
      <c r="A2966" s="246" t="s">
        <v>17624</v>
      </c>
      <c r="B2966" s="251" t="s">
        <v>17625</v>
      </c>
      <c r="C2966" s="246" t="s">
        <v>22</v>
      </c>
      <c r="D2966" s="247">
        <v>36.03</v>
      </c>
    </row>
    <row r="2967" spans="1:4" x14ac:dyDescent="0.25">
      <c r="A2967" s="246" t="s">
        <v>17626</v>
      </c>
      <c r="B2967" s="251" t="s">
        <v>17627</v>
      </c>
      <c r="C2967" s="246" t="s">
        <v>22</v>
      </c>
      <c r="D2967" s="247">
        <v>3.63</v>
      </c>
    </row>
    <row r="2968" spans="1:4" x14ac:dyDescent="0.25">
      <c r="A2968" s="246" t="s">
        <v>17628</v>
      </c>
      <c r="B2968" s="251" t="s">
        <v>17629</v>
      </c>
      <c r="C2968" s="246" t="s">
        <v>16</v>
      </c>
      <c r="D2968" s="247">
        <v>7.94</v>
      </c>
    </row>
    <row r="2969" spans="1:4" x14ac:dyDescent="0.25">
      <c r="A2969" s="246" t="s">
        <v>17630</v>
      </c>
      <c r="B2969" s="251" t="s">
        <v>17631</v>
      </c>
      <c r="C2969" s="246" t="s">
        <v>16</v>
      </c>
      <c r="D2969" s="247">
        <v>6.06</v>
      </c>
    </row>
    <row r="2970" spans="1:4" x14ac:dyDescent="0.25">
      <c r="A2970" s="246" t="s">
        <v>17632</v>
      </c>
      <c r="B2970" s="251" t="s">
        <v>17633</v>
      </c>
      <c r="C2970" s="246" t="s">
        <v>22</v>
      </c>
      <c r="D2970" s="247">
        <v>1.29</v>
      </c>
    </row>
    <row r="2971" spans="1:4" x14ac:dyDescent="0.25">
      <c r="A2971" s="246" t="s">
        <v>17634</v>
      </c>
      <c r="B2971" s="251" t="s">
        <v>17635</v>
      </c>
      <c r="C2971" s="246" t="s">
        <v>16</v>
      </c>
      <c r="D2971" s="247">
        <v>20.7</v>
      </c>
    </row>
    <row r="2972" spans="1:4" x14ac:dyDescent="0.25">
      <c r="A2972" s="246" t="s">
        <v>17636</v>
      </c>
      <c r="B2972" s="251" t="s">
        <v>17637</v>
      </c>
      <c r="C2972" s="246" t="s">
        <v>16</v>
      </c>
      <c r="D2972" s="247">
        <v>26.21</v>
      </c>
    </row>
    <row r="2973" spans="1:4" x14ac:dyDescent="0.25">
      <c r="A2973" s="246" t="s">
        <v>17638</v>
      </c>
      <c r="B2973" s="251" t="s">
        <v>17639</v>
      </c>
      <c r="C2973" s="246" t="s">
        <v>16</v>
      </c>
      <c r="D2973" s="247">
        <v>32.99</v>
      </c>
    </row>
    <row r="2974" spans="1:4" x14ac:dyDescent="0.25">
      <c r="A2974" s="246" t="s">
        <v>17640</v>
      </c>
      <c r="B2974" s="251" t="s">
        <v>17641</v>
      </c>
      <c r="C2974" s="246" t="s">
        <v>16</v>
      </c>
      <c r="D2974" s="247">
        <v>39.4</v>
      </c>
    </row>
    <row r="2975" spans="1:4" x14ac:dyDescent="0.25">
      <c r="A2975" s="246" t="s">
        <v>17642</v>
      </c>
      <c r="B2975" s="251" t="s">
        <v>17643</v>
      </c>
      <c r="C2975" s="246" t="s">
        <v>16</v>
      </c>
      <c r="D2975" s="247">
        <v>55.12</v>
      </c>
    </row>
    <row r="2976" spans="1:4" x14ac:dyDescent="0.25">
      <c r="A2976" s="246" t="s">
        <v>17644</v>
      </c>
      <c r="B2976" s="251" t="s">
        <v>17645</v>
      </c>
      <c r="C2976" s="246" t="s">
        <v>16</v>
      </c>
      <c r="D2976" s="247">
        <v>66.010000000000005</v>
      </c>
    </row>
    <row r="2977" spans="1:4" x14ac:dyDescent="0.25">
      <c r="A2977" s="246" t="s">
        <v>17646</v>
      </c>
      <c r="B2977" s="251" t="s">
        <v>17647</v>
      </c>
      <c r="C2977" s="246" t="s">
        <v>16</v>
      </c>
      <c r="D2977" s="247">
        <v>84.4</v>
      </c>
    </row>
    <row r="2978" spans="1:4" x14ac:dyDescent="0.25">
      <c r="A2978" s="246" t="s">
        <v>17648</v>
      </c>
      <c r="B2978" s="251" t="s">
        <v>17649</v>
      </c>
      <c r="C2978" s="246" t="s">
        <v>16</v>
      </c>
      <c r="D2978" s="247">
        <v>32.24</v>
      </c>
    </row>
    <row r="2979" spans="1:4" x14ac:dyDescent="0.25">
      <c r="A2979" s="246" t="s">
        <v>17650</v>
      </c>
      <c r="B2979" s="251" t="s">
        <v>17651</v>
      </c>
      <c r="C2979" s="246" t="s">
        <v>16</v>
      </c>
      <c r="D2979" s="247">
        <v>33.99</v>
      </c>
    </row>
    <row r="2980" spans="1:4" x14ac:dyDescent="0.25">
      <c r="A2980" s="246" t="s">
        <v>17652</v>
      </c>
      <c r="B2980" s="251" t="s">
        <v>17653</v>
      </c>
      <c r="C2980" s="246" t="s">
        <v>16</v>
      </c>
      <c r="D2980" s="247">
        <v>36.11</v>
      </c>
    </row>
    <row r="2981" spans="1:4" x14ac:dyDescent="0.25">
      <c r="A2981" s="246" t="s">
        <v>17654</v>
      </c>
      <c r="B2981" s="251" t="s">
        <v>17655</v>
      </c>
      <c r="C2981" s="246" t="s">
        <v>16</v>
      </c>
      <c r="D2981" s="247">
        <v>36.54</v>
      </c>
    </row>
    <row r="2982" spans="1:4" x14ac:dyDescent="0.25">
      <c r="A2982" s="246" t="s">
        <v>17656</v>
      </c>
      <c r="B2982" s="251" t="s">
        <v>17657</v>
      </c>
      <c r="C2982" s="246" t="s">
        <v>16</v>
      </c>
      <c r="D2982" s="247">
        <v>41.01</v>
      </c>
    </row>
    <row r="2983" spans="1:4" x14ac:dyDescent="0.25">
      <c r="A2983" s="246" t="s">
        <v>17658</v>
      </c>
      <c r="B2983" s="251" t="s">
        <v>17659</v>
      </c>
      <c r="C2983" s="246" t="s">
        <v>16</v>
      </c>
      <c r="D2983" s="247">
        <v>46.43</v>
      </c>
    </row>
    <row r="2984" spans="1:4" x14ac:dyDescent="0.25">
      <c r="A2984" s="246" t="s">
        <v>17660</v>
      </c>
      <c r="B2984" s="251" t="s">
        <v>17661</v>
      </c>
      <c r="C2984" s="246" t="s">
        <v>16</v>
      </c>
      <c r="D2984" s="247">
        <v>55.2</v>
      </c>
    </row>
    <row r="2985" spans="1:4" x14ac:dyDescent="0.25">
      <c r="A2985" s="246" t="s">
        <v>17662</v>
      </c>
      <c r="B2985" s="251" t="s">
        <v>17663</v>
      </c>
      <c r="C2985" s="246" t="s">
        <v>16</v>
      </c>
      <c r="D2985" s="247">
        <v>57.73</v>
      </c>
    </row>
    <row r="2986" spans="1:4" x14ac:dyDescent="0.25">
      <c r="A2986" s="246" t="s">
        <v>17664</v>
      </c>
      <c r="B2986" s="251" t="s">
        <v>17665</v>
      </c>
      <c r="C2986" s="246" t="s">
        <v>16</v>
      </c>
      <c r="D2986" s="247">
        <v>62.69</v>
      </c>
    </row>
    <row r="2987" spans="1:4" x14ac:dyDescent="0.25">
      <c r="A2987" s="246" t="s">
        <v>17666</v>
      </c>
      <c r="B2987" s="251" t="s">
        <v>17667</v>
      </c>
      <c r="C2987" s="246" t="s">
        <v>16</v>
      </c>
      <c r="D2987" s="247">
        <v>74.61</v>
      </c>
    </row>
    <row r="2988" spans="1:4" x14ac:dyDescent="0.25">
      <c r="A2988" s="246" t="s">
        <v>17668</v>
      </c>
      <c r="B2988" s="251" t="s">
        <v>17669</v>
      </c>
      <c r="C2988" s="246" t="s">
        <v>16</v>
      </c>
      <c r="D2988" s="247">
        <v>62.59</v>
      </c>
    </row>
    <row r="2989" spans="1:4" x14ac:dyDescent="0.25">
      <c r="A2989" s="246" t="s">
        <v>17670</v>
      </c>
      <c r="B2989" s="251" t="s">
        <v>17671</v>
      </c>
      <c r="C2989" s="246" t="s">
        <v>16</v>
      </c>
      <c r="D2989" s="247">
        <v>92.66</v>
      </c>
    </row>
    <row r="2990" spans="1:4" x14ac:dyDescent="0.25">
      <c r="A2990" s="246" t="s">
        <v>17672</v>
      </c>
      <c r="B2990" s="251" t="s">
        <v>17673</v>
      </c>
      <c r="C2990" s="246" t="s">
        <v>16</v>
      </c>
      <c r="D2990" s="247">
        <v>113.87</v>
      </c>
    </row>
    <row r="2991" spans="1:4" x14ac:dyDescent="0.25">
      <c r="A2991" s="246" t="s">
        <v>17674</v>
      </c>
      <c r="B2991" s="251" t="s">
        <v>17675</v>
      </c>
      <c r="C2991" s="246" t="s">
        <v>16</v>
      </c>
      <c r="D2991" s="247">
        <v>215.94</v>
      </c>
    </row>
    <row r="2992" spans="1:4" ht="22.5" customHeight="1" x14ac:dyDescent="0.25">
      <c r="A2992" s="246" t="s">
        <v>17676</v>
      </c>
      <c r="B2992" s="252" t="s">
        <v>17677</v>
      </c>
      <c r="C2992" s="246" t="s">
        <v>16</v>
      </c>
      <c r="D2992" s="253">
        <v>18.86</v>
      </c>
    </row>
    <row r="2993" spans="1:4" ht="22.5" customHeight="1" x14ac:dyDescent="0.25">
      <c r="A2993" s="246" t="s">
        <v>17678</v>
      </c>
      <c r="B2993" s="252" t="s">
        <v>17679</v>
      </c>
      <c r="C2993" s="246" t="s">
        <v>16</v>
      </c>
      <c r="D2993" s="253">
        <v>22.49</v>
      </c>
    </row>
    <row r="2994" spans="1:4" ht="22.5" customHeight="1" x14ac:dyDescent="0.25">
      <c r="A2994" s="246" t="s">
        <v>17680</v>
      </c>
      <c r="B2994" s="252" t="s">
        <v>17681</v>
      </c>
      <c r="C2994" s="246" t="s">
        <v>16</v>
      </c>
      <c r="D2994" s="253">
        <v>27.04</v>
      </c>
    </row>
    <row r="2995" spans="1:4" ht="22.5" customHeight="1" x14ac:dyDescent="0.25">
      <c r="A2995" s="246" t="s">
        <v>17682</v>
      </c>
      <c r="B2995" s="252" t="s">
        <v>17683</v>
      </c>
      <c r="C2995" s="246" t="s">
        <v>16</v>
      </c>
      <c r="D2995" s="253">
        <v>38.51</v>
      </c>
    </row>
    <row r="2996" spans="1:4" ht="22.5" customHeight="1" x14ac:dyDescent="0.25">
      <c r="A2996" s="246" t="s">
        <v>17684</v>
      </c>
      <c r="B2996" s="252" t="s">
        <v>17685</v>
      </c>
      <c r="C2996" s="246" t="s">
        <v>16</v>
      </c>
      <c r="D2996" s="253">
        <v>47.35</v>
      </c>
    </row>
    <row r="2997" spans="1:4" ht="22.5" customHeight="1" x14ac:dyDescent="0.25">
      <c r="A2997" s="246" t="s">
        <v>17686</v>
      </c>
      <c r="B2997" s="252" t="s">
        <v>17687</v>
      </c>
      <c r="C2997" s="246" t="s">
        <v>16</v>
      </c>
      <c r="D2997" s="253">
        <v>73.709999999999994</v>
      </c>
    </row>
    <row r="2998" spans="1:4" ht="22.5" customHeight="1" x14ac:dyDescent="0.25">
      <c r="A2998" s="246" t="s">
        <v>17688</v>
      </c>
      <c r="B2998" s="252" t="s">
        <v>17689</v>
      </c>
      <c r="C2998" s="246" t="s">
        <v>16</v>
      </c>
      <c r="D2998" s="253">
        <v>77.349999999999994</v>
      </c>
    </row>
    <row r="2999" spans="1:4" x14ac:dyDescent="0.25">
      <c r="A2999" s="246" t="s">
        <v>17690</v>
      </c>
      <c r="B2999" s="251" t="s">
        <v>17691</v>
      </c>
      <c r="C2999" s="246" t="s">
        <v>16</v>
      </c>
      <c r="D2999" s="247">
        <v>60.77</v>
      </c>
    </row>
    <row r="3000" spans="1:4" x14ac:dyDescent="0.25">
      <c r="A3000" s="246" t="s">
        <v>17692</v>
      </c>
      <c r="B3000" s="251" t="s">
        <v>17693</v>
      </c>
      <c r="C3000" s="246" t="s">
        <v>16</v>
      </c>
      <c r="D3000" s="247">
        <v>81.150000000000006</v>
      </c>
    </row>
    <row r="3001" spans="1:4" x14ac:dyDescent="0.25">
      <c r="A3001" s="246" t="s">
        <v>17694</v>
      </c>
      <c r="B3001" s="251" t="s">
        <v>17695</v>
      </c>
      <c r="C3001" s="246" t="s">
        <v>16</v>
      </c>
      <c r="D3001" s="247">
        <v>103.83</v>
      </c>
    </row>
    <row r="3002" spans="1:4" x14ac:dyDescent="0.25">
      <c r="A3002" s="246" t="s">
        <v>17696</v>
      </c>
      <c r="B3002" s="251" t="s">
        <v>17697</v>
      </c>
      <c r="C3002" s="246" t="s">
        <v>16</v>
      </c>
      <c r="D3002" s="247">
        <v>9.7100000000000009</v>
      </c>
    </row>
    <row r="3003" spans="1:4" x14ac:dyDescent="0.25">
      <c r="A3003" s="246" t="s">
        <v>17698</v>
      </c>
      <c r="B3003" s="251" t="s">
        <v>17699</v>
      </c>
      <c r="C3003" s="246" t="s">
        <v>16</v>
      </c>
      <c r="D3003" s="247">
        <v>32.14</v>
      </c>
    </row>
    <row r="3004" spans="1:4" x14ac:dyDescent="0.25">
      <c r="A3004" s="246" t="s">
        <v>17700</v>
      </c>
      <c r="B3004" s="251" t="s">
        <v>17701</v>
      </c>
      <c r="C3004" s="246" t="s">
        <v>16</v>
      </c>
      <c r="D3004" s="247">
        <v>63.84</v>
      </c>
    </row>
    <row r="3005" spans="1:4" x14ac:dyDescent="0.25">
      <c r="A3005" s="246" t="s">
        <v>17702</v>
      </c>
      <c r="B3005" s="251" t="s">
        <v>17703</v>
      </c>
      <c r="C3005" s="246" t="s">
        <v>16</v>
      </c>
      <c r="D3005" s="247">
        <v>66.36</v>
      </c>
    </row>
    <row r="3006" spans="1:4" ht="22.5" customHeight="1" x14ac:dyDescent="0.25">
      <c r="A3006" s="246" t="s">
        <v>17704</v>
      </c>
      <c r="B3006" s="252" t="s">
        <v>17705</v>
      </c>
      <c r="C3006" s="246" t="s">
        <v>16</v>
      </c>
      <c r="D3006" s="253">
        <v>141.88</v>
      </c>
    </row>
    <row r="3007" spans="1:4" ht="22.5" customHeight="1" x14ac:dyDescent="0.25">
      <c r="A3007" s="246" t="s">
        <v>17706</v>
      </c>
      <c r="B3007" s="252" t="s">
        <v>17707</v>
      </c>
      <c r="C3007" s="246" t="s">
        <v>22</v>
      </c>
      <c r="D3007" s="253">
        <v>40.14</v>
      </c>
    </row>
    <row r="3008" spans="1:4" ht="22.5" customHeight="1" x14ac:dyDescent="0.25">
      <c r="A3008" s="246" t="s">
        <v>17708</v>
      </c>
      <c r="B3008" s="252" t="s">
        <v>17709</v>
      </c>
      <c r="C3008" s="246" t="s">
        <v>22</v>
      </c>
      <c r="D3008" s="253">
        <v>42.04</v>
      </c>
    </row>
    <row r="3009" spans="1:4" x14ac:dyDescent="0.25">
      <c r="A3009" s="246" t="s">
        <v>17710</v>
      </c>
      <c r="B3009" s="251" t="s">
        <v>17711</v>
      </c>
      <c r="C3009" s="246" t="s">
        <v>22</v>
      </c>
      <c r="D3009" s="247">
        <v>44.54</v>
      </c>
    </row>
    <row r="3010" spans="1:4" ht="22.5" customHeight="1" x14ac:dyDescent="0.25">
      <c r="A3010" s="246" t="s">
        <v>17712</v>
      </c>
      <c r="B3010" s="252" t="s">
        <v>17713</v>
      </c>
      <c r="C3010" s="246" t="s">
        <v>22</v>
      </c>
      <c r="D3010" s="253">
        <v>6.74</v>
      </c>
    </row>
    <row r="3011" spans="1:4" x14ac:dyDescent="0.25">
      <c r="A3011" s="246" t="s">
        <v>17714</v>
      </c>
      <c r="B3011" s="251" t="s">
        <v>17715</v>
      </c>
      <c r="C3011" s="246" t="s">
        <v>16</v>
      </c>
      <c r="D3011" s="247">
        <v>24.03</v>
      </c>
    </row>
    <row r="3012" spans="1:4" x14ac:dyDescent="0.25">
      <c r="A3012" s="246" t="s">
        <v>17716</v>
      </c>
      <c r="B3012" s="251" t="s">
        <v>8065</v>
      </c>
      <c r="C3012" s="246" t="s">
        <v>22</v>
      </c>
      <c r="D3012" s="247">
        <v>16.920000000000002</v>
      </c>
    </row>
    <row r="3013" spans="1:4" x14ac:dyDescent="0.25">
      <c r="A3013" s="246" t="s">
        <v>17717</v>
      </c>
      <c r="B3013" s="251" t="s">
        <v>17718</v>
      </c>
      <c r="C3013" s="246" t="s">
        <v>27</v>
      </c>
      <c r="D3013" s="247">
        <v>1.1399999999999999</v>
      </c>
    </row>
    <row r="3014" spans="1:4" x14ac:dyDescent="0.25">
      <c r="A3014" s="246" t="s">
        <v>17719</v>
      </c>
      <c r="B3014" s="251" t="s">
        <v>17720</v>
      </c>
      <c r="C3014" s="246" t="s">
        <v>27</v>
      </c>
      <c r="D3014" s="247">
        <v>1.25</v>
      </c>
    </row>
    <row r="3015" spans="1:4" x14ac:dyDescent="0.25">
      <c r="A3015" s="246" t="s">
        <v>17721</v>
      </c>
      <c r="B3015" s="251" t="s">
        <v>17722</v>
      </c>
      <c r="C3015" s="246" t="s">
        <v>27</v>
      </c>
      <c r="D3015" s="247">
        <v>1.45</v>
      </c>
    </row>
    <row r="3016" spans="1:4" x14ac:dyDescent="0.25">
      <c r="A3016" s="246" t="s">
        <v>17723</v>
      </c>
      <c r="B3016" s="251" t="s">
        <v>17724</v>
      </c>
      <c r="C3016" s="246" t="s">
        <v>27</v>
      </c>
      <c r="D3016" s="247">
        <v>2.46</v>
      </c>
    </row>
    <row r="3017" spans="1:4" x14ac:dyDescent="0.25">
      <c r="A3017" s="246" t="s">
        <v>17725</v>
      </c>
      <c r="B3017" s="251" t="s">
        <v>17726</v>
      </c>
      <c r="C3017" s="246" t="s">
        <v>27</v>
      </c>
      <c r="D3017" s="247">
        <v>3.08</v>
      </c>
    </row>
    <row r="3018" spans="1:4" x14ac:dyDescent="0.25">
      <c r="A3018" s="246" t="s">
        <v>17727</v>
      </c>
      <c r="B3018" s="251" t="s">
        <v>17728</v>
      </c>
      <c r="C3018" s="246" t="s">
        <v>27</v>
      </c>
      <c r="D3018" s="247">
        <v>4.8600000000000003</v>
      </c>
    </row>
    <row r="3019" spans="1:4" x14ac:dyDescent="0.25">
      <c r="A3019" s="246" t="s">
        <v>17729</v>
      </c>
      <c r="B3019" s="251" t="s">
        <v>17730</v>
      </c>
      <c r="C3019" s="246" t="s">
        <v>27</v>
      </c>
      <c r="D3019" s="247">
        <v>8.1300000000000008</v>
      </c>
    </row>
    <row r="3020" spans="1:4" x14ac:dyDescent="0.25">
      <c r="A3020" s="246" t="s">
        <v>17731</v>
      </c>
      <c r="B3020" s="251" t="s">
        <v>17732</v>
      </c>
      <c r="C3020" s="246" t="s">
        <v>27</v>
      </c>
      <c r="D3020" s="247">
        <v>13.16</v>
      </c>
    </row>
    <row r="3021" spans="1:4" x14ac:dyDescent="0.25">
      <c r="A3021" s="246" t="s">
        <v>17733</v>
      </c>
      <c r="B3021" s="251" t="s">
        <v>17734</v>
      </c>
      <c r="C3021" s="246" t="s">
        <v>27</v>
      </c>
      <c r="D3021" s="247">
        <v>17.66</v>
      </c>
    </row>
    <row r="3022" spans="1:4" x14ac:dyDescent="0.25">
      <c r="A3022" s="246" t="s">
        <v>17735</v>
      </c>
      <c r="B3022" s="251" t="s">
        <v>17736</v>
      </c>
      <c r="C3022" s="246" t="s">
        <v>27</v>
      </c>
      <c r="D3022" s="247">
        <v>16.100000000000001</v>
      </c>
    </row>
    <row r="3023" spans="1:4" x14ac:dyDescent="0.25">
      <c r="A3023" s="246" t="s">
        <v>17737</v>
      </c>
      <c r="B3023" s="251" t="s">
        <v>17738</v>
      </c>
      <c r="C3023" s="246" t="s">
        <v>22</v>
      </c>
      <c r="D3023" s="247">
        <v>5.28</v>
      </c>
    </row>
    <row r="3024" spans="1:4" x14ac:dyDescent="0.25">
      <c r="A3024" s="246" t="s">
        <v>17739</v>
      </c>
      <c r="B3024" s="251" t="s">
        <v>17740</v>
      </c>
      <c r="C3024" s="246" t="s">
        <v>22</v>
      </c>
      <c r="D3024" s="247">
        <v>6.26</v>
      </c>
    </row>
    <row r="3025" spans="1:4" x14ac:dyDescent="0.25">
      <c r="A3025" s="246" t="s">
        <v>17741</v>
      </c>
      <c r="B3025" s="251" t="s">
        <v>17742</v>
      </c>
      <c r="C3025" s="246" t="s">
        <v>22</v>
      </c>
      <c r="D3025" s="247">
        <v>7.25</v>
      </c>
    </row>
    <row r="3026" spans="1:4" x14ac:dyDescent="0.25">
      <c r="A3026" s="246" t="s">
        <v>17743</v>
      </c>
      <c r="B3026" s="251" t="s">
        <v>17744</v>
      </c>
      <c r="C3026" s="246" t="s">
        <v>22</v>
      </c>
      <c r="D3026" s="247">
        <v>7.46</v>
      </c>
    </row>
    <row r="3027" spans="1:4" x14ac:dyDescent="0.25">
      <c r="A3027" s="246" t="s">
        <v>17745</v>
      </c>
      <c r="B3027" s="251" t="s">
        <v>17746</v>
      </c>
      <c r="C3027" s="246" t="s">
        <v>22</v>
      </c>
      <c r="D3027" s="247">
        <v>5.84</v>
      </c>
    </row>
    <row r="3028" spans="1:4" x14ac:dyDescent="0.25">
      <c r="A3028" s="246" t="s">
        <v>17747</v>
      </c>
      <c r="B3028" s="251" t="s">
        <v>17748</v>
      </c>
      <c r="C3028" s="246" t="s">
        <v>22</v>
      </c>
      <c r="D3028" s="247">
        <v>8.2100000000000009</v>
      </c>
    </row>
    <row r="3029" spans="1:4" x14ac:dyDescent="0.25">
      <c r="A3029" s="246" t="s">
        <v>17749</v>
      </c>
      <c r="B3029" s="251" t="s">
        <v>17750</v>
      </c>
      <c r="C3029" s="246" t="s">
        <v>22</v>
      </c>
      <c r="D3029" s="247">
        <v>10.11</v>
      </c>
    </row>
    <row r="3030" spans="1:4" ht="22.5" customHeight="1" x14ac:dyDescent="0.25">
      <c r="A3030" s="246" t="s">
        <v>17751</v>
      </c>
      <c r="B3030" s="252" t="s">
        <v>17752</v>
      </c>
      <c r="C3030" s="246" t="s">
        <v>22</v>
      </c>
      <c r="D3030" s="253">
        <v>17.440000000000001</v>
      </c>
    </row>
    <row r="3031" spans="1:4" x14ac:dyDescent="0.25">
      <c r="A3031" s="246" t="s">
        <v>17753</v>
      </c>
      <c r="B3031" s="251" t="s">
        <v>17754</v>
      </c>
      <c r="C3031" s="246" t="s">
        <v>22</v>
      </c>
      <c r="D3031" s="247">
        <v>98.28</v>
      </c>
    </row>
    <row r="3032" spans="1:4" x14ac:dyDescent="0.25">
      <c r="A3032" s="246" t="s">
        <v>17755</v>
      </c>
      <c r="B3032" s="251" t="s">
        <v>17756</v>
      </c>
      <c r="C3032" s="246" t="s">
        <v>22</v>
      </c>
      <c r="D3032" s="247">
        <v>87.87</v>
      </c>
    </row>
    <row r="3033" spans="1:4" ht="20.399999999999999" x14ac:dyDescent="0.25">
      <c r="A3033" s="246" t="s">
        <v>17757</v>
      </c>
      <c r="B3033" s="251" t="s">
        <v>17758</v>
      </c>
      <c r="C3033" s="246" t="s">
        <v>22</v>
      </c>
      <c r="D3033" s="247">
        <v>117.61</v>
      </c>
    </row>
    <row r="3034" spans="1:4" x14ac:dyDescent="0.25">
      <c r="A3034" s="246" t="s">
        <v>17759</v>
      </c>
      <c r="B3034" s="251" t="s">
        <v>17760</v>
      </c>
      <c r="C3034" s="246" t="s">
        <v>22</v>
      </c>
      <c r="D3034" s="247">
        <v>215.53</v>
      </c>
    </row>
    <row r="3035" spans="1:4" x14ac:dyDescent="0.25">
      <c r="A3035" s="246" t="s">
        <v>17761</v>
      </c>
      <c r="B3035" s="251" t="s">
        <v>17762</v>
      </c>
      <c r="C3035" s="246" t="s">
        <v>22</v>
      </c>
      <c r="D3035" s="247">
        <v>328.95</v>
      </c>
    </row>
    <row r="3036" spans="1:4" x14ac:dyDescent="0.25">
      <c r="A3036" s="246" t="s">
        <v>17763</v>
      </c>
      <c r="B3036" s="251" t="s">
        <v>17764</v>
      </c>
      <c r="C3036" s="246" t="s">
        <v>22</v>
      </c>
      <c r="D3036" s="247">
        <v>505.78</v>
      </c>
    </row>
    <row r="3037" spans="1:4" x14ac:dyDescent="0.25">
      <c r="A3037" s="246" t="s">
        <v>17765</v>
      </c>
      <c r="B3037" s="251" t="s">
        <v>17766</v>
      </c>
      <c r="C3037" s="246" t="s">
        <v>22</v>
      </c>
      <c r="D3037" s="247">
        <v>240.74</v>
      </c>
    </row>
    <row r="3038" spans="1:4" x14ac:dyDescent="0.25">
      <c r="A3038" s="246" t="s">
        <v>17767</v>
      </c>
      <c r="B3038" s="251" t="s">
        <v>17768</v>
      </c>
      <c r="C3038" s="246" t="s">
        <v>22</v>
      </c>
      <c r="D3038" s="247">
        <v>510.67</v>
      </c>
    </row>
    <row r="3039" spans="1:4" x14ac:dyDescent="0.25">
      <c r="A3039" s="246" t="s">
        <v>17769</v>
      </c>
      <c r="B3039" s="251" t="s">
        <v>17770</v>
      </c>
      <c r="C3039" s="246" t="s">
        <v>22</v>
      </c>
      <c r="D3039" s="247">
        <v>60.36</v>
      </c>
    </row>
    <row r="3040" spans="1:4" x14ac:dyDescent="0.25">
      <c r="A3040" s="246" t="s">
        <v>17771</v>
      </c>
      <c r="B3040" s="251" t="s">
        <v>17772</v>
      </c>
      <c r="C3040" s="246" t="s">
        <v>22</v>
      </c>
      <c r="D3040" s="247">
        <v>401.3</v>
      </c>
    </row>
    <row r="3041" spans="1:4" x14ac:dyDescent="0.25">
      <c r="A3041" s="246" t="s">
        <v>17773</v>
      </c>
      <c r="B3041" s="251" t="s">
        <v>17774</v>
      </c>
      <c r="C3041" s="246" t="s">
        <v>22</v>
      </c>
      <c r="D3041" s="247">
        <v>90.39</v>
      </c>
    </row>
    <row r="3042" spans="1:4" x14ac:dyDescent="0.25">
      <c r="A3042" s="246" t="s">
        <v>17775</v>
      </c>
      <c r="B3042" s="251" t="s">
        <v>17776</v>
      </c>
      <c r="C3042" s="246" t="s">
        <v>22</v>
      </c>
      <c r="D3042" s="247">
        <v>123.85</v>
      </c>
    </row>
    <row r="3043" spans="1:4" x14ac:dyDescent="0.25">
      <c r="A3043" s="246" t="s">
        <v>17777</v>
      </c>
      <c r="B3043" s="251" t="s">
        <v>17778</v>
      </c>
      <c r="C3043" s="246" t="s">
        <v>22</v>
      </c>
      <c r="D3043" s="247">
        <v>126.85</v>
      </c>
    </row>
    <row r="3044" spans="1:4" x14ac:dyDescent="0.25">
      <c r="A3044" s="246" t="s">
        <v>17779</v>
      </c>
      <c r="B3044" s="251" t="s">
        <v>17780</v>
      </c>
      <c r="C3044" s="246" t="s">
        <v>22</v>
      </c>
      <c r="D3044" s="247">
        <v>116.32</v>
      </c>
    </row>
    <row r="3045" spans="1:4" x14ac:dyDescent="0.25">
      <c r="A3045" s="246" t="s">
        <v>17781</v>
      </c>
      <c r="B3045" s="251" t="s">
        <v>17782</v>
      </c>
      <c r="C3045" s="246" t="s">
        <v>22</v>
      </c>
      <c r="D3045" s="247">
        <v>118.12</v>
      </c>
    </row>
    <row r="3046" spans="1:4" x14ac:dyDescent="0.25">
      <c r="A3046" s="246" t="s">
        <v>17783</v>
      </c>
      <c r="B3046" s="251" t="s">
        <v>17784</v>
      </c>
      <c r="C3046" s="246" t="s">
        <v>22</v>
      </c>
      <c r="D3046" s="247">
        <v>6.26</v>
      </c>
    </row>
    <row r="3047" spans="1:4" x14ac:dyDescent="0.25">
      <c r="A3047" s="246" t="s">
        <v>17785</v>
      </c>
      <c r="B3047" s="251" t="s">
        <v>17786</v>
      </c>
      <c r="C3047" s="246" t="s">
        <v>22</v>
      </c>
      <c r="D3047" s="247">
        <v>12.38</v>
      </c>
    </row>
    <row r="3048" spans="1:4" x14ac:dyDescent="0.25">
      <c r="A3048" s="246" t="s">
        <v>17787</v>
      </c>
      <c r="B3048" s="251" t="s">
        <v>17788</v>
      </c>
      <c r="C3048" s="246" t="s">
        <v>22</v>
      </c>
      <c r="D3048" s="247">
        <v>12.39</v>
      </c>
    </row>
    <row r="3049" spans="1:4" x14ac:dyDescent="0.25">
      <c r="A3049" s="246" t="s">
        <v>17789</v>
      </c>
      <c r="B3049" s="251" t="s">
        <v>17790</v>
      </c>
      <c r="C3049" s="246" t="s">
        <v>22</v>
      </c>
      <c r="D3049" s="247">
        <v>6.24</v>
      </c>
    </row>
    <row r="3050" spans="1:4" x14ac:dyDescent="0.25">
      <c r="A3050" s="246" t="s">
        <v>17791</v>
      </c>
      <c r="B3050" s="251" t="s">
        <v>17792</v>
      </c>
      <c r="C3050" s="246" t="s">
        <v>22</v>
      </c>
      <c r="D3050" s="247">
        <v>7.34</v>
      </c>
    </row>
    <row r="3051" spans="1:4" ht="33.75" customHeight="1" x14ac:dyDescent="0.25">
      <c r="A3051" s="246" t="s">
        <v>17793</v>
      </c>
      <c r="B3051" s="252" t="s">
        <v>17794</v>
      </c>
      <c r="C3051" s="246" t="s">
        <v>22</v>
      </c>
      <c r="D3051" s="253">
        <v>27.92</v>
      </c>
    </row>
    <row r="3052" spans="1:4" x14ac:dyDescent="0.25">
      <c r="A3052" s="246" t="s">
        <v>17795</v>
      </c>
      <c r="B3052" s="251" t="s">
        <v>17796</v>
      </c>
      <c r="C3052" s="246" t="s">
        <v>22</v>
      </c>
      <c r="D3052" s="247">
        <v>20.45</v>
      </c>
    </row>
    <row r="3053" spans="1:4" x14ac:dyDescent="0.25">
      <c r="A3053" s="246" t="s">
        <v>17797</v>
      </c>
      <c r="B3053" s="251" t="s">
        <v>17798</v>
      </c>
      <c r="C3053" s="246" t="s">
        <v>22</v>
      </c>
      <c r="D3053" s="247">
        <v>34.409999999999997</v>
      </c>
    </row>
    <row r="3054" spans="1:4" x14ac:dyDescent="0.25">
      <c r="A3054" s="246" t="s">
        <v>17799</v>
      </c>
      <c r="B3054" s="251" t="s">
        <v>17800</v>
      </c>
      <c r="C3054" s="246" t="s">
        <v>22</v>
      </c>
      <c r="D3054" s="247">
        <v>59.83</v>
      </c>
    </row>
    <row r="3055" spans="1:4" x14ac:dyDescent="0.25">
      <c r="A3055" s="246" t="s">
        <v>17801</v>
      </c>
      <c r="B3055" s="251" t="s">
        <v>17802</v>
      </c>
      <c r="C3055" s="246" t="s">
        <v>22</v>
      </c>
      <c r="D3055" s="247">
        <v>120.03</v>
      </c>
    </row>
    <row r="3056" spans="1:4" x14ac:dyDescent="0.25">
      <c r="A3056" s="246" t="s">
        <v>17803</v>
      </c>
      <c r="B3056" s="251" t="s">
        <v>17804</v>
      </c>
      <c r="C3056" s="246" t="s">
        <v>22</v>
      </c>
      <c r="D3056" s="247">
        <v>141.72999999999999</v>
      </c>
    </row>
    <row r="3057" spans="1:4" x14ac:dyDescent="0.25">
      <c r="A3057" s="246" t="s">
        <v>17805</v>
      </c>
      <c r="B3057" s="251" t="s">
        <v>17806</v>
      </c>
      <c r="C3057" s="246" t="s">
        <v>18</v>
      </c>
      <c r="D3057" s="247">
        <v>113.89</v>
      </c>
    </row>
    <row r="3058" spans="1:4" ht="22.5" customHeight="1" x14ac:dyDescent="0.25">
      <c r="A3058" s="246" t="s">
        <v>17807</v>
      </c>
      <c r="B3058" s="252" t="s">
        <v>17808</v>
      </c>
      <c r="C3058" s="246" t="s">
        <v>22</v>
      </c>
      <c r="D3058" s="253">
        <v>194.87</v>
      </c>
    </row>
    <row r="3059" spans="1:4" ht="22.5" customHeight="1" x14ac:dyDescent="0.25">
      <c r="A3059" s="246" t="s">
        <v>7953</v>
      </c>
      <c r="B3059" s="252" t="s">
        <v>7954</v>
      </c>
      <c r="C3059" s="246" t="s">
        <v>22</v>
      </c>
      <c r="D3059" s="253">
        <v>303.10000000000002</v>
      </c>
    </row>
    <row r="3060" spans="1:4" ht="22.5" customHeight="1" x14ac:dyDescent="0.25">
      <c r="A3060" s="246" t="s">
        <v>17809</v>
      </c>
      <c r="B3060" s="252" t="s">
        <v>17810</v>
      </c>
      <c r="C3060" s="246" t="s">
        <v>22</v>
      </c>
      <c r="D3060" s="253">
        <v>418.37</v>
      </c>
    </row>
    <row r="3061" spans="1:4" x14ac:dyDescent="0.25">
      <c r="A3061" s="246" t="s">
        <v>17811</v>
      </c>
      <c r="B3061" s="251" t="s">
        <v>17812</v>
      </c>
      <c r="C3061" s="246" t="s">
        <v>18</v>
      </c>
      <c r="D3061" s="247">
        <v>175.83</v>
      </c>
    </row>
    <row r="3062" spans="1:4" ht="22.5" customHeight="1" x14ac:dyDescent="0.25">
      <c r="A3062" s="246" t="s">
        <v>17813</v>
      </c>
      <c r="B3062" s="252" t="s">
        <v>17814</v>
      </c>
      <c r="C3062" s="246" t="s">
        <v>22</v>
      </c>
      <c r="D3062" s="253">
        <v>327.19</v>
      </c>
    </row>
    <row r="3063" spans="1:4" ht="22.5" customHeight="1" x14ac:dyDescent="0.25">
      <c r="A3063" s="246" t="s">
        <v>17815</v>
      </c>
      <c r="B3063" s="252" t="s">
        <v>17816</v>
      </c>
      <c r="C3063" s="246" t="s">
        <v>22</v>
      </c>
      <c r="D3063" s="253">
        <v>468.18</v>
      </c>
    </row>
    <row r="3064" spans="1:4" ht="22.5" customHeight="1" x14ac:dyDescent="0.25">
      <c r="A3064" s="246" t="s">
        <v>17817</v>
      </c>
      <c r="B3064" s="252" t="s">
        <v>17818</v>
      </c>
      <c r="C3064" s="246" t="s">
        <v>22</v>
      </c>
      <c r="D3064" s="253">
        <v>610.37</v>
      </c>
    </row>
    <row r="3065" spans="1:4" ht="22.5" customHeight="1" x14ac:dyDescent="0.25">
      <c r="A3065" s="246" t="s">
        <v>17819</v>
      </c>
      <c r="B3065" s="252" t="s">
        <v>17820</v>
      </c>
      <c r="C3065" s="246" t="s">
        <v>22</v>
      </c>
      <c r="D3065" s="253">
        <v>66.22</v>
      </c>
    </row>
    <row r="3066" spans="1:4" ht="33.75" customHeight="1" x14ac:dyDescent="0.25">
      <c r="A3066" s="246" t="s">
        <v>17821</v>
      </c>
      <c r="B3066" s="252" t="s">
        <v>17822</v>
      </c>
      <c r="C3066" s="246" t="s">
        <v>22</v>
      </c>
      <c r="D3066" s="253">
        <v>121.26</v>
      </c>
    </row>
    <row r="3067" spans="1:4" ht="33.75" customHeight="1" x14ac:dyDescent="0.25">
      <c r="A3067" s="246" t="s">
        <v>17823</v>
      </c>
      <c r="B3067" s="252" t="s">
        <v>17824</v>
      </c>
      <c r="C3067" s="246" t="s">
        <v>22</v>
      </c>
      <c r="D3067" s="253">
        <v>175.94</v>
      </c>
    </row>
    <row r="3068" spans="1:4" ht="22.5" customHeight="1" x14ac:dyDescent="0.25">
      <c r="A3068" s="246" t="s">
        <v>17825</v>
      </c>
      <c r="B3068" s="252" t="s">
        <v>17826</v>
      </c>
      <c r="C3068" s="246" t="s">
        <v>22</v>
      </c>
      <c r="D3068" s="253">
        <v>226.52</v>
      </c>
    </row>
    <row r="3069" spans="1:4" ht="33.75" customHeight="1" x14ac:dyDescent="0.25">
      <c r="A3069" s="246" t="s">
        <v>17827</v>
      </c>
      <c r="B3069" s="252" t="s">
        <v>17828</v>
      </c>
      <c r="C3069" s="246" t="s">
        <v>22</v>
      </c>
      <c r="D3069" s="253">
        <v>361.78</v>
      </c>
    </row>
    <row r="3070" spans="1:4" ht="22.5" customHeight="1" x14ac:dyDescent="0.25">
      <c r="A3070" s="246" t="s">
        <v>17829</v>
      </c>
      <c r="B3070" s="252" t="s">
        <v>17830</v>
      </c>
      <c r="C3070" s="246" t="s">
        <v>22</v>
      </c>
      <c r="D3070" s="253">
        <v>62.96</v>
      </c>
    </row>
    <row r="3071" spans="1:4" ht="33.75" customHeight="1" x14ac:dyDescent="0.25">
      <c r="A3071" s="246" t="s">
        <v>17831</v>
      </c>
      <c r="B3071" s="252" t="s">
        <v>17832</v>
      </c>
      <c r="C3071" s="246" t="s">
        <v>22</v>
      </c>
      <c r="D3071" s="253">
        <v>114.74</v>
      </c>
    </row>
    <row r="3072" spans="1:4" ht="22.5" customHeight="1" x14ac:dyDescent="0.25">
      <c r="A3072" s="246" t="s">
        <v>17833</v>
      </c>
      <c r="B3072" s="252" t="s">
        <v>17834</v>
      </c>
      <c r="C3072" s="246" t="s">
        <v>22</v>
      </c>
      <c r="D3072" s="253">
        <v>162.9</v>
      </c>
    </row>
    <row r="3073" spans="1:4" ht="22.5" customHeight="1" x14ac:dyDescent="0.25">
      <c r="A3073" s="246" t="s">
        <v>17835</v>
      </c>
      <c r="B3073" s="252" t="s">
        <v>17836</v>
      </c>
      <c r="C3073" s="246" t="s">
        <v>22</v>
      </c>
      <c r="D3073" s="253">
        <v>210.21</v>
      </c>
    </row>
    <row r="3074" spans="1:4" ht="22.5" customHeight="1" x14ac:dyDescent="0.25">
      <c r="A3074" s="246" t="s">
        <v>17837</v>
      </c>
      <c r="B3074" s="252" t="s">
        <v>17838</v>
      </c>
      <c r="C3074" s="246" t="s">
        <v>22</v>
      </c>
      <c r="D3074" s="253">
        <v>335.69</v>
      </c>
    </row>
    <row r="3075" spans="1:4" x14ac:dyDescent="0.25">
      <c r="A3075" s="246" t="s">
        <v>17839</v>
      </c>
      <c r="B3075" s="251" t="s">
        <v>17840</v>
      </c>
      <c r="C3075" s="246" t="s">
        <v>22</v>
      </c>
      <c r="D3075" s="247">
        <v>617.36</v>
      </c>
    </row>
    <row r="3076" spans="1:4" x14ac:dyDescent="0.25">
      <c r="A3076" s="246" t="s">
        <v>17841</v>
      </c>
      <c r="B3076" s="251" t="s">
        <v>17842</v>
      </c>
      <c r="C3076" s="246" t="s">
        <v>22</v>
      </c>
      <c r="D3076" s="247">
        <v>1105.57</v>
      </c>
    </row>
    <row r="3077" spans="1:4" x14ac:dyDescent="0.25">
      <c r="A3077" s="246" t="s">
        <v>17843</v>
      </c>
      <c r="B3077" s="251" t="s">
        <v>17844</v>
      </c>
      <c r="C3077" s="246" t="s">
        <v>22</v>
      </c>
      <c r="D3077" s="247">
        <v>150.52000000000001</v>
      </c>
    </row>
    <row r="3078" spans="1:4" x14ac:dyDescent="0.25">
      <c r="A3078" s="246" t="s">
        <v>17845</v>
      </c>
      <c r="B3078" s="251" t="s">
        <v>17846</v>
      </c>
      <c r="C3078" s="246" t="s">
        <v>22</v>
      </c>
      <c r="D3078" s="247">
        <v>14.14</v>
      </c>
    </row>
    <row r="3079" spans="1:4" x14ac:dyDescent="0.25">
      <c r="A3079" s="246" t="s">
        <v>17847</v>
      </c>
      <c r="B3079" s="251" t="s">
        <v>17848</v>
      </c>
      <c r="C3079" s="246" t="s">
        <v>22</v>
      </c>
      <c r="D3079" s="247">
        <v>18.489999999999998</v>
      </c>
    </row>
    <row r="3080" spans="1:4" x14ac:dyDescent="0.25">
      <c r="A3080" s="246" t="s">
        <v>17849</v>
      </c>
      <c r="B3080" s="251" t="s">
        <v>17850</v>
      </c>
      <c r="C3080" s="246" t="s">
        <v>22</v>
      </c>
      <c r="D3080" s="247">
        <v>25.43</v>
      </c>
    </row>
    <row r="3081" spans="1:4" x14ac:dyDescent="0.25">
      <c r="A3081" s="246" t="s">
        <v>17851</v>
      </c>
      <c r="B3081" s="251" t="s">
        <v>17852</v>
      </c>
      <c r="C3081" s="246" t="s">
        <v>20</v>
      </c>
      <c r="D3081" s="247">
        <v>106.68</v>
      </c>
    </row>
    <row r="3082" spans="1:4" x14ac:dyDescent="0.25">
      <c r="A3082" s="246" t="s">
        <v>17853</v>
      </c>
      <c r="B3082" s="251" t="s">
        <v>17854</v>
      </c>
      <c r="C3082" s="246" t="s">
        <v>22</v>
      </c>
      <c r="D3082" s="247">
        <v>2173.16</v>
      </c>
    </row>
    <row r="3083" spans="1:4" ht="20.399999999999999" x14ac:dyDescent="0.25">
      <c r="A3083" s="246" t="s">
        <v>17855</v>
      </c>
      <c r="B3083" s="251" t="s">
        <v>17856</v>
      </c>
      <c r="C3083" s="246" t="s">
        <v>22</v>
      </c>
      <c r="D3083" s="247">
        <v>4.08</v>
      </c>
    </row>
    <row r="3084" spans="1:4" x14ac:dyDescent="0.25">
      <c r="A3084" s="246" t="s">
        <v>17857</v>
      </c>
      <c r="B3084" s="251" t="s">
        <v>17858</v>
      </c>
      <c r="C3084" s="246" t="s">
        <v>22</v>
      </c>
      <c r="D3084" s="247">
        <v>62.87</v>
      </c>
    </row>
    <row r="3085" spans="1:4" x14ac:dyDescent="0.25">
      <c r="A3085" s="246" t="s">
        <v>17859</v>
      </c>
      <c r="B3085" s="251" t="s">
        <v>17860</v>
      </c>
      <c r="C3085" s="246" t="s">
        <v>22</v>
      </c>
      <c r="D3085" s="247">
        <v>14.52</v>
      </c>
    </row>
    <row r="3086" spans="1:4" x14ac:dyDescent="0.25">
      <c r="A3086" s="246" t="s">
        <v>17861</v>
      </c>
      <c r="B3086" s="251" t="s">
        <v>17862</v>
      </c>
      <c r="C3086" s="246" t="s">
        <v>22</v>
      </c>
      <c r="D3086" s="247">
        <v>19.61</v>
      </c>
    </row>
    <row r="3087" spans="1:4" x14ac:dyDescent="0.25">
      <c r="A3087" s="246" t="s">
        <v>17863</v>
      </c>
      <c r="B3087" s="251" t="s">
        <v>17864</v>
      </c>
      <c r="C3087" s="246" t="s">
        <v>22</v>
      </c>
      <c r="D3087" s="247">
        <v>26.64</v>
      </c>
    </row>
    <row r="3088" spans="1:4" x14ac:dyDescent="0.25">
      <c r="A3088" s="246" t="s">
        <v>17865</v>
      </c>
      <c r="B3088" s="251" t="s">
        <v>17866</v>
      </c>
      <c r="C3088" s="246" t="s">
        <v>22</v>
      </c>
      <c r="D3088" s="247">
        <v>39.03</v>
      </c>
    </row>
    <row r="3089" spans="1:4" x14ac:dyDescent="0.25">
      <c r="A3089" s="246" t="s">
        <v>17867</v>
      </c>
      <c r="B3089" s="251" t="s">
        <v>17868</v>
      </c>
      <c r="C3089" s="246" t="s">
        <v>22</v>
      </c>
      <c r="D3089" s="247">
        <v>44.03</v>
      </c>
    </row>
    <row r="3090" spans="1:4" x14ac:dyDescent="0.25">
      <c r="A3090" s="246" t="s">
        <v>17869</v>
      </c>
      <c r="B3090" s="251" t="s">
        <v>17870</v>
      </c>
      <c r="C3090" s="246" t="s">
        <v>22</v>
      </c>
      <c r="D3090" s="247">
        <v>60.2</v>
      </c>
    </row>
    <row r="3091" spans="1:4" x14ac:dyDescent="0.25">
      <c r="A3091" s="246" t="s">
        <v>17871</v>
      </c>
      <c r="B3091" s="251" t="s">
        <v>17872</v>
      </c>
      <c r="C3091" s="246" t="s">
        <v>22</v>
      </c>
      <c r="D3091" s="247">
        <v>102.84</v>
      </c>
    </row>
    <row r="3092" spans="1:4" x14ac:dyDescent="0.25">
      <c r="A3092" s="246" t="s">
        <v>17873</v>
      </c>
      <c r="B3092" s="251" t="s">
        <v>17874</v>
      </c>
      <c r="C3092" s="246" t="s">
        <v>22</v>
      </c>
      <c r="D3092" s="247">
        <v>139.33000000000001</v>
      </c>
    </row>
    <row r="3093" spans="1:4" x14ac:dyDescent="0.25">
      <c r="A3093" s="246" t="s">
        <v>17875</v>
      </c>
      <c r="B3093" s="251" t="s">
        <v>7947</v>
      </c>
      <c r="C3093" s="246" t="s">
        <v>22</v>
      </c>
      <c r="D3093" s="247">
        <v>151.69999999999999</v>
      </c>
    </row>
    <row r="3094" spans="1:4" x14ac:dyDescent="0.25">
      <c r="A3094" s="246" t="s">
        <v>17876</v>
      </c>
      <c r="B3094" s="251" t="s">
        <v>7948</v>
      </c>
      <c r="C3094" s="246" t="s">
        <v>22</v>
      </c>
      <c r="D3094" s="247">
        <v>240.79</v>
      </c>
    </row>
    <row r="3095" spans="1:4" x14ac:dyDescent="0.25">
      <c r="A3095" s="246" t="s">
        <v>17877</v>
      </c>
      <c r="B3095" s="251" t="s">
        <v>17878</v>
      </c>
      <c r="C3095" s="246" t="s">
        <v>22</v>
      </c>
      <c r="D3095" s="247">
        <v>17.02</v>
      </c>
    </row>
    <row r="3096" spans="1:4" x14ac:dyDescent="0.25">
      <c r="A3096" s="246" t="s">
        <v>17879</v>
      </c>
      <c r="B3096" s="251" t="s">
        <v>17880</v>
      </c>
      <c r="C3096" s="246" t="s">
        <v>22</v>
      </c>
      <c r="D3096" s="247">
        <v>132.37</v>
      </c>
    </row>
    <row r="3097" spans="1:4" x14ac:dyDescent="0.25">
      <c r="A3097" s="246" t="s">
        <v>17881</v>
      </c>
      <c r="B3097" s="251" t="s">
        <v>17882</v>
      </c>
      <c r="C3097" s="246" t="s">
        <v>22</v>
      </c>
      <c r="D3097" s="247">
        <v>1174.5999999999999</v>
      </c>
    </row>
    <row r="3098" spans="1:4" x14ac:dyDescent="0.25">
      <c r="A3098" s="246" t="s">
        <v>17883</v>
      </c>
      <c r="B3098" s="251" t="s">
        <v>8407</v>
      </c>
      <c r="C3098" s="246" t="s">
        <v>22</v>
      </c>
      <c r="D3098" s="247">
        <v>1138.9000000000001</v>
      </c>
    </row>
    <row r="3099" spans="1:4" x14ac:dyDescent="0.25">
      <c r="A3099" s="246" t="s">
        <v>17884</v>
      </c>
      <c r="B3099" s="251" t="s">
        <v>17885</v>
      </c>
      <c r="C3099" s="246" t="s">
        <v>22</v>
      </c>
      <c r="D3099" s="247">
        <v>1150.46</v>
      </c>
    </row>
    <row r="3100" spans="1:4" x14ac:dyDescent="0.25">
      <c r="A3100" s="246" t="s">
        <v>17886</v>
      </c>
      <c r="B3100" s="251" t="s">
        <v>17887</v>
      </c>
      <c r="C3100" s="246" t="s">
        <v>22</v>
      </c>
      <c r="D3100" s="247">
        <v>307.87</v>
      </c>
    </row>
    <row r="3101" spans="1:4" x14ac:dyDescent="0.25">
      <c r="A3101" s="246" t="s">
        <v>17888</v>
      </c>
      <c r="B3101" s="251" t="s">
        <v>17889</v>
      </c>
      <c r="C3101" s="246" t="s">
        <v>22</v>
      </c>
      <c r="D3101" s="247">
        <v>65.56</v>
      </c>
    </row>
    <row r="3102" spans="1:4" x14ac:dyDescent="0.25">
      <c r="A3102" s="246" t="s">
        <v>17890</v>
      </c>
      <c r="B3102" s="251" t="s">
        <v>17891</v>
      </c>
      <c r="C3102" s="246" t="s">
        <v>22</v>
      </c>
      <c r="D3102" s="247">
        <v>75.48</v>
      </c>
    </row>
    <row r="3103" spans="1:4" ht="20.399999999999999" x14ac:dyDescent="0.25">
      <c r="A3103" s="246" t="s">
        <v>17892</v>
      </c>
      <c r="B3103" s="251" t="s">
        <v>17893</v>
      </c>
      <c r="C3103" s="246" t="s">
        <v>22</v>
      </c>
      <c r="D3103" s="247">
        <v>161.06</v>
      </c>
    </row>
    <row r="3104" spans="1:4" ht="20.399999999999999" x14ac:dyDescent="0.25">
      <c r="A3104" s="246" t="s">
        <v>8635</v>
      </c>
      <c r="B3104" s="251" t="s">
        <v>17894</v>
      </c>
      <c r="C3104" s="246" t="s">
        <v>22</v>
      </c>
      <c r="D3104" s="247">
        <v>161.06</v>
      </c>
    </row>
    <row r="3105" spans="1:4" ht="22.5" customHeight="1" x14ac:dyDescent="0.25">
      <c r="A3105" s="246" t="s">
        <v>17895</v>
      </c>
      <c r="B3105" s="252" t="s">
        <v>17896</v>
      </c>
      <c r="C3105" s="246" t="s">
        <v>22</v>
      </c>
      <c r="D3105" s="253">
        <v>246.4</v>
      </c>
    </row>
    <row r="3106" spans="1:4" ht="22.5" customHeight="1" x14ac:dyDescent="0.25">
      <c r="A3106" s="246" t="s">
        <v>17897</v>
      </c>
      <c r="B3106" s="252" t="s">
        <v>17898</v>
      </c>
      <c r="C3106" s="246" t="s">
        <v>22</v>
      </c>
      <c r="D3106" s="253">
        <v>299.94</v>
      </c>
    </row>
    <row r="3107" spans="1:4" ht="22.5" customHeight="1" x14ac:dyDescent="0.25">
      <c r="A3107" s="246" t="s">
        <v>17899</v>
      </c>
      <c r="B3107" s="252" t="s">
        <v>17900</v>
      </c>
      <c r="C3107" s="246" t="s">
        <v>22</v>
      </c>
      <c r="D3107" s="253">
        <v>365.99</v>
      </c>
    </row>
    <row r="3108" spans="1:4" ht="22.5" customHeight="1" x14ac:dyDescent="0.25">
      <c r="A3108" s="246" t="s">
        <v>17901</v>
      </c>
      <c r="B3108" s="252" t="s">
        <v>17902</v>
      </c>
      <c r="C3108" s="246" t="s">
        <v>22</v>
      </c>
      <c r="D3108" s="253">
        <v>621.12</v>
      </c>
    </row>
    <row r="3109" spans="1:4" ht="22.5" customHeight="1" x14ac:dyDescent="0.25">
      <c r="A3109" s="246" t="s">
        <v>17903</v>
      </c>
      <c r="B3109" s="252" t="s">
        <v>17904</v>
      </c>
      <c r="C3109" s="246" t="s">
        <v>22</v>
      </c>
      <c r="D3109" s="253">
        <v>652.29999999999995</v>
      </c>
    </row>
    <row r="3110" spans="1:4" ht="22.5" customHeight="1" x14ac:dyDescent="0.25">
      <c r="A3110" s="246" t="s">
        <v>17905</v>
      </c>
      <c r="B3110" s="252" t="s">
        <v>17906</v>
      </c>
      <c r="C3110" s="246" t="s">
        <v>22</v>
      </c>
      <c r="D3110" s="253">
        <v>264.23</v>
      </c>
    </row>
    <row r="3111" spans="1:4" ht="22.5" customHeight="1" x14ac:dyDescent="0.25">
      <c r="A3111" s="246" t="s">
        <v>17907</v>
      </c>
      <c r="B3111" s="252" t="s">
        <v>17908</v>
      </c>
      <c r="C3111" s="246" t="s">
        <v>22</v>
      </c>
      <c r="D3111" s="253">
        <v>354.95</v>
      </c>
    </row>
    <row r="3112" spans="1:4" ht="22.5" customHeight="1" x14ac:dyDescent="0.25">
      <c r="A3112" s="246" t="s">
        <v>17909</v>
      </c>
      <c r="B3112" s="252" t="s">
        <v>17910</v>
      </c>
      <c r="C3112" s="246" t="s">
        <v>22</v>
      </c>
      <c r="D3112" s="253">
        <v>619.71</v>
      </c>
    </row>
    <row r="3113" spans="1:4" ht="22.5" customHeight="1" x14ac:dyDescent="0.25">
      <c r="A3113" s="246" t="s">
        <v>17911</v>
      </c>
      <c r="B3113" s="252" t="s">
        <v>17912</v>
      </c>
      <c r="C3113" s="246" t="s">
        <v>22</v>
      </c>
      <c r="D3113" s="253">
        <v>907.83</v>
      </c>
    </row>
    <row r="3114" spans="1:4" ht="20.399999999999999" x14ac:dyDescent="0.25">
      <c r="A3114" s="246" t="s">
        <v>17913</v>
      </c>
      <c r="B3114" s="251" t="s">
        <v>17914</v>
      </c>
      <c r="C3114" s="246" t="s">
        <v>22</v>
      </c>
      <c r="D3114" s="247">
        <v>1947.71</v>
      </c>
    </row>
    <row r="3115" spans="1:4" ht="20.399999999999999" x14ac:dyDescent="0.25">
      <c r="A3115" s="246" t="s">
        <v>17915</v>
      </c>
      <c r="B3115" s="251" t="s">
        <v>17916</v>
      </c>
      <c r="C3115" s="246" t="s">
        <v>22</v>
      </c>
      <c r="D3115" s="247">
        <v>2579.59</v>
      </c>
    </row>
    <row r="3116" spans="1:4" x14ac:dyDescent="0.25">
      <c r="A3116" s="246" t="s">
        <v>17917</v>
      </c>
      <c r="B3116" s="251" t="s">
        <v>17918</v>
      </c>
      <c r="C3116" s="246" t="s">
        <v>22</v>
      </c>
      <c r="D3116" s="247">
        <v>69.23</v>
      </c>
    </row>
    <row r="3117" spans="1:4" x14ac:dyDescent="0.25">
      <c r="A3117" s="246" t="s">
        <v>17919</v>
      </c>
      <c r="B3117" s="251" t="s">
        <v>17920</v>
      </c>
      <c r="C3117" s="246" t="s">
        <v>22</v>
      </c>
      <c r="D3117" s="247">
        <v>118.15</v>
      </c>
    </row>
    <row r="3118" spans="1:4" x14ac:dyDescent="0.25">
      <c r="A3118" s="246" t="s">
        <v>17921</v>
      </c>
      <c r="B3118" s="251" t="s">
        <v>17922</v>
      </c>
      <c r="C3118" s="246" t="s">
        <v>22</v>
      </c>
      <c r="D3118" s="247">
        <v>183.67</v>
      </c>
    </row>
    <row r="3119" spans="1:4" x14ac:dyDescent="0.25">
      <c r="A3119" s="246" t="s">
        <v>17923</v>
      </c>
      <c r="B3119" s="251" t="s">
        <v>17924</v>
      </c>
      <c r="C3119" s="246" t="s">
        <v>22</v>
      </c>
      <c r="D3119" s="247">
        <v>312.92</v>
      </c>
    </row>
    <row r="3120" spans="1:4" x14ac:dyDescent="0.25">
      <c r="A3120" s="246" t="s">
        <v>17925</v>
      </c>
      <c r="B3120" s="251" t="s">
        <v>17926</v>
      </c>
      <c r="C3120" s="246" t="s">
        <v>22</v>
      </c>
      <c r="D3120" s="247">
        <v>474.07</v>
      </c>
    </row>
    <row r="3121" spans="1:4" x14ac:dyDescent="0.25">
      <c r="A3121" s="246" t="s">
        <v>17927</v>
      </c>
      <c r="B3121" s="251" t="s">
        <v>17928</v>
      </c>
      <c r="C3121" s="246" t="s">
        <v>22</v>
      </c>
      <c r="D3121" s="247">
        <v>524.07000000000005</v>
      </c>
    </row>
    <row r="3122" spans="1:4" x14ac:dyDescent="0.25">
      <c r="A3122" s="246" t="s">
        <v>17929</v>
      </c>
      <c r="B3122" s="251" t="s">
        <v>17930</v>
      </c>
      <c r="C3122" s="246" t="s">
        <v>22</v>
      </c>
      <c r="D3122" s="247">
        <v>567.92999999999995</v>
      </c>
    </row>
    <row r="3123" spans="1:4" x14ac:dyDescent="0.25">
      <c r="A3123" s="246" t="s">
        <v>17931</v>
      </c>
      <c r="B3123" s="251" t="s">
        <v>17932</v>
      </c>
      <c r="C3123" s="246" t="s">
        <v>22</v>
      </c>
      <c r="D3123" s="247">
        <v>875.98</v>
      </c>
    </row>
    <row r="3124" spans="1:4" x14ac:dyDescent="0.25">
      <c r="A3124" s="246" t="s">
        <v>17933</v>
      </c>
      <c r="B3124" s="251" t="s">
        <v>17934</v>
      </c>
      <c r="C3124" s="246" t="s">
        <v>22</v>
      </c>
      <c r="D3124" s="247">
        <v>2761.94</v>
      </c>
    </row>
    <row r="3125" spans="1:4" x14ac:dyDescent="0.25">
      <c r="A3125" s="246" t="s">
        <v>17935</v>
      </c>
      <c r="B3125" s="251" t="s">
        <v>17936</v>
      </c>
      <c r="C3125" s="246" t="s">
        <v>22</v>
      </c>
      <c r="D3125" s="247">
        <v>5400.04</v>
      </c>
    </row>
    <row r="3126" spans="1:4" x14ac:dyDescent="0.25">
      <c r="A3126" s="246" t="s">
        <v>17937</v>
      </c>
      <c r="B3126" s="251" t="s">
        <v>17938</v>
      </c>
      <c r="C3126" s="246" t="s">
        <v>22</v>
      </c>
      <c r="D3126" s="247">
        <v>9987.43</v>
      </c>
    </row>
    <row r="3127" spans="1:4" x14ac:dyDescent="0.25">
      <c r="A3127" s="246" t="s">
        <v>17939</v>
      </c>
      <c r="B3127" s="251" t="s">
        <v>17940</v>
      </c>
      <c r="C3127" s="246" t="s">
        <v>22</v>
      </c>
      <c r="D3127" s="247">
        <v>77.39</v>
      </c>
    </row>
    <row r="3128" spans="1:4" x14ac:dyDescent="0.25">
      <c r="A3128" s="246" t="s">
        <v>17941</v>
      </c>
      <c r="B3128" s="251" t="s">
        <v>17942</v>
      </c>
      <c r="C3128" s="246" t="s">
        <v>22</v>
      </c>
      <c r="D3128" s="247">
        <v>1037.9000000000001</v>
      </c>
    </row>
    <row r="3129" spans="1:4" x14ac:dyDescent="0.25">
      <c r="A3129" s="246" t="s">
        <v>17943</v>
      </c>
      <c r="B3129" s="251" t="s">
        <v>17944</v>
      </c>
      <c r="C3129" s="246" t="s">
        <v>18</v>
      </c>
      <c r="D3129" s="247">
        <v>156.07</v>
      </c>
    </row>
    <row r="3130" spans="1:4" x14ac:dyDescent="0.25">
      <c r="A3130" s="246" t="s">
        <v>8136</v>
      </c>
      <c r="B3130" s="251" t="s">
        <v>8137</v>
      </c>
      <c r="C3130" s="246" t="s">
        <v>274</v>
      </c>
      <c r="D3130" s="247">
        <v>357.45</v>
      </c>
    </row>
    <row r="3131" spans="1:4" x14ac:dyDescent="0.25">
      <c r="A3131" s="246" t="s">
        <v>17945</v>
      </c>
      <c r="B3131" s="251" t="s">
        <v>17946</v>
      </c>
      <c r="C3131" s="246" t="s">
        <v>16</v>
      </c>
      <c r="D3131" s="247">
        <v>2.08</v>
      </c>
    </row>
    <row r="3132" spans="1:4" x14ac:dyDescent="0.25">
      <c r="A3132" s="246" t="s">
        <v>17947</v>
      </c>
      <c r="B3132" s="251" t="s">
        <v>17948</v>
      </c>
      <c r="C3132" s="246" t="s">
        <v>16</v>
      </c>
      <c r="D3132" s="247">
        <v>5.83</v>
      </c>
    </row>
    <row r="3133" spans="1:4" x14ac:dyDescent="0.25">
      <c r="A3133" s="246" t="s">
        <v>17949</v>
      </c>
      <c r="B3133" s="251" t="s">
        <v>17950</v>
      </c>
      <c r="C3133" s="246" t="s">
        <v>16</v>
      </c>
      <c r="D3133" s="247">
        <v>6.94</v>
      </c>
    </row>
    <row r="3134" spans="1:4" x14ac:dyDescent="0.25">
      <c r="A3134" s="246" t="s">
        <v>17951</v>
      </c>
      <c r="B3134" s="251" t="s">
        <v>17952</v>
      </c>
      <c r="C3134" s="246" t="s">
        <v>16</v>
      </c>
      <c r="D3134" s="247">
        <v>7.51</v>
      </c>
    </row>
    <row r="3135" spans="1:4" x14ac:dyDescent="0.25">
      <c r="A3135" s="246" t="s">
        <v>17953</v>
      </c>
      <c r="B3135" s="251" t="s">
        <v>17954</v>
      </c>
      <c r="C3135" s="246" t="s">
        <v>16</v>
      </c>
      <c r="D3135" s="247">
        <v>7.89</v>
      </c>
    </row>
    <row r="3136" spans="1:4" x14ac:dyDescent="0.25">
      <c r="A3136" s="246" t="s">
        <v>17955</v>
      </c>
      <c r="B3136" s="251" t="s">
        <v>8107</v>
      </c>
      <c r="C3136" s="246" t="s">
        <v>16</v>
      </c>
      <c r="D3136" s="247">
        <v>7.9</v>
      </c>
    </row>
    <row r="3137" spans="1:4" x14ac:dyDescent="0.25">
      <c r="A3137" s="246" t="s">
        <v>17956</v>
      </c>
      <c r="B3137" s="251" t="s">
        <v>8103</v>
      </c>
      <c r="C3137" s="246" t="s">
        <v>16</v>
      </c>
      <c r="D3137" s="247">
        <v>9.36</v>
      </c>
    </row>
    <row r="3138" spans="1:4" x14ac:dyDescent="0.25">
      <c r="A3138" s="246" t="s">
        <v>17957</v>
      </c>
      <c r="B3138" s="251" t="s">
        <v>8104</v>
      </c>
      <c r="C3138" s="246" t="s">
        <v>16</v>
      </c>
      <c r="D3138" s="247">
        <v>12.85</v>
      </c>
    </row>
    <row r="3139" spans="1:4" x14ac:dyDescent="0.25">
      <c r="A3139" s="246" t="s">
        <v>17958</v>
      </c>
      <c r="B3139" s="251" t="s">
        <v>8102</v>
      </c>
      <c r="C3139" s="246" t="s">
        <v>16</v>
      </c>
      <c r="D3139" s="247">
        <v>17.329999999999998</v>
      </c>
    </row>
    <row r="3140" spans="1:4" x14ac:dyDescent="0.25">
      <c r="A3140" s="246" t="s">
        <v>8187</v>
      </c>
      <c r="B3140" s="251" t="s">
        <v>8056</v>
      </c>
      <c r="C3140" s="246" t="s">
        <v>16</v>
      </c>
      <c r="D3140" s="247">
        <v>23.14</v>
      </c>
    </row>
    <row r="3141" spans="1:4" x14ac:dyDescent="0.25">
      <c r="A3141" s="246" t="s">
        <v>17959</v>
      </c>
      <c r="B3141" s="251" t="s">
        <v>17960</v>
      </c>
      <c r="C3141" s="246" t="s">
        <v>16</v>
      </c>
      <c r="D3141" s="247">
        <v>32.81</v>
      </c>
    </row>
    <row r="3142" spans="1:4" x14ac:dyDescent="0.25">
      <c r="A3142" s="246" t="s">
        <v>17961</v>
      </c>
      <c r="B3142" s="251" t="s">
        <v>7992</v>
      </c>
      <c r="C3142" s="246" t="s">
        <v>16</v>
      </c>
      <c r="D3142" s="247">
        <v>43.38</v>
      </c>
    </row>
    <row r="3143" spans="1:4" x14ac:dyDescent="0.25">
      <c r="A3143" s="246" t="s">
        <v>17962</v>
      </c>
      <c r="B3143" s="251" t="s">
        <v>17963</v>
      </c>
      <c r="C3143" s="246" t="s">
        <v>16</v>
      </c>
      <c r="D3143" s="247">
        <v>9.5500000000000007</v>
      </c>
    </row>
    <row r="3144" spans="1:4" x14ac:dyDescent="0.25">
      <c r="A3144" s="246" t="s">
        <v>17964</v>
      </c>
      <c r="B3144" s="251" t="s">
        <v>8263</v>
      </c>
      <c r="C3144" s="246" t="s">
        <v>16</v>
      </c>
      <c r="D3144" s="247">
        <v>7.16</v>
      </c>
    </row>
    <row r="3145" spans="1:4" x14ac:dyDescent="0.25">
      <c r="A3145" s="246" t="s">
        <v>17965</v>
      </c>
      <c r="B3145" s="251" t="s">
        <v>8333</v>
      </c>
      <c r="C3145" s="246" t="s">
        <v>16</v>
      </c>
      <c r="D3145" s="247">
        <v>5.4</v>
      </c>
    </row>
    <row r="3146" spans="1:4" x14ac:dyDescent="0.25">
      <c r="A3146" s="246" t="s">
        <v>17966</v>
      </c>
      <c r="B3146" s="251" t="s">
        <v>17967</v>
      </c>
      <c r="C3146" s="246" t="s">
        <v>16</v>
      </c>
      <c r="D3146" s="247">
        <v>6.74</v>
      </c>
    </row>
    <row r="3147" spans="1:4" x14ac:dyDescent="0.25">
      <c r="A3147" s="246" t="s">
        <v>17968</v>
      </c>
      <c r="B3147" s="251" t="s">
        <v>17969</v>
      </c>
      <c r="C3147" s="246" t="s">
        <v>16</v>
      </c>
      <c r="D3147" s="247">
        <v>7.8</v>
      </c>
    </row>
    <row r="3148" spans="1:4" x14ac:dyDescent="0.25">
      <c r="A3148" s="246" t="s">
        <v>17970</v>
      </c>
      <c r="B3148" s="251" t="s">
        <v>17971</v>
      </c>
      <c r="C3148" s="246" t="s">
        <v>16</v>
      </c>
      <c r="D3148" s="247">
        <v>10.26</v>
      </c>
    </row>
    <row r="3149" spans="1:4" x14ac:dyDescent="0.25">
      <c r="A3149" s="246" t="s">
        <v>17972</v>
      </c>
      <c r="B3149" s="251" t="s">
        <v>17973</v>
      </c>
      <c r="C3149" s="246" t="s">
        <v>16</v>
      </c>
      <c r="D3149" s="247">
        <v>13.96</v>
      </c>
    </row>
    <row r="3150" spans="1:4" x14ac:dyDescent="0.25">
      <c r="A3150" s="246" t="s">
        <v>17974</v>
      </c>
      <c r="B3150" s="251" t="s">
        <v>17975</v>
      </c>
      <c r="C3150" s="246" t="s">
        <v>16</v>
      </c>
      <c r="D3150" s="247">
        <v>18.850000000000001</v>
      </c>
    </row>
    <row r="3151" spans="1:4" x14ac:dyDescent="0.25">
      <c r="A3151" s="246" t="s">
        <v>17976</v>
      </c>
      <c r="B3151" s="251" t="s">
        <v>17977</v>
      </c>
      <c r="C3151" s="246" t="s">
        <v>16</v>
      </c>
      <c r="D3151" s="247">
        <v>25.19</v>
      </c>
    </row>
    <row r="3152" spans="1:4" x14ac:dyDescent="0.25">
      <c r="A3152" s="246" t="s">
        <v>17978</v>
      </c>
      <c r="B3152" s="251" t="s">
        <v>17979</v>
      </c>
      <c r="C3152" s="246" t="s">
        <v>16</v>
      </c>
      <c r="D3152" s="247">
        <v>36.26</v>
      </c>
    </row>
    <row r="3153" spans="1:4" x14ac:dyDescent="0.25">
      <c r="A3153" s="246" t="s">
        <v>17980</v>
      </c>
      <c r="B3153" s="251" t="s">
        <v>17981</v>
      </c>
      <c r="C3153" s="246" t="s">
        <v>16</v>
      </c>
      <c r="D3153" s="247">
        <v>47.31</v>
      </c>
    </row>
    <row r="3154" spans="1:4" x14ac:dyDescent="0.25">
      <c r="A3154" s="246" t="s">
        <v>17982</v>
      </c>
      <c r="B3154" s="251" t="s">
        <v>17983</v>
      </c>
      <c r="C3154" s="246" t="s">
        <v>16</v>
      </c>
      <c r="D3154" s="247">
        <v>59.86</v>
      </c>
    </row>
    <row r="3155" spans="1:4" x14ac:dyDescent="0.25">
      <c r="A3155" s="246" t="s">
        <v>17984</v>
      </c>
      <c r="B3155" s="251" t="s">
        <v>17985</v>
      </c>
      <c r="C3155" s="246" t="s">
        <v>16</v>
      </c>
      <c r="D3155" s="247">
        <v>77.64</v>
      </c>
    </row>
    <row r="3156" spans="1:4" x14ac:dyDescent="0.25">
      <c r="A3156" s="246" t="s">
        <v>17986</v>
      </c>
      <c r="B3156" s="251" t="s">
        <v>17987</v>
      </c>
      <c r="C3156" s="246" t="s">
        <v>16</v>
      </c>
      <c r="D3156" s="247">
        <v>96.2</v>
      </c>
    </row>
    <row r="3157" spans="1:4" x14ac:dyDescent="0.25">
      <c r="A3157" s="246" t="s">
        <v>17988</v>
      </c>
      <c r="B3157" s="251" t="s">
        <v>17989</v>
      </c>
      <c r="C3157" s="246" t="s">
        <v>16</v>
      </c>
      <c r="D3157" s="247">
        <v>119.27</v>
      </c>
    </row>
    <row r="3158" spans="1:4" x14ac:dyDescent="0.25">
      <c r="A3158" s="246" t="s">
        <v>17990</v>
      </c>
      <c r="B3158" s="251" t="s">
        <v>17991</v>
      </c>
      <c r="C3158" s="246" t="s">
        <v>16</v>
      </c>
      <c r="D3158" s="247">
        <v>155.28</v>
      </c>
    </row>
    <row r="3159" spans="1:4" x14ac:dyDescent="0.25">
      <c r="A3159" s="246" t="s">
        <v>17992</v>
      </c>
      <c r="B3159" s="251" t="s">
        <v>8344</v>
      </c>
      <c r="C3159" s="246" t="s">
        <v>16</v>
      </c>
      <c r="D3159" s="247">
        <v>194.28</v>
      </c>
    </row>
    <row r="3160" spans="1:4" x14ac:dyDescent="0.25">
      <c r="A3160" s="246" t="s">
        <v>17993</v>
      </c>
      <c r="B3160" s="251" t="s">
        <v>17994</v>
      </c>
      <c r="C3160" s="246" t="s">
        <v>16</v>
      </c>
      <c r="D3160" s="247">
        <v>254.75</v>
      </c>
    </row>
    <row r="3161" spans="1:4" x14ac:dyDescent="0.25">
      <c r="A3161" s="246" t="s">
        <v>17995</v>
      </c>
      <c r="B3161" s="251" t="s">
        <v>8223</v>
      </c>
      <c r="C3161" s="246" t="s">
        <v>16</v>
      </c>
      <c r="D3161" s="247">
        <v>48.9</v>
      </c>
    </row>
    <row r="3162" spans="1:4" x14ac:dyDescent="0.25">
      <c r="A3162" s="246" t="s">
        <v>17996</v>
      </c>
      <c r="B3162" s="251" t="s">
        <v>8222</v>
      </c>
      <c r="C3162" s="246" t="s">
        <v>16</v>
      </c>
      <c r="D3162" s="247">
        <v>103.16</v>
      </c>
    </row>
    <row r="3163" spans="1:4" x14ac:dyDescent="0.25">
      <c r="A3163" s="246" t="s">
        <v>17997</v>
      </c>
      <c r="B3163" s="251" t="s">
        <v>17998</v>
      </c>
      <c r="C3163" s="246" t="s">
        <v>16</v>
      </c>
      <c r="D3163" s="247">
        <v>5.05</v>
      </c>
    </row>
    <row r="3164" spans="1:4" x14ac:dyDescent="0.25">
      <c r="A3164" s="246" t="s">
        <v>17999</v>
      </c>
      <c r="B3164" s="251" t="s">
        <v>8105</v>
      </c>
      <c r="C3164" s="246" t="s">
        <v>16</v>
      </c>
      <c r="D3164" s="247">
        <v>5.99</v>
      </c>
    </row>
    <row r="3165" spans="1:4" x14ac:dyDescent="0.25">
      <c r="A3165" s="246" t="s">
        <v>18000</v>
      </c>
      <c r="B3165" s="251" t="s">
        <v>8043</v>
      </c>
      <c r="C3165" s="246" t="s">
        <v>16</v>
      </c>
      <c r="D3165" s="247">
        <v>7.29</v>
      </c>
    </row>
    <row r="3166" spans="1:4" x14ac:dyDescent="0.25">
      <c r="A3166" s="246" t="s">
        <v>18001</v>
      </c>
      <c r="B3166" s="251" t="s">
        <v>8106</v>
      </c>
      <c r="C3166" s="246" t="s">
        <v>16</v>
      </c>
      <c r="D3166" s="247">
        <v>9.81</v>
      </c>
    </row>
    <row r="3167" spans="1:4" x14ac:dyDescent="0.25">
      <c r="A3167" s="246" t="s">
        <v>18002</v>
      </c>
      <c r="B3167" s="251" t="s">
        <v>18003</v>
      </c>
      <c r="C3167" s="246" t="s">
        <v>16</v>
      </c>
      <c r="D3167" s="247">
        <v>13.27</v>
      </c>
    </row>
    <row r="3168" spans="1:4" x14ac:dyDescent="0.25">
      <c r="A3168" s="246" t="s">
        <v>18004</v>
      </c>
      <c r="B3168" s="251" t="s">
        <v>18005</v>
      </c>
      <c r="C3168" s="246" t="s">
        <v>16</v>
      </c>
      <c r="D3168" s="247">
        <v>17.809999999999999</v>
      </c>
    </row>
    <row r="3169" spans="1:4" x14ac:dyDescent="0.25">
      <c r="A3169" s="246" t="s">
        <v>18006</v>
      </c>
      <c r="B3169" s="251" t="s">
        <v>18007</v>
      </c>
      <c r="C3169" s="246" t="s">
        <v>16</v>
      </c>
      <c r="D3169" s="247">
        <v>24.45</v>
      </c>
    </row>
    <row r="3170" spans="1:4" x14ac:dyDescent="0.25">
      <c r="A3170" s="246" t="s">
        <v>18008</v>
      </c>
      <c r="B3170" s="251" t="s">
        <v>18009</v>
      </c>
      <c r="C3170" s="246" t="s">
        <v>16</v>
      </c>
      <c r="D3170" s="247">
        <v>31.58</v>
      </c>
    </row>
    <row r="3171" spans="1:4" x14ac:dyDescent="0.25">
      <c r="A3171" s="246" t="s">
        <v>18010</v>
      </c>
      <c r="B3171" s="251" t="s">
        <v>18011</v>
      </c>
      <c r="C3171" s="246" t="s">
        <v>16</v>
      </c>
      <c r="D3171" s="247">
        <v>42.6</v>
      </c>
    </row>
    <row r="3172" spans="1:4" x14ac:dyDescent="0.25">
      <c r="A3172" s="246" t="s">
        <v>18012</v>
      </c>
      <c r="B3172" s="251" t="s">
        <v>18013</v>
      </c>
      <c r="C3172" s="246" t="s">
        <v>16</v>
      </c>
      <c r="D3172" s="247">
        <v>54.21</v>
      </c>
    </row>
    <row r="3173" spans="1:4" x14ac:dyDescent="0.25">
      <c r="A3173" s="246" t="s">
        <v>18014</v>
      </c>
      <c r="B3173" s="251" t="s">
        <v>18015</v>
      </c>
      <c r="C3173" s="246" t="s">
        <v>16</v>
      </c>
      <c r="D3173" s="247">
        <v>72</v>
      </c>
    </row>
    <row r="3174" spans="1:4" x14ac:dyDescent="0.25">
      <c r="A3174" s="246" t="s">
        <v>18016</v>
      </c>
      <c r="B3174" s="251" t="s">
        <v>18017</v>
      </c>
      <c r="C3174" s="246" t="s">
        <v>16</v>
      </c>
      <c r="D3174" s="247">
        <v>88.15</v>
      </c>
    </row>
    <row r="3175" spans="1:4" x14ac:dyDescent="0.25">
      <c r="A3175" s="246" t="s">
        <v>18018</v>
      </c>
      <c r="B3175" s="251" t="s">
        <v>18019</v>
      </c>
      <c r="C3175" s="246" t="s">
        <v>16</v>
      </c>
      <c r="D3175" s="247">
        <v>107.53</v>
      </c>
    </row>
    <row r="3176" spans="1:4" x14ac:dyDescent="0.25">
      <c r="A3176" s="246" t="s">
        <v>18020</v>
      </c>
      <c r="B3176" s="251" t="s">
        <v>18021</v>
      </c>
      <c r="C3176" s="246" t="s">
        <v>16</v>
      </c>
      <c r="D3176" s="247">
        <v>135.78</v>
      </c>
    </row>
    <row r="3177" spans="1:4" x14ac:dyDescent="0.25">
      <c r="A3177" s="246" t="s">
        <v>18022</v>
      </c>
      <c r="B3177" s="251" t="s">
        <v>18023</v>
      </c>
      <c r="C3177" s="246" t="s">
        <v>16</v>
      </c>
      <c r="D3177" s="247">
        <v>173.03</v>
      </c>
    </row>
    <row r="3178" spans="1:4" x14ac:dyDescent="0.25">
      <c r="A3178" s="246" t="s">
        <v>18024</v>
      </c>
      <c r="B3178" s="251" t="s">
        <v>18025</v>
      </c>
      <c r="C3178" s="246" t="s">
        <v>16</v>
      </c>
      <c r="D3178" s="247">
        <v>230.46</v>
      </c>
    </row>
    <row r="3179" spans="1:4" x14ac:dyDescent="0.25">
      <c r="A3179" s="246" t="s">
        <v>18026</v>
      </c>
      <c r="B3179" s="251" t="s">
        <v>18027</v>
      </c>
      <c r="C3179" s="246" t="s">
        <v>16</v>
      </c>
      <c r="D3179" s="247">
        <v>267.72000000000003</v>
      </c>
    </row>
    <row r="3180" spans="1:4" x14ac:dyDescent="0.25">
      <c r="A3180" s="246" t="s">
        <v>18028</v>
      </c>
      <c r="B3180" s="251" t="s">
        <v>18029</v>
      </c>
      <c r="C3180" s="246" t="s">
        <v>16</v>
      </c>
      <c r="D3180" s="247">
        <v>9.3699999999999992</v>
      </c>
    </row>
    <row r="3181" spans="1:4" x14ac:dyDescent="0.25">
      <c r="A3181" s="246" t="s">
        <v>18030</v>
      </c>
      <c r="B3181" s="251" t="s">
        <v>18031</v>
      </c>
      <c r="C3181" s="246" t="s">
        <v>16</v>
      </c>
      <c r="D3181" s="247">
        <v>9.68</v>
      </c>
    </row>
    <row r="3182" spans="1:4" x14ac:dyDescent="0.25">
      <c r="A3182" s="246" t="s">
        <v>18032</v>
      </c>
      <c r="B3182" s="251" t="s">
        <v>18033</v>
      </c>
      <c r="C3182" s="246" t="s">
        <v>16</v>
      </c>
      <c r="D3182" s="247">
        <v>10.039999999999999</v>
      </c>
    </row>
    <row r="3183" spans="1:4" x14ac:dyDescent="0.25">
      <c r="A3183" s="246" t="s">
        <v>18034</v>
      </c>
      <c r="B3183" s="251" t="s">
        <v>18035</v>
      </c>
      <c r="C3183" s="246" t="s">
        <v>16</v>
      </c>
      <c r="D3183" s="247">
        <v>10.51</v>
      </c>
    </row>
    <row r="3184" spans="1:4" x14ac:dyDescent="0.25">
      <c r="A3184" s="246" t="s">
        <v>18036</v>
      </c>
      <c r="B3184" s="251" t="s">
        <v>8224</v>
      </c>
      <c r="C3184" s="246" t="s">
        <v>16</v>
      </c>
      <c r="D3184" s="247">
        <v>37.799999999999997</v>
      </c>
    </row>
    <row r="3185" spans="1:4" x14ac:dyDescent="0.25">
      <c r="A3185" s="246" t="s">
        <v>18037</v>
      </c>
      <c r="B3185" s="251" t="s">
        <v>18038</v>
      </c>
      <c r="C3185" s="246" t="s">
        <v>16</v>
      </c>
      <c r="D3185" s="247">
        <v>9.58</v>
      </c>
    </row>
    <row r="3186" spans="1:4" x14ac:dyDescent="0.25">
      <c r="A3186" s="246" t="s">
        <v>18039</v>
      </c>
      <c r="B3186" s="251" t="s">
        <v>18040</v>
      </c>
      <c r="C3186" s="246" t="s">
        <v>16</v>
      </c>
      <c r="D3186" s="247">
        <v>9.85</v>
      </c>
    </row>
    <row r="3187" spans="1:4" x14ac:dyDescent="0.25">
      <c r="A3187" s="246" t="s">
        <v>18041</v>
      </c>
      <c r="B3187" s="251" t="s">
        <v>18042</v>
      </c>
      <c r="C3187" s="246" t="s">
        <v>16</v>
      </c>
      <c r="D3187" s="247">
        <v>10.15</v>
      </c>
    </row>
    <row r="3188" spans="1:4" x14ac:dyDescent="0.25">
      <c r="A3188" s="246" t="s">
        <v>18043</v>
      </c>
      <c r="B3188" s="251" t="s">
        <v>18044</v>
      </c>
      <c r="C3188" s="246" t="s">
        <v>16</v>
      </c>
      <c r="D3188" s="247">
        <v>36.14</v>
      </c>
    </row>
    <row r="3189" spans="1:4" x14ac:dyDescent="0.25">
      <c r="A3189" s="246" t="s">
        <v>18045</v>
      </c>
      <c r="B3189" s="251" t="s">
        <v>18046</v>
      </c>
      <c r="C3189" s="246" t="s">
        <v>16</v>
      </c>
      <c r="D3189" s="247">
        <v>5.34</v>
      </c>
    </row>
    <row r="3190" spans="1:4" x14ac:dyDescent="0.25">
      <c r="A3190" s="246" t="s">
        <v>18047</v>
      </c>
      <c r="B3190" s="251" t="s">
        <v>18048</v>
      </c>
      <c r="C3190" s="246" t="s">
        <v>16</v>
      </c>
      <c r="D3190" s="247">
        <v>5.71</v>
      </c>
    </row>
    <row r="3191" spans="1:4" x14ac:dyDescent="0.25">
      <c r="A3191" s="246" t="s">
        <v>18049</v>
      </c>
      <c r="B3191" s="251" t="s">
        <v>18050</v>
      </c>
      <c r="C3191" s="246" t="s">
        <v>16</v>
      </c>
      <c r="D3191" s="247">
        <v>5.95</v>
      </c>
    </row>
    <row r="3192" spans="1:4" x14ac:dyDescent="0.25">
      <c r="A3192" s="246" t="s">
        <v>18051</v>
      </c>
      <c r="B3192" s="251" t="s">
        <v>18052</v>
      </c>
      <c r="C3192" s="246" t="s">
        <v>16</v>
      </c>
      <c r="D3192" s="247">
        <v>6.16</v>
      </c>
    </row>
    <row r="3193" spans="1:4" x14ac:dyDescent="0.25">
      <c r="A3193" s="246" t="s">
        <v>18053</v>
      </c>
      <c r="B3193" s="251" t="s">
        <v>18054</v>
      </c>
      <c r="C3193" s="246" t="s">
        <v>16</v>
      </c>
      <c r="D3193" s="247">
        <v>6.46</v>
      </c>
    </row>
    <row r="3194" spans="1:4" x14ac:dyDescent="0.25">
      <c r="A3194" s="246" t="s">
        <v>18055</v>
      </c>
      <c r="B3194" s="251" t="s">
        <v>18056</v>
      </c>
      <c r="C3194" s="246" t="s">
        <v>16</v>
      </c>
      <c r="D3194" s="247">
        <v>7.05</v>
      </c>
    </row>
    <row r="3195" spans="1:4" x14ac:dyDescent="0.25">
      <c r="A3195" s="246" t="s">
        <v>18057</v>
      </c>
      <c r="B3195" s="251" t="s">
        <v>18058</v>
      </c>
      <c r="C3195" s="246" t="s">
        <v>16</v>
      </c>
      <c r="D3195" s="247">
        <v>13.25</v>
      </c>
    </row>
    <row r="3196" spans="1:4" x14ac:dyDescent="0.25">
      <c r="A3196" s="246" t="s">
        <v>18059</v>
      </c>
      <c r="B3196" s="251" t="s">
        <v>18060</v>
      </c>
      <c r="C3196" s="246" t="s">
        <v>16</v>
      </c>
      <c r="D3196" s="247">
        <v>18.02</v>
      </c>
    </row>
    <row r="3197" spans="1:4" x14ac:dyDescent="0.25">
      <c r="A3197" s="246" t="s">
        <v>18061</v>
      </c>
      <c r="B3197" s="251" t="s">
        <v>18062</v>
      </c>
      <c r="C3197" s="246" t="s">
        <v>16</v>
      </c>
      <c r="D3197" s="247">
        <v>21.59</v>
      </c>
    </row>
    <row r="3198" spans="1:4" x14ac:dyDescent="0.25">
      <c r="A3198" s="246" t="s">
        <v>18063</v>
      </c>
      <c r="B3198" s="251" t="s">
        <v>18064</v>
      </c>
      <c r="C3198" s="246" t="s">
        <v>16</v>
      </c>
      <c r="D3198" s="247">
        <v>31.28</v>
      </c>
    </row>
    <row r="3199" spans="1:4" x14ac:dyDescent="0.25">
      <c r="A3199" s="246" t="s">
        <v>18065</v>
      </c>
      <c r="B3199" s="251" t="s">
        <v>18066</v>
      </c>
      <c r="C3199" s="246" t="s">
        <v>16</v>
      </c>
      <c r="D3199" s="247">
        <v>47.15</v>
      </c>
    </row>
    <row r="3200" spans="1:4" x14ac:dyDescent="0.25">
      <c r="A3200" s="246" t="s">
        <v>18067</v>
      </c>
      <c r="B3200" s="251" t="s">
        <v>18068</v>
      </c>
      <c r="C3200" s="246" t="s">
        <v>16</v>
      </c>
      <c r="D3200" s="247">
        <v>78.540000000000006</v>
      </c>
    </row>
    <row r="3201" spans="1:4" x14ac:dyDescent="0.25">
      <c r="A3201" s="246" t="s">
        <v>18069</v>
      </c>
      <c r="B3201" s="251" t="s">
        <v>18070</v>
      </c>
      <c r="C3201" s="246" t="s">
        <v>16</v>
      </c>
      <c r="D3201" s="247">
        <v>14.77</v>
      </c>
    </row>
    <row r="3202" spans="1:4" x14ac:dyDescent="0.25">
      <c r="A3202" s="246" t="s">
        <v>18071</v>
      </c>
      <c r="B3202" s="251" t="s">
        <v>18072</v>
      </c>
      <c r="C3202" s="246" t="s">
        <v>16</v>
      </c>
      <c r="D3202" s="247">
        <v>19.66</v>
      </c>
    </row>
    <row r="3203" spans="1:4" x14ac:dyDescent="0.25">
      <c r="A3203" s="246" t="s">
        <v>18073</v>
      </c>
      <c r="B3203" s="251" t="s">
        <v>18074</v>
      </c>
      <c r="C3203" s="246" t="s">
        <v>16</v>
      </c>
      <c r="D3203" s="247">
        <v>23.77</v>
      </c>
    </row>
    <row r="3204" spans="1:4" x14ac:dyDescent="0.25">
      <c r="A3204" s="246" t="s">
        <v>18075</v>
      </c>
      <c r="B3204" s="251" t="s">
        <v>18076</v>
      </c>
      <c r="C3204" s="246" t="s">
        <v>16</v>
      </c>
      <c r="D3204" s="247">
        <v>30.54</v>
      </c>
    </row>
    <row r="3205" spans="1:4" x14ac:dyDescent="0.25">
      <c r="A3205" s="246" t="s">
        <v>18077</v>
      </c>
      <c r="B3205" s="251" t="s">
        <v>18078</v>
      </c>
      <c r="C3205" s="246" t="s">
        <v>16</v>
      </c>
      <c r="D3205" s="247">
        <v>44.71</v>
      </c>
    </row>
    <row r="3206" spans="1:4" x14ac:dyDescent="0.25">
      <c r="A3206" s="246" t="s">
        <v>18079</v>
      </c>
      <c r="B3206" s="251" t="s">
        <v>18080</v>
      </c>
      <c r="C3206" s="246" t="s">
        <v>16</v>
      </c>
      <c r="D3206" s="247">
        <v>53.2</v>
      </c>
    </row>
    <row r="3207" spans="1:4" x14ac:dyDescent="0.25">
      <c r="A3207" s="246" t="s">
        <v>18081</v>
      </c>
      <c r="B3207" s="251" t="s">
        <v>18082</v>
      </c>
      <c r="C3207" s="246" t="s">
        <v>16</v>
      </c>
      <c r="D3207" s="247">
        <v>6.28</v>
      </c>
    </row>
    <row r="3208" spans="1:4" x14ac:dyDescent="0.25">
      <c r="A3208" s="246" t="s">
        <v>18083</v>
      </c>
      <c r="B3208" s="251" t="s">
        <v>18084</v>
      </c>
      <c r="C3208" s="246" t="s">
        <v>16</v>
      </c>
      <c r="D3208" s="247">
        <v>6.5</v>
      </c>
    </row>
    <row r="3209" spans="1:4" x14ac:dyDescent="0.25">
      <c r="A3209" s="246" t="s">
        <v>18085</v>
      </c>
      <c r="B3209" s="251" t="s">
        <v>8120</v>
      </c>
      <c r="C3209" s="246" t="s">
        <v>16</v>
      </c>
      <c r="D3209" s="247">
        <v>36.28</v>
      </c>
    </row>
    <row r="3210" spans="1:4" x14ac:dyDescent="0.25">
      <c r="A3210" s="246" t="s">
        <v>18086</v>
      </c>
      <c r="B3210" s="251" t="s">
        <v>18087</v>
      </c>
      <c r="C3210" s="246" t="s">
        <v>22</v>
      </c>
      <c r="D3210" s="247">
        <v>4.25</v>
      </c>
    </row>
    <row r="3211" spans="1:4" x14ac:dyDescent="0.25">
      <c r="A3211" s="246" t="s">
        <v>18088</v>
      </c>
      <c r="B3211" s="251" t="s">
        <v>18089</v>
      </c>
      <c r="C3211" s="246" t="s">
        <v>22</v>
      </c>
      <c r="D3211" s="247">
        <v>2.8</v>
      </c>
    </row>
    <row r="3212" spans="1:4" x14ac:dyDescent="0.25">
      <c r="A3212" s="246" t="s">
        <v>18090</v>
      </c>
      <c r="B3212" s="251" t="s">
        <v>8118</v>
      </c>
      <c r="C3212" s="246" t="s">
        <v>22</v>
      </c>
      <c r="D3212" s="247">
        <v>14.74</v>
      </c>
    </row>
    <row r="3213" spans="1:4" x14ac:dyDescent="0.25">
      <c r="A3213" s="246" t="s">
        <v>18091</v>
      </c>
      <c r="B3213" s="251" t="s">
        <v>18092</v>
      </c>
      <c r="C3213" s="246" t="s">
        <v>22</v>
      </c>
      <c r="D3213" s="247">
        <v>5.77</v>
      </c>
    </row>
    <row r="3214" spans="1:4" x14ac:dyDescent="0.25">
      <c r="A3214" s="246" t="s">
        <v>18093</v>
      </c>
      <c r="B3214" s="251" t="s">
        <v>18094</v>
      </c>
      <c r="C3214" s="246" t="s">
        <v>22</v>
      </c>
      <c r="D3214" s="247">
        <v>8.19</v>
      </c>
    </row>
    <row r="3215" spans="1:4" x14ac:dyDescent="0.25">
      <c r="A3215" s="246" t="s">
        <v>18095</v>
      </c>
      <c r="B3215" s="251" t="s">
        <v>18096</v>
      </c>
      <c r="C3215" s="246" t="s">
        <v>22</v>
      </c>
      <c r="D3215" s="247">
        <v>15.18</v>
      </c>
    </row>
    <row r="3216" spans="1:4" x14ac:dyDescent="0.25">
      <c r="A3216" s="246" t="s">
        <v>18097</v>
      </c>
      <c r="B3216" s="251" t="s">
        <v>18098</v>
      </c>
      <c r="C3216" s="246" t="s">
        <v>22</v>
      </c>
      <c r="D3216" s="247">
        <v>84.63</v>
      </c>
    </row>
    <row r="3217" spans="1:4" x14ac:dyDescent="0.25">
      <c r="A3217" s="246" t="s">
        <v>18099</v>
      </c>
      <c r="B3217" s="251" t="s">
        <v>18100</v>
      </c>
      <c r="C3217" s="246" t="s">
        <v>16</v>
      </c>
      <c r="D3217" s="247">
        <v>35.86</v>
      </c>
    </row>
    <row r="3218" spans="1:4" x14ac:dyDescent="0.25">
      <c r="A3218" s="246" t="s">
        <v>18101</v>
      </c>
      <c r="B3218" s="251" t="s">
        <v>18102</v>
      </c>
      <c r="C3218" s="246" t="s">
        <v>16</v>
      </c>
      <c r="D3218" s="247">
        <v>57.74</v>
      </c>
    </row>
    <row r="3219" spans="1:4" x14ac:dyDescent="0.25">
      <c r="A3219" s="246" t="s">
        <v>18103</v>
      </c>
      <c r="B3219" s="251" t="s">
        <v>18104</v>
      </c>
      <c r="C3219" s="246" t="s">
        <v>16</v>
      </c>
      <c r="D3219" s="247">
        <v>2.74</v>
      </c>
    </row>
    <row r="3220" spans="1:4" x14ac:dyDescent="0.25">
      <c r="A3220" s="246" t="s">
        <v>18105</v>
      </c>
      <c r="B3220" s="251" t="s">
        <v>18106</v>
      </c>
      <c r="C3220" s="246" t="s">
        <v>16</v>
      </c>
      <c r="D3220" s="247">
        <v>3.23</v>
      </c>
    </row>
    <row r="3221" spans="1:4" x14ac:dyDescent="0.25">
      <c r="A3221" s="246" t="s">
        <v>18107</v>
      </c>
      <c r="B3221" s="251" t="s">
        <v>18108</v>
      </c>
      <c r="C3221" s="246" t="s">
        <v>16</v>
      </c>
      <c r="D3221" s="247">
        <v>3.58</v>
      </c>
    </row>
    <row r="3222" spans="1:4" x14ac:dyDescent="0.25">
      <c r="A3222" s="246" t="s">
        <v>18109</v>
      </c>
      <c r="B3222" s="251" t="s">
        <v>18110</v>
      </c>
      <c r="C3222" s="246" t="s">
        <v>16</v>
      </c>
      <c r="D3222" s="247">
        <v>4.04</v>
      </c>
    </row>
    <row r="3223" spans="1:4" x14ac:dyDescent="0.25">
      <c r="A3223" s="246" t="s">
        <v>18111</v>
      </c>
      <c r="B3223" s="251" t="s">
        <v>18112</v>
      </c>
      <c r="C3223" s="246" t="s">
        <v>16</v>
      </c>
      <c r="D3223" s="247">
        <v>4.84</v>
      </c>
    </row>
    <row r="3224" spans="1:4" x14ac:dyDescent="0.25">
      <c r="A3224" s="246" t="s">
        <v>18113</v>
      </c>
      <c r="B3224" s="251" t="s">
        <v>18114</v>
      </c>
      <c r="C3224" s="246" t="s">
        <v>16</v>
      </c>
      <c r="D3224" s="247">
        <v>6.05</v>
      </c>
    </row>
    <row r="3225" spans="1:4" x14ac:dyDescent="0.25">
      <c r="A3225" s="246" t="s">
        <v>18115</v>
      </c>
      <c r="B3225" s="251" t="s">
        <v>18116</v>
      </c>
      <c r="C3225" s="246" t="s">
        <v>16</v>
      </c>
      <c r="D3225" s="247">
        <v>7.2</v>
      </c>
    </row>
    <row r="3226" spans="1:4" x14ac:dyDescent="0.25">
      <c r="A3226" s="246" t="s">
        <v>18117</v>
      </c>
      <c r="B3226" s="251" t="s">
        <v>18118</v>
      </c>
      <c r="C3226" s="246" t="s">
        <v>16</v>
      </c>
      <c r="D3226" s="247">
        <v>9.42</v>
      </c>
    </row>
    <row r="3227" spans="1:4" x14ac:dyDescent="0.25">
      <c r="A3227" s="246" t="s">
        <v>18119</v>
      </c>
      <c r="B3227" s="251" t="s">
        <v>8042</v>
      </c>
      <c r="C3227" s="246" t="s">
        <v>16</v>
      </c>
      <c r="D3227" s="247">
        <v>3.44</v>
      </c>
    </row>
    <row r="3228" spans="1:4" x14ac:dyDescent="0.25">
      <c r="A3228" s="246" t="s">
        <v>18120</v>
      </c>
      <c r="B3228" s="251" t="s">
        <v>8453</v>
      </c>
      <c r="C3228" s="246" t="s">
        <v>16</v>
      </c>
      <c r="D3228" s="247">
        <v>4.5199999999999996</v>
      </c>
    </row>
    <row r="3229" spans="1:4" x14ac:dyDescent="0.25">
      <c r="A3229" s="246" t="s">
        <v>18121</v>
      </c>
      <c r="B3229" s="251" t="s">
        <v>8009</v>
      </c>
      <c r="C3229" s="246" t="s">
        <v>16</v>
      </c>
      <c r="D3229" s="247">
        <v>6.65</v>
      </c>
    </row>
    <row r="3230" spans="1:4" ht="20.399999999999999" x14ac:dyDescent="0.25">
      <c r="A3230" s="246" t="s">
        <v>18122</v>
      </c>
      <c r="B3230" s="251" t="s">
        <v>18123</v>
      </c>
      <c r="C3230" s="246" t="s">
        <v>22</v>
      </c>
      <c r="D3230" s="247">
        <v>20.94</v>
      </c>
    </row>
    <row r="3231" spans="1:4" x14ac:dyDescent="0.25">
      <c r="A3231" s="246" t="s">
        <v>18124</v>
      </c>
      <c r="B3231" s="251" t="s">
        <v>8110</v>
      </c>
      <c r="C3231" s="246" t="s">
        <v>22</v>
      </c>
      <c r="D3231" s="247">
        <v>91.32</v>
      </c>
    </row>
    <row r="3232" spans="1:4" x14ac:dyDescent="0.25">
      <c r="A3232" s="246" t="s">
        <v>18125</v>
      </c>
      <c r="B3232" s="251" t="s">
        <v>18126</v>
      </c>
      <c r="C3232" s="246" t="s">
        <v>16</v>
      </c>
      <c r="D3232" s="247">
        <v>2.59</v>
      </c>
    </row>
    <row r="3233" spans="1:4" x14ac:dyDescent="0.25">
      <c r="A3233" s="246" t="s">
        <v>18127</v>
      </c>
      <c r="B3233" s="251" t="s">
        <v>18128</v>
      </c>
      <c r="C3233" s="246" t="s">
        <v>16</v>
      </c>
      <c r="D3233" s="247">
        <v>5.4</v>
      </c>
    </row>
    <row r="3234" spans="1:4" x14ac:dyDescent="0.25">
      <c r="A3234" s="246" t="s">
        <v>18129</v>
      </c>
      <c r="B3234" s="251" t="s">
        <v>18130</v>
      </c>
      <c r="C3234" s="246" t="s">
        <v>16</v>
      </c>
      <c r="D3234" s="247">
        <v>2.42</v>
      </c>
    </row>
    <row r="3235" spans="1:4" x14ac:dyDescent="0.25">
      <c r="A3235" s="246" t="s">
        <v>18131</v>
      </c>
      <c r="B3235" s="251" t="s">
        <v>18132</v>
      </c>
      <c r="C3235" s="246" t="s">
        <v>22</v>
      </c>
      <c r="D3235" s="247">
        <v>9.74</v>
      </c>
    </row>
    <row r="3236" spans="1:4" x14ac:dyDescent="0.25">
      <c r="A3236" s="246" t="s">
        <v>18133</v>
      </c>
      <c r="B3236" s="251" t="s">
        <v>18134</v>
      </c>
      <c r="C3236" s="246" t="s">
        <v>22</v>
      </c>
      <c r="D3236" s="247">
        <v>14.98</v>
      </c>
    </row>
    <row r="3237" spans="1:4" x14ac:dyDescent="0.25">
      <c r="A3237" s="246" t="s">
        <v>18135</v>
      </c>
      <c r="B3237" s="251" t="s">
        <v>18136</v>
      </c>
      <c r="C3237" s="246" t="s">
        <v>22</v>
      </c>
      <c r="D3237" s="247">
        <v>20.059999999999999</v>
      </c>
    </row>
    <row r="3238" spans="1:4" x14ac:dyDescent="0.25">
      <c r="A3238" s="246" t="s">
        <v>18137</v>
      </c>
      <c r="B3238" s="251" t="s">
        <v>18138</v>
      </c>
      <c r="C3238" s="246" t="s">
        <v>22</v>
      </c>
      <c r="D3238" s="247">
        <v>27.13</v>
      </c>
    </row>
    <row r="3239" spans="1:4" x14ac:dyDescent="0.25">
      <c r="A3239" s="246" t="s">
        <v>18139</v>
      </c>
      <c r="B3239" s="251" t="s">
        <v>18140</v>
      </c>
      <c r="C3239" s="246" t="s">
        <v>22</v>
      </c>
      <c r="D3239" s="247">
        <v>56.4</v>
      </c>
    </row>
    <row r="3240" spans="1:4" x14ac:dyDescent="0.25">
      <c r="A3240" s="246" t="s">
        <v>18141</v>
      </c>
      <c r="B3240" s="251" t="s">
        <v>18142</v>
      </c>
      <c r="C3240" s="246" t="s">
        <v>22</v>
      </c>
      <c r="D3240" s="247">
        <v>26.52</v>
      </c>
    </row>
    <row r="3241" spans="1:4" x14ac:dyDescent="0.25">
      <c r="A3241" s="246" t="s">
        <v>18143</v>
      </c>
      <c r="B3241" s="251" t="s">
        <v>18144</v>
      </c>
      <c r="C3241" s="246" t="s">
        <v>22</v>
      </c>
      <c r="D3241" s="247">
        <v>3.43</v>
      </c>
    </row>
    <row r="3242" spans="1:4" x14ac:dyDescent="0.25">
      <c r="A3242" s="246" t="s">
        <v>18145</v>
      </c>
      <c r="B3242" s="251" t="s">
        <v>18146</v>
      </c>
      <c r="C3242" s="246" t="s">
        <v>22</v>
      </c>
      <c r="D3242" s="247">
        <v>3.58</v>
      </c>
    </row>
    <row r="3243" spans="1:4" x14ac:dyDescent="0.25">
      <c r="A3243" s="246" t="s">
        <v>18147</v>
      </c>
      <c r="B3243" s="251" t="s">
        <v>8264</v>
      </c>
      <c r="C3243" s="246" t="s">
        <v>16</v>
      </c>
      <c r="D3243" s="247">
        <v>8.41</v>
      </c>
    </row>
    <row r="3244" spans="1:4" x14ac:dyDescent="0.25">
      <c r="A3244" s="246" t="s">
        <v>18148</v>
      </c>
      <c r="B3244" s="251" t="s">
        <v>18149</v>
      </c>
      <c r="C3244" s="246" t="s">
        <v>22</v>
      </c>
      <c r="D3244" s="247">
        <v>35.880000000000003</v>
      </c>
    </row>
    <row r="3245" spans="1:4" x14ac:dyDescent="0.25">
      <c r="A3245" s="246" t="s">
        <v>18150</v>
      </c>
      <c r="B3245" s="251" t="s">
        <v>18151</v>
      </c>
      <c r="C3245" s="246" t="s">
        <v>22</v>
      </c>
      <c r="D3245" s="247">
        <v>42.64</v>
      </c>
    </row>
    <row r="3246" spans="1:4" x14ac:dyDescent="0.25">
      <c r="A3246" s="246" t="s">
        <v>18152</v>
      </c>
      <c r="B3246" s="251" t="s">
        <v>18153</v>
      </c>
      <c r="C3246" s="246" t="s">
        <v>22</v>
      </c>
      <c r="D3246" s="247">
        <v>49.39</v>
      </c>
    </row>
    <row r="3247" spans="1:4" x14ac:dyDescent="0.25">
      <c r="A3247" s="246" t="s">
        <v>18154</v>
      </c>
      <c r="B3247" s="251" t="s">
        <v>18155</v>
      </c>
      <c r="C3247" s="246" t="s">
        <v>22</v>
      </c>
      <c r="D3247" s="247">
        <v>134.81</v>
      </c>
    </row>
    <row r="3248" spans="1:4" x14ac:dyDescent="0.25">
      <c r="A3248" s="246" t="s">
        <v>18156</v>
      </c>
      <c r="B3248" s="251" t="s">
        <v>18157</v>
      </c>
      <c r="C3248" s="246" t="s">
        <v>22</v>
      </c>
      <c r="D3248" s="247">
        <v>148.12</v>
      </c>
    </row>
    <row r="3249" spans="1:4" x14ac:dyDescent="0.25">
      <c r="A3249" s="246" t="s">
        <v>18158</v>
      </c>
      <c r="B3249" s="251" t="s">
        <v>18159</v>
      </c>
      <c r="C3249" s="246" t="s">
        <v>22</v>
      </c>
      <c r="D3249" s="247">
        <v>221.51</v>
      </c>
    </row>
    <row r="3250" spans="1:4" x14ac:dyDescent="0.25">
      <c r="A3250" s="246" t="s">
        <v>18160</v>
      </c>
      <c r="B3250" s="251" t="s">
        <v>18161</v>
      </c>
      <c r="C3250" s="246" t="s">
        <v>22</v>
      </c>
      <c r="D3250" s="247">
        <v>1031.43</v>
      </c>
    </row>
    <row r="3251" spans="1:4" x14ac:dyDescent="0.25">
      <c r="A3251" s="246" t="s">
        <v>18162</v>
      </c>
      <c r="B3251" s="251" t="s">
        <v>18163</v>
      </c>
      <c r="C3251" s="246" t="s">
        <v>22</v>
      </c>
      <c r="D3251" s="247">
        <v>391</v>
      </c>
    </row>
    <row r="3252" spans="1:4" x14ac:dyDescent="0.25">
      <c r="A3252" s="246" t="s">
        <v>18164</v>
      </c>
      <c r="B3252" s="251" t="s">
        <v>8342</v>
      </c>
      <c r="C3252" s="246" t="s">
        <v>22</v>
      </c>
      <c r="D3252" s="247">
        <v>4476.4399999999996</v>
      </c>
    </row>
    <row r="3253" spans="1:4" x14ac:dyDescent="0.25">
      <c r="A3253" s="246" t="s">
        <v>18165</v>
      </c>
      <c r="B3253" s="251" t="s">
        <v>18166</v>
      </c>
      <c r="C3253" s="246" t="s">
        <v>22</v>
      </c>
      <c r="D3253" s="247">
        <v>150.35</v>
      </c>
    </row>
    <row r="3254" spans="1:4" x14ac:dyDescent="0.25">
      <c r="A3254" s="246" t="s">
        <v>18167</v>
      </c>
      <c r="B3254" s="251" t="s">
        <v>18168</v>
      </c>
      <c r="C3254" s="246" t="s">
        <v>22</v>
      </c>
      <c r="D3254" s="247">
        <v>177.58</v>
      </c>
    </row>
    <row r="3255" spans="1:4" x14ac:dyDescent="0.25">
      <c r="A3255" s="246" t="s">
        <v>18169</v>
      </c>
      <c r="B3255" s="251" t="s">
        <v>18170</v>
      </c>
      <c r="C3255" s="246" t="s">
        <v>22</v>
      </c>
      <c r="D3255" s="247">
        <v>277.91000000000003</v>
      </c>
    </row>
    <row r="3256" spans="1:4" x14ac:dyDescent="0.25">
      <c r="A3256" s="246" t="s">
        <v>18171</v>
      </c>
      <c r="B3256" s="251" t="s">
        <v>18172</v>
      </c>
      <c r="C3256" s="246" t="s">
        <v>22</v>
      </c>
      <c r="D3256" s="247">
        <v>352.83</v>
      </c>
    </row>
    <row r="3257" spans="1:4" x14ac:dyDescent="0.25">
      <c r="A3257" s="246" t="s">
        <v>18173</v>
      </c>
      <c r="B3257" s="251" t="s">
        <v>18174</v>
      </c>
      <c r="C3257" s="246" t="s">
        <v>22</v>
      </c>
      <c r="D3257" s="247">
        <v>609.66999999999996</v>
      </c>
    </row>
    <row r="3258" spans="1:4" x14ac:dyDescent="0.25">
      <c r="A3258" s="246" t="s">
        <v>18175</v>
      </c>
      <c r="B3258" s="251" t="s">
        <v>18176</v>
      </c>
      <c r="C3258" s="246" t="s">
        <v>22</v>
      </c>
      <c r="D3258" s="247">
        <v>669.97</v>
      </c>
    </row>
    <row r="3259" spans="1:4" x14ac:dyDescent="0.25">
      <c r="A3259" s="246" t="s">
        <v>18177</v>
      </c>
      <c r="B3259" s="251" t="s">
        <v>18178</v>
      </c>
      <c r="C3259" s="246" t="s">
        <v>22</v>
      </c>
      <c r="D3259" s="247">
        <v>424.04</v>
      </c>
    </row>
    <row r="3260" spans="1:4" x14ac:dyDescent="0.25">
      <c r="A3260" s="246" t="s">
        <v>18179</v>
      </c>
      <c r="B3260" s="251" t="s">
        <v>18180</v>
      </c>
      <c r="C3260" s="246" t="s">
        <v>22</v>
      </c>
      <c r="D3260" s="247">
        <v>424.04</v>
      </c>
    </row>
    <row r="3261" spans="1:4" x14ac:dyDescent="0.25">
      <c r="A3261" s="246" t="s">
        <v>18181</v>
      </c>
      <c r="B3261" s="251" t="s">
        <v>18182</v>
      </c>
      <c r="C3261" s="246" t="s">
        <v>22</v>
      </c>
      <c r="D3261" s="247">
        <v>141.38</v>
      </c>
    </row>
    <row r="3262" spans="1:4" x14ac:dyDescent="0.25">
      <c r="A3262" s="246" t="s">
        <v>18183</v>
      </c>
      <c r="B3262" s="251" t="s">
        <v>18184</v>
      </c>
      <c r="C3262" s="246" t="s">
        <v>22</v>
      </c>
      <c r="D3262" s="247">
        <v>170.08</v>
      </c>
    </row>
    <row r="3263" spans="1:4" x14ac:dyDescent="0.25">
      <c r="A3263" s="246" t="s">
        <v>18185</v>
      </c>
      <c r="B3263" s="251" t="s">
        <v>18186</v>
      </c>
      <c r="C3263" s="246" t="s">
        <v>22</v>
      </c>
      <c r="D3263" s="247">
        <v>275.91000000000003</v>
      </c>
    </row>
    <row r="3264" spans="1:4" x14ac:dyDescent="0.25">
      <c r="A3264" s="246" t="s">
        <v>18187</v>
      </c>
      <c r="B3264" s="251" t="s">
        <v>18188</v>
      </c>
      <c r="C3264" s="246" t="s">
        <v>22</v>
      </c>
      <c r="D3264" s="247">
        <v>427.77</v>
      </c>
    </row>
    <row r="3265" spans="1:4" ht="20.399999999999999" x14ac:dyDescent="0.25">
      <c r="A3265" s="246" t="s">
        <v>18189</v>
      </c>
      <c r="B3265" s="251" t="s">
        <v>18190</v>
      </c>
      <c r="C3265" s="246" t="s">
        <v>22</v>
      </c>
      <c r="D3265" s="247">
        <v>1445.1</v>
      </c>
    </row>
    <row r="3266" spans="1:4" x14ac:dyDescent="0.25">
      <c r="A3266" s="246" t="s">
        <v>18191</v>
      </c>
      <c r="B3266" s="251" t="s">
        <v>18192</v>
      </c>
      <c r="C3266" s="246" t="s">
        <v>22</v>
      </c>
      <c r="D3266" s="247">
        <v>103.5</v>
      </c>
    </row>
    <row r="3267" spans="1:4" x14ac:dyDescent="0.25">
      <c r="A3267" s="246" t="s">
        <v>18193</v>
      </c>
      <c r="B3267" s="251" t="s">
        <v>18194</v>
      </c>
      <c r="C3267" s="246" t="s">
        <v>22</v>
      </c>
      <c r="D3267" s="247">
        <v>529.29999999999995</v>
      </c>
    </row>
    <row r="3268" spans="1:4" x14ac:dyDescent="0.25">
      <c r="A3268" s="246" t="s">
        <v>18195</v>
      </c>
      <c r="B3268" s="251" t="s">
        <v>8071</v>
      </c>
      <c r="C3268" s="246" t="s">
        <v>22</v>
      </c>
      <c r="D3268" s="247">
        <v>116.85</v>
      </c>
    </row>
    <row r="3269" spans="1:4" x14ac:dyDescent="0.25">
      <c r="A3269" s="246" t="s">
        <v>18196</v>
      </c>
      <c r="B3269" s="251" t="s">
        <v>18197</v>
      </c>
      <c r="C3269" s="246" t="s">
        <v>22</v>
      </c>
      <c r="D3269" s="247">
        <v>19.649999999999999</v>
      </c>
    </row>
    <row r="3270" spans="1:4" x14ac:dyDescent="0.25">
      <c r="A3270" s="246" t="s">
        <v>18198</v>
      </c>
      <c r="B3270" s="251" t="s">
        <v>18199</v>
      </c>
      <c r="C3270" s="246" t="s">
        <v>22</v>
      </c>
      <c r="D3270" s="247">
        <v>19.649999999999999</v>
      </c>
    </row>
    <row r="3271" spans="1:4" x14ac:dyDescent="0.25">
      <c r="A3271" s="246" t="s">
        <v>18200</v>
      </c>
      <c r="B3271" s="251" t="s">
        <v>18201</v>
      </c>
      <c r="C3271" s="246" t="s">
        <v>22</v>
      </c>
      <c r="D3271" s="247">
        <v>19.649999999999999</v>
      </c>
    </row>
    <row r="3272" spans="1:4" x14ac:dyDescent="0.25">
      <c r="A3272" s="246" t="s">
        <v>18202</v>
      </c>
      <c r="B3272" s="251" t="s">
        <v>18203</v>
      </c>
      <c r="C3272" s="246" t="s">
        <v>22</v>
      </c>
      <c r="D3272" s="247">
        <v>19.649999999999999</v>
      </c>
    </row>
    <row r="3273" spans="1:4" x14ac:dyDescent="0.25">
      <c r="A3273" s="246" t="s">
        <v>18204</v>
      </c>
      <c r="B3273" s="251" t="s">
        <v>18205</v>
      </c>
      <c r="C3273" s="246" t="s">
        <v>22</v>
      </c>
      <c r="D3273" s="247">
        <v>26.33</v>
      </c>
    </row>
    <row r="3274" spans="1:4" x14ac:dyDescent="0.25">
      <c r="A3274" s="246" t="s">
        <v>18206</v>
      </c>
      <c r="B3274" s="251" t="s">
        <v>18207</v>
      </c>
      <c r="C3274" s="246" t="s">
        <v>22</v>
      </c>
      <c r="D3274" s="247">
        <v>26.33</v>
      </c>
    </row>
    <row r="3275" spans="1:4" x14ac:dyDescent="0.25">
      <c r="A3275" s="246" t="s">
        <v>18208</v>
      </c>
      <c r="B3275" s="251" t="s">
        <v>18209</v>
      </c>
      <c r="C3275" s="246" t="s">
        <v>22</v>
      </c>
      <c r="D3275" s="247">
        <v>26.33</v>
      </c>
    </row>
    <row r="3276" spans="1:4" x14ac:dyDescent="0.25">
      <c r="A3276" s="246" t="s">
        <v>18210</v>
      </c>
      <c r="B3276" s="251" t="s">
        <v>18211</v>
      </c>
      <c r="C3276" s="246" t="s">
        <v>22</v>
      </c>
      <c r="D3276" s="247">
        <v>72.67</v>
      </c>
    </row>
    <row r="3277" spans="1:4" x14ac:dyDescent="0.25">
      <c r="A3277" s="246" t="s">
        <v>18212</v>
      </c>
      <c r="B3277" s="251" t="s">
        <v>18213</v>
      </c>
      <c r="C3277" s="246" t="s">
        <v>22</v>
      </c>
      <c r="D3277" s="247">
        <v>72.67</v>
      </c>
    </row>
    <row r="3278" spans="1:4" x14ac:dyDescent="0.25">
      <c r="A3278" s="246" t="s">
        <v>18214</v>
      </c>
      <c r="B3278" s="251" t="s">
        <v>18215</v>
      </c>
      <c r="C3278" s="246" t="s">
        <v>22</v>
      </c>
      <c r="D3278" s="247">
        <v>72.67</v>
      </c>
    </row>
    <row r="3279" spans="1:4" x14ac:dyDescent="0.25">
      <c r="A3279" s="246" t="s">
        <v>18216</v>
      </c>
      <c r="B3279" s="251" t="s">
        <v>18217</v>
      </c>
      <c r="C3279" s="246" t="s">
        <v>22</v>
      </c>
      <c r="D3279" s="247">
        <v>72.67</v>
      </c>
    </row>
    <row r="3280" spans="1:4" x14ac:dyDescent="0.25">
      <c r="A3280" s="246" t="s">
        <v>18218</v>
      </c>
      <c r="B3280" s="251" t="s">
        <v>18219</v>
      </c>
      <c r="C3280" s="246" t="s">
        <v>22</v>
      </c>
      <c r="D3280" s="247">
        <v>72.67</v>
      </c>
    </row>
    <row r="3281" spans="1:4" x14ac:dyDescent="0.25">
      <c r="A3281" s="246" t="s">
        <v>18220</v>
      </c>
      <c r="B3281" s="251" t="s">
        <v>18221</v>
      </c>
      <c r="C3281" s="246" t="s">
        <v>22</v>
      </c>
      <c r="D3281" s="247">
        <v>72.67</v>
      </c>
    </row>
    <row r="3282" spans="1:4" x14ac:dyDescent="0.25">
      <c r="A3282" s="246" t="s">
        <v>18222</v>
      </c>
      <c r="B3282" s="251" t="s">
        <v>18223</v>
      </c>
      <c r="C3282" s="246" t="s">
        <v>22</v>
      </c>
      <c r="D3282" s="247">
        <v>72.67</v>
      </c>
    </row>
    <row r="3283" spans="1:4" x14ac:dyDescent="0.25">
      <c r="A3283" s="246" t="s">
        <v>18224</v>
      </c>
      <c r="B3283" s="251" t="s">
        <v>8228</v>
      </c>
      <c r="C3283" s="246" t="s">
        <v>22</v>
      </c>
      <c r="D3283" s="247">
        <v>138.97999999999999</v>
      </c>
    </row>
    <row r="3284" spans="1:4" x14ac:dyDescent="0.25">
      <c r="A3284" s="246" t="s">
        <v>18225</v>
      </c>
      <c r="B3284" s="251" t="s">
        <v>8227</v>
      </c>
      <c r="C3284" s="246" t="s">
        <v>22</v>
      </c>
      <c r="D3284" s="247">
        <v>237.33</v>
      </c>
    </row>
    <row r="3285" spans="1:4" ht="33.75" customHeight="1" x14ac:dyDescent="0.25">
      <c r="A3285" s="246" t="s">
        <v>18226</v>
      </c>
      <c r="B3285" s="252" t="s">
        <v>18227</v>
      </c>
      <c r="C3285" s="246" t="s">
        <v>22</v>
      </c>
      <c r="D3285" s="253">
        <v>459.38</v>
      </c>
    </row>
    <row r="3286" spans="1:4" ht="33.75" customHeight="1" x14ac:dyDescent="0.25">
      <c r="A3286" s="246" t="s">
        <v>18228</v>
      </c>
      <c r="B3286" s="252" t="s">
        <v>18229</v>
      </c>
      <c r="C3286" s="246" t="s">
        <v>22</v>
      </c>
      <c r="D3286" s="253">
        <v>895.38</v>
      </c>
    </row>
    <row r="3287" spans="1:4" ht="33.75" customHeight="1" x14ac:dyDescent="0.25">
      <c r="A3287" s="246" t="s">
        <v>18230</v>
      </c>
      <c r="B3287" s="252" t="s">
        <v>18231</v>
      </c>
      <c r="C3287" s="246" t="s">
        <v>22</v>
      </c>
      <c r="D3287" s="253">
        <v>1033.8800000000001</v>
      </c>
    </row>
    <row r="3288" spans="1:4" x14ac:dyDescent="0.25">
      <c r="A3288" s="246" t="s">
        <v>18232</v>
      </c>
      <c r="B3288" s="251" t="s">
        <v>18233</v>
      </c>
      <c r="C3288" s="246" t="s">
        <v>22</v>
      </c>
      <c r="D3288" s="247">
        <v>3793.82</v>
      </c>
    </row>
    <row r="3289" spans="1:4" ht="33.75" customHeight="1" x14ac:dyDescent="0.25">
      <c r="A3289" s="246" t="s">
        <v>18234</v>
      </c>
      <c r="B3289" s="252" t="s">
        <v>18235</v>
      </c>
      <c r="C3289" s="246" t="s">
        <v>22</v>
      </c>
      <c r="D3289" s="253">
        <v>1601.5</v>
      </c>
    </row>
    <row r="3290" spans="1:4" ht="22.5" customHeight="1" x14ac:dyDescent="0.25">
      <c r="A3290" s="246" t="s">
        <v>18236</v>
      </c>
      <c r="B3290" s="252" t="s">
        <v>18237</v>
      </c>
      <c r="C3290" s="246" t="s">
        <v>22</v>
      </c>
      <c r="D3290" s="253">
        <v>3777.78</v>
      </c>
    </row>
    <row r="3291" spans="1:4" x14ac:dyDescent="0.25">
      <c r="A3291" s="246" t="s">
        <v>18238</v>
      </c>
      <c r="B3291" s="251" t="s">
        <v>18239</v>
      </c>
      <c r="C3291" s="246" t="s">
        <v>22</v>
      </c>
      <c r="D3291" s="247">
        <v>78.739999999999995</v>
      </c>
    </row>
    <row r="3292" spans="1:4" x14ac:dyDescent="0.25">
      <c r="A3292" s="246" t="s">
        <v>8621</v>
      </c>
      <c r="B3292" s="251" t="s">
        <v>18240</v>
      </c>
      <c r="C3292" s="246" t="s">
        <v>22</v>
      </c>
      <c r="D3292" s="247">
        <v>88.24</v>
      </c>
    </row>
    <row r="3293" spans="1:4" x14ac:dyDescent="0.25">
      <c r="A3293" s="246" t="s">
        <v>18241</v>
      </c>
      <c r="B3293" s="251" t="s">
        <v>18242</v>
      </c>
      <c r="C3293" s="246" t="s">
        <v>22</v>
      </c>
      <c r="D3293" s="247">
        <v>125.55</v>
      </c>
    </row>
    <row r="3294" spans="1:4" x14ac:dyDescent="0.25">
      <c r="A3294" s="246" t="s">
        <v>18243</v>
      </c>
      <c r="B3294" s="251" t="s">
        <v>18244</v>
      </c>
      <c r="C3294" s="246" t="s">
        <v>22</v>
      </c>
      <c r="D3294" s="247">
        <v>208.71</v>
      </c>
    </row>
    <row r="3295" spans="1:4" x14ac:dyDescent="0.25">
      <c r="A3295" s="246" t="s">
        <v>18245</v>
      </c>
      <c r="B3295" s="251" t="s">
        <v>18246</v>
      </c>
      <c r="C3295" s="246" t="s">
        <v>22</v>
      </c>
      <c r="D3295" s="247">
        <v>250.23</v>
      </c>
    </row>
    <row r="3296" spans="1:4" x14ac:dyDescent="0.25">
      <c r="A3296" s="246" t="s">
        <v>18247</v>
      </c>
      <c r="B3296" s="251" t="s">
        <v>18248</v>
      </c>
      <c r="C3296" s="246" t="s">
        <v>22</v>
      </c>
      <c r="D3296" s="247">
        <v>1964.18</v>
      </c>
    </row>
    <row r="3297" spans="1:4" x14ac:dyDescent="0.25">
      <c r="A3297" s="246" t="s">
        <v>18249</v>
      </c>
      <c r="B3297" s="251" t="s">
        <v>18250</v>
      </c>
      <c r="C3297" s="246" t="s">
        <v>22</v>
      </c>
      <c r="D3297" s="247">
        <v>2177.1799999999998</v>
      </c>
    </row>
    <row r="3298" spans="1:4" x14ac:dyDescent="0.25">
      <c r="A3298" s="246" t="s">
        <v>18251</v>
      </c>
      <c r="B3298" s="251" t="s">
        <v>18252</v>
      </c>
      <c r="C3298" s="246" t="s">
        <v>22</v>
      </c>
      <c r="D3298" s="247">
        <v>2997.01</v>
      </c>
    </row>
    <row r="3299" spans="1:4" x14ac:dyDescent="0.25">
      <c r="A3299" s="246" t="s">
        <v>18253</v>
      </c>
      <c r="B3299" s="251" t="s">
        <v>18254</v>
      </c>
      <c r="C3299" s="246" t="s">
        <v>22</v>
      </c>
      <c r="D3299" s="247">
        <v>12854.24</v>
      </c>
    </row>
    <row r="3300" spans="1:4" x14ac:dyDescent="0.25">
      <c r="A3300" s="246" t="s">
        <v>18255</v>
      </c>
      <c r="B3300" s="251" t="s">
        <v>18256</v>
      </c>
      <c r="C3300" s="246" t="s">
        <v>22</v>
      </c>
      <c r="D3300" s="247">
        <v>12901.35</v>
      </c>
    </row>
    <row r="3301" spans="1:4" x14ac:dyDescent="0.25">
      <c r="A3301" s="246" t="s">
        <v>18257</v>
      </c>
      <c r="B3301" s="251" t="s">
        <v>18258</v>
      </c>
      <c r="C3301" s="246" t="s">
        <v>22</v>
      </c>
      <c r="D3301" s="247">
        <v>15659.69</v>
      </c>
    </row>
    <row r="3302" spans="1:4" x14ac:dyDescent="0.25">
      <c r="A3302" s="246" t="s">
        <v>18259</v>
      </c>
      <c r="B3302" s="251" t="s">
        <v>18260</v>
      </c>
      <c r="C3302" s="246" t="s">
        <v>22</v>
      </c>
      <c r="D3302" s="247">
        <v>28801.78</v>
      </c>
    </row>
    <row r="3303" spans="1:4" x14ac:dyDescent="0.25">
      <c r="A3303" s="246" t="s">
        <v>18261</v>
      </c>
      <c r="B3303" s="251" t="s">
        <v>18262</v>
      </c>
      <c r="C3303" s="246" t="s">
        <v>22</v>
      </c>
      <c r="D3303" s="247">
        <v>29076.87</v>
      </c>
    </row>
    <row r="3304" spans="1:4" x14ac:dyDescent="0.25">
      <c r="A3304" s="246" t="s">
        <v>18263</v>
      </c>
      <c r="B3304" s="251" t="s">
        <v>18264</v>
      </c>
      <c r="C3304" s="246" t="s">
        <v>22</v>
      </c>
      <c r="D3304" s="247">
        <v>250.23</v>
      </c>
    </row>
    <row r="3305" spans="1:4" x14ac:dyDescent="0.25">
      <c r="A3305" s="246" t="s">
        <v>18265</v>
      </c>
      <c r="B3305" s="251" t="s">
        <v>18266</v>
      </c>
      <c r="C3305" s="246" t="s">
        <v>22</v>
      </c>
      <c r="D3305" s="247">
        <v>82.85</v>
      </c>
    </row>
    <row r="3306" spans="1:4" x14ac:dyDescent="0.25">
      <c r="A3306" s="246" t="s">
        <v>18267</v>
      </c>
      <c r="B3306" s="251" t="s">
        <v>18268</v>
      </c>
      <c r="C3306" s="246" t="s">
        <v>22</v>
      </c>
      <c r="D3306" s="247">
        <v>82.85</v>
      </c>
    </row>
    <row r="3307" spans="1:4" x14ac:dyDescent="0.25">
      <c r="A3307" s="246" t="s">
        <v>18269</v>
      </c>
      <c r="B3307" s="251" t="s">
        <v>18270</v>
      </c>
      <c r="C3307" s="246" t="s">
        <v>22</v>
      </c>
      <c r="D3307" s="247">
        <v>82.85</v>
      </c>
    </row>
    <row r="3308" spans="1:4" x14ac:dyDescent="0.25">
      <c r="A3308" s="246" t="s">
        <v>18271</v>
      </c>
      <c r="B3308" s="251" t="s">
        <v>18272</v>
      </c>
      <c r="C3308" s="246" t="s">
        <v>22</v>
      </c>
      <c r="D3308" s="247">
        <v>82.85</v>
      </c>
    </row>
    <row r="3309" spans="1:4" x14ac:dyDescent="0.25">
      <c r="A3309" s="246" t="s">
        <v>18273</v>
      </c>
      <c r="B3309" s="251" t="s">
        <v>18274</v>
      </c>
      <c r="C3309" s="246" t="s">
        <v>22</v>
      </c>
      <c r="D3309" s="247">
        <v>82.85</v>
      </c>
    </row>
    <row r="3310" spans="1:4" x14ac:dyDescent="0.25">
      <c r="A3310" s="246" t="s">
        <v>18275</v>
      </c>
      <c r="B3310" s="251" t="s">
        <v>18276</v>
      </c>
      <c r="C3310" s="246" t="s">
        <v>22</v>
      </c>
      <c r="D3310" s="247">
        <v>82.85</v>
      </c>
    </row>
    <row r="3311" spans="1:4" x14ac:dyDescent="0.25">
      <c r="A3311" s="246" t="s">
        <v>18277</v>
      </c>
      <c r="B3311" s="251" t="s">
        <v>18278</v>
      </c>
      <c r="C3311" s="246" t="s">
        <v>22</v>
      </c>
      <c r="D3311" s="247">
        <v>82.85</v>
      </c>
    </row>
    <row r="3312" spans="1:4" x14ac:dyDescent="0.25">
      <c r="A3312" s="246" t="s">
        <v>18279</v>
      </c>
      <c r="B3312" s="251" t="s">
        <v>18280</v>
      </c>
      <c r="C3312" s="246" t="s">
        <v>22</v>
      </c>
      <c r="D3312" s="247">
        <v>93.25</v>
      </c>
    </row>
    <row r="3313" spans="1:4" x14ac:dyDescent="0.25">
      <c r="A3313" s="246" t="s">
        <v>18281</v>
      </c>
      <c r="B3313" s="251" t="s">
        <v>18282</v>
      </c>
      <c r="C3313" s="246" t="s">
        <v>22</v>
      </c>
      <c r="D3313" s="247">
        <v>122.68</v>
      </c>
    </row>
    <row r="3314" spans="1:4" x14ac:dyDescent="0.25">
      <c r="A3314" s="246" t="s">
        <v>18283</v>
      </c>
      <c r="B3314" s="251" t="s">
        <v>18284</v>
      </c>
      <c r="C3314" s="246" t="s">
        <v>22</v>
      </c>
      <c r="D3314" s="247">
        <v>122.68</v>
      </c>
    </row>
    <row r="3315" spans="1:4" x14ac:dyDescent="0.25">
      <c r="A3315" s="246" t="s">
        <v>18285</v>
      </c>
      <c r="B3315" s="251" t="s">
        <v>18286</v>
      </c>
      <c r="C3315" s="246" t="s">
        <v>22</v>
      </c>
      <c r="D3315" s="247">
        <v>122.68</v>
      </c>
    </row>
    <row r="3316" spans="1:4" x14ac:dyDescent="0.25">
      <c r="A3316" s="246" t="s">
        <v>18287</v>
      </c>
      <c r="B3316" s="251" t="s">
        <v>18288</v>
      </c>
      <c r="C3316" s="246" t="s">
        <v>22</v>
      </c>
      <c r="D3316" s="247">
        <v>15.02</v>
      </c>
    </row>
    <row r="3317" spans="1:4" ht="20.399999999999999" x14ac:dyDescent="0.25">
      <c r="A3317" s="246" t="s">
        <v>18289</v>
      </c>
      <c r="B3317" s="251" t="s">
        <v>18290</v>
      </c>
      <c r="C3317" s="246" t="s">
        <v>22</v>
      </c>
      <c r="D3317" s="247">
        <v>15.29</v>
      </c>
    </row>
    <row r="3318" spans="1:4" x14ac:dyDescent="0.25">
      <c r="A3318" s="246" t="s">
        <v>18291</v>
      </c>
      <c r="B3318" s="251" t="s">
        <v>18292</v>
      </c>
      <c r="C3318" s="246" t="s">
        <v>22</v>
      </c>
      <c r="D3318" s="247">
        <v>88.09</v>
      </c>
    </row>
    <row r="3319" spans="1:4" x14ac:dyDescent="0.25">
      <c r="A3319" s="246" t="s">
        <v>18293</v>
      </c>
      <c r="B3319" s="251" t="s">
        <v>18294</v>
      </c>
      <c r="C3319" s="246" t="s">
        <v>22</v>
      </c>
      <c r="D3319" s="247">
        <v>131.09</v>
      </c>
    </row>
    <row r="3320" spans="1:4" x14ac:dyDescent="0.25">
      <c r="A3320" s="246" t="s">
        <v>18295</v>
      </c>
      <c r="B3320" s="251" t="s">
        <v>18296</v>
      </c>
      <c r="C3320" s="246" t="s">
        <v>22</v>
      </c>
      <c r="D3320" s="247">
        <v>241.49</v>
      </c>
    </row>
    <row r="3321" spans="1:4" x14ac:dyDescent="0.25">
      <c r="A3321" s="246" t="s">
        <v>18297</v>
      </c>
      <c r="B3321" s="251" t="s">
        <v>18298</v>
      </c>
      <c r="C3321" s="246" t="s">
        <v>22</v>
      </c>
      <c r="D3321" s="247">
        <v>245.89</v>
      </c>
    </row>
    <row r="3322" spans="1:4" ht="20.399999999999999" x14ac:dyDescent="0.25">
      <c r="A3322" s="246" t="s">
        <v>18299</v>
      </c>
      <c r="B3322" s="251" t="s">
        <v>18300</v>
      </c>
      <c r="C3322" s="246" t="s">
        <v>22</v>
      </c>
      <c r="D3322" s="247">
        <v>231.68</v>
      </c>
    </row>
    <row r="3323" spans="1:4" x14ac:dyDescent="0.25">
      <c r="A3323" s="246" t="s">
        <v>18301</v>
      </c>
      <c r="B3323" s="251" t="s">
        <v>18302</v>
      </c>
      <c r="C3323" s="246" t="s">
        <v>22</v>
      </c>
      <c r="D3323" s="247">
        <v>275.48</v>
      </c>
    </row>
    <row r="3324" spans="1:4" x14ac:dyDescent="0.25">
      <c r="A3324" s="246" t="s">
        <v>18303</v>
      </c>
      <c r="B3324" s="251" t="s">
        <v>18304</v>
      </c>
      <c r="C3324" s="246" t="s">
        <v>22</v>
      </c>
      <c r="D3324" s="247">
        <v>514.30999999999995</v>
      </c>
    </row>
    <row r="3325" spans="1:4" x14ac:dyDescent="0.25">
      <c r="A3325" s="246" t="s">
        <v>18305</v>
      </c>
      <c r="B3325" s="251" t="s">
        <v>18306</v>
      </c>
      <c r="C3325" s="246" t="s">
        <v>22</v>
      </c>
      <c r="D3325" s="247">
        <v>514.30999999999995</v>
      </c>
    </row>
    <row r="3326" spans="1:4" x14ac:dyDescent="0.25">
      <c r="A3326" s="246" t="s">
        <v>18307</v>
      </c>
      <c r="B3326" s="251" t="s">
        <v>18308</v>
      </c>
      <c r="C3326" s="246" t="s">
        <v>22</v>
      </c>
      <c r="D3326" s="247">
        <v>752.59</v>
      </c>
    </row>
    <row r="3327" spans="1:4" x14ac:dyDescent="0.25">
      <c r="A3327" s="246" t="s">
        <v>18309</v>
      </c>
      <c r="B3327" s="251" t="s">
        <v>18310</v>
      </c>
      <c r="C3327" s="246" t="s">
        <v>22</v>
      </c>
      <c r="D3327" s="247">
        <v>987.1</v>
      </c>
    </row>
    <row r="3328" spans="1:4" x14ac:dyDescent="0.25">
      <c r="A3328" s="246" t="s">
        <v>18311</v>
      </c>
      <c r="B3328" s="251" t="s">
        <v>18312</v>
      </c>
      <c r="C3328" s="246" t="s">
        <v>22</v>
      </c>
      <c r="D3328" s="247">
        <v>110.26</v>
      </c>
    </row>
    <row r="3329" spans="1:4" x14ac:dyDescent="0.25">
      <c r="A3329" s="246" t="s">
        <v>18313</v>
      </c>
      <c r="B3329" s="251" t="s">
        <v>18314</v>
      </c>
      <c r="C3329" s="246" t="s">
        <v>22</v>
      </c>
      <c r="D3329" s="247">
        <v>166.99</v>
      </c>
    </row>
    <row r="3330" spans="1:4" x14ac:dyDescent="0.25">
      <c r="A3330" s="246" t="s">
        <v>18315</v>
      </c>
      <c r="B3330" s="251" t="s">
        <v>18316</v>
      </c>
      <c r="C3330" s="246" t="s">
        <v>22</v>
      </c>
      <c r="D3330" s="247">
        <v>36.299999999999997</v>
      </c>
    </row>
    <row r="3331" spans="1:4" x14ac:dyDescent="0.25">
      <c r="A3331" s="246" t="s">
        <v>18317</v>
      </c>
      <c r="B3331" s="251" t="s">
        <v>18318</v>
      </c>
      <c r="C3331" s="246" t="s">
        <v>22</v>
      </c>
      <c r="D3331" s="247">
        <v>27.61</v>
      </c>
    </row>
    <row r="3332" spans="1:4" x14ac:dyDescent="0.25">
      <c r="A3332" s="246" t="s">
        <v>18319</v>
      </c>
      <c r="B3332" s="251" t="s">
        <v>18320</v>
      </c>
      <c r="C3332" s="246" t="s">
        <v>22</v>
      </c>
      <c r="D3332" s="247">
        <v>19.79</v>
      </c>
    </row>
    <row r="3333" spans="1:4" x14ac:dyDescent="0.25">
      <c r="A3333" s="246" t="s">
        <v>18321</v>
      </c>
      <c r="B3333" s="251" t="s">
        <v>18322</v>
      </c>
      <c r="C3333" s="246" t="s">
        <v>22</v>
      </c>
      <c r="D3333" s="247">
        <v>32.42</v>
      </c>
    </row>
    <row r="3334" spans="1:4" x14ac:dyDescent="0.25">
      <c r="A3334" s="246" t="s">
        <v>18323</v>
      </c>
      <c r="B3334" s="251" t="s">
        <v>18324</v>
      </c>
      <c r="C3334" s="246" t="s">
        <v>22</v>
      </c>
      <c r="D3334" s="247">
        <v>14.44</v>
      </c>
    </row>
    <row r="3335" spans="1:4" x14ac:dyDescent="0.25">
      <c r="A3335" s="246" t="s">
        <v>18325</v>
      </c>
      <c r="B3335" s="251" t="s">
        <v>18326</v>
      </c>
      <c r="C3335" s="246" t="s">
        <v>22</v>
      </c>
      <c r="D3335" s="247">
        <v>31.53</v>
      </c>
    </row>
    <row r="3336" spans="1:4" x14ac:dyDescent="0.25">
      <c r="A3336" s="246" t="s">
        <v>18327</v>
      </c>
      <c r="B3336" s="251" t="s">
        <v>18328</v>
      </c>
      <c r="C3336" s="246" t="s">
        <v>22</v>
      </c>
      <c r="D3336" s="247">
        <v>22.3</v>
      </c>
    </row>
    <row r="3337" spans="1:4" x14ac:dyDescent="0.25">
      <c r="A3337" s="246" t="s">
        <v>18329</v>
      </c>
      <c r="B3337" s="251" t="s">
        <v>18330</v>
      </c>
      <c r="C3337" s="246" t="s">
        <v>22</v>
      </c>
      <c r="D3337" s="247">
        <v>27.91</v>
      </c>
    </row>
    <row r="3338" spans="1:4" x14ac:dyDescent="0.25">
      <c r="A3338" s="246" t="s">
        <v>18331</v>
      </c>
      <c r="B3338" s="251" t="s">
        <v>18332</v>
      </c>
      <c r="C3338" s="246" t="s">
        <v>22</v>
      </c>
      <c r="D3338" s="247">
        <v>47.59</v>
      </c>
    </row>
    <row r="3339" spans="1:4" x14ac:dyDescent="0.25">
      <c r="A3339" s="246" t="s">
        <v>18333</v>
      </c>
      <c r="B3339" s="251" t="s">
        <v>8461</v>
      </c>
      <c r="C3339" s="246" t="s">
        <v>22</v>
      </c>
      <c r="D3339" s="247">
        <v>19.39</v>
      </c>
    </row>
    <row r="3340" spans="1:4" x14ac:dyDescent="0.25">
      <c r="A3340" s="246" t="s">
        <v>18334</v>
      </c>
      <c r="B3340" s="251" t="s">
        <v>18335</v>
      </c>
      <c r="C3340" s="246" t="s">
        <v>22</v>
      </c>
      <c r="D3340" s="247">
        <v>36.36</v>
      </c>
    </row>
    <row r="3341" spans="1:4" x14ac:dyDescent="0.25">
      <c r="A3341" s="246" t="s">
        <v>18336</v>
      </c>
      <c r="B3341" s="251" t="s">
        <v>18337</v>
      </c>
      <c r="C3341" s="246" t="s">
        <v>22</v>
      </c>
      <c r="D3341" s="247">
        <v>44.77</v>
      </c>
    </row>
    <row r="3342" spans="1:4" x14ac:dyDescent="0.25">
      <c r="A3342" s="246" t="s">
        <v>18338</v>
      </c>
      <c r="B3342" s="251" t="s">
        <v>18339</v>
      </c>
      <c r="C3342" s="246" t="s">
        <v>22</v>
      </c>
      <c r="D3342" s="247">
        <v>22.95</v>
      </c>
    </row>
    <row r="3343" spans="1:4" x14ac:dyDescent="0.25">
      <c r="A3343" s="246" t="s">
        <v>18340</v>
      </c>
      <c r="B3343" s="251" t="s">
        <v>18341</v>
      </c>
      <c r="C3343" s="246" t="s">
        <v>22</v>
      </c>
      <c r="D3343" s="247">
        <v>39.97</v>
      </c>
    </row>
    <row r="3344" spans="1:4" x14ac:dyDescent="0.25">
      <c r="A3344" s="246" t="s">
        <v>18342</v>
      </c>
      <c r="B3344" s="251" t="s">
        <v>18343</v>
      </c>
      <c r="C3344" s="246" t="s">
        <v>22</v>
      </c>
      <c r="D3344" s="247">
        <v>40.21</v>
      </c>
    </row>
    <row r="3345" spans="1:4" x14ac:dyDescent="0.25">
      <c r="A3345" s="246" t="s">
        <v>18344</v>
      </c>
      <c r="B3345" s="251" t="s">
        <v>8462</v>
      </c>
      <c r="C3345" s="246" t="s">
        <v>22</v>
      </c>
      <c r="D3345" s="247">
        <v>23.32</v>
      </c>
    </row>
    <row r="3346" spans="1:4" x14ac:dyDescent="0.25">
      <c r="A3346" s="246" t="s">
        <v>18345</v>
      </c>
      <c r="B3346" s="251" t="s">
        <v>18346</v>
      </c>
      <c r="C3346" s="246" t="s">
        <v>22</v>
      </c>
      <c r="D3346" s="247">
        <v>15.66</v>
      </c>
    </row>
    <row r="3347" spans="1:4" x14ac:dyDescent="0.25">
      <c r="A3347" s="246" t="s">
        <v>18347</v>
      </c>
      <c r="B3347" s="251" t="s">
        <v>18348</v>
      </c>
      <c r="C3347" s="246" t="s">
        <v>22</v>
      </c>
      <c r="D3347" s="247">
        <v>50.19</v>
      </c>
    </row>
    <row r="3348" spans="1:4" x14ac:dyDescent="0.25">
      <c r="A3348" s="246" t="s">
        <v>18349</v>
      </c>
      <c r="B3348" s="251" t="s">
        <v>18350</v>
      </c>
      <c r="C3348" s="246" t="s">
        <v>22</v>
      </c>
      <c r="D3348" s="247">
        <v>35.03</v>
      </c>
    </row>
    <row r="3349" spans="1:4" x14ac:dyDescent="0.25">
      <c r="A3349" s="246" t="s">
        <v>18351</v>
      </c>
      <c r="B3349" s="251" t="s">
        <v>18352</v>
      </c>
      <c r="C3349" s="246" t="s">
        <v>22</v>
      </c>
      <c r="D3349" s="247">
        <v>44.98</v>
      </c>
    </row>
    <row r="3350" spans="1:4" x14ac:dyDescent="0.25">
      <c r="A3350" s="246" t="s">
        <v>18353</v>
      </c>
      <c r="B3350" s="251" t="s">
        <v>18354</v>
      </c>
      <c r="C3350" s="246" t="s">
        <v>22</v>
      </c>
      <c r="D3350" s="247">
        <v>20.87</v>
      </c>
    </row>
    <row r="3351" spans="1:4" ht="22.5" customHeight="1" x14ac:dyDescent="0.25">
      <c r="A3351" s="246" t="s">
        <v>18355</v>
      </c>
      <c r="B3351" s="252" t="s">
        <v>18356</v>
      </c>
      <c r="C3351" s="246" t="s">
        <v>22</v>
      </c>
      <c r="D3351" s="253">
        <v>22.54</v>
      </c>
    </row>
    <row r="3352" spans="1:4" x14ac:dyDescent="0.25">
      <c r="A3352" s="246" t="s">
        <v>18357</v>
      </c>
      <c r="B3352" s="251" t="s">
        <v>18358</v>
      </c>
      <c r="C3352" s="246" t="s">
        <v>22</v>
      </c>
      <c r="D3352" s="247">
        <v>5.22</v>
      </c>
    </row>
    <row r="3353" spans="1:4" x14ac:dyDescent="0.25">
      <c r="A3353" s="246" t="s">
        <v>18359</v>
      </c>
      <c r="B3353" s="251" t="s">
        <v>18360</v>
      </c>
      <c r="C3353" s="246" t="s">
        <v>22</v>
      </c>
      <c r="D3353" s="247">
        <v>4.24</v>
      </c>
    </row>
    <row r="3354" spans="1:4" x14ac:dyDescent="0.25">
      <c r="A3354" s="246" t="s">
        <v>18361</v>
      </c>
      <c r="B3354" s="251" t="s">
        <v>18362</v>
      </c>
      <c r="C3354" s="246" t="s">
        <v>22</v>
      </c>
      <c r="D3354" s="247">
        <v>7.49</v>
      </c>
    </row>
    <row r="3355" spans="1:4" x14ac:dyDescent="0.25">
      <c r="A3355" s="246" t="s">
        <v>18363</v>
      </c>
      <c r="B3355" s="251" t="s">
        <v>18364</v>
      </c>
      <c r="C3355" s="246" t="s">
        <v>22</v>
      </c>
      <c r="D3355" s="247">
        <v>47.08</v>
      </c>
    </row>
    <row r="3356" spans="1:4" x14ac:dyDescent="0.25">
      <c r="A3356" s="246" t="s">
        <v>18365</v>
      </c>
      <c r="B3356" s="251" t="s">
        <v>18366</v>
      </c>
      <c r="C3356" s="246" t="s">
        <v>22</v>
      </c>
      <c r="D3356" s="247">
        <v>7.4</v>
      </c>
    </row>
    <row r="3357" spans="1:4" x14ac:dyDescent="0.25">
      <c r="A3357" s="246" t="s">
        <v>18367</v>
      </c>
      <c r="B3357" s="251" t="s">
        <v>18368</v>
      </c>
      <c r="C3357" s="246" t="s">
        <v>22</v>
      </c>
      <c r="D3357" s="247">
        <v>10.89</v>
      </c>
    </row>
    <row r="3358" spans="1:4" x14ac:dyDescent="0.25">
      <c r="A3358" s="246" t="s">
        <v>18369</v>
      </c>
      <c r="B3358" s="251" t="s">
        <v>18370</v>
      </c>
      <c r="C3358" s="246" t="s">
        <v>22</v>
      </c>
      <c r="D3358" s="247">
        <v>16.41</v>
      </c>
    </row>
    <row r="3359" spans="1:4" x14ac:dyDescent="0.25">
      <c r="A3359" s="246" t="s">
        <v>18371</v>
      </c>
      <c r="B3359" s="251" t="s">
        <v>18372</v>
      </c>
      <c r="C3359" s="246" t="s">
        <v>22</v>
      </c>
      <c r="D3359" s="247">
        <v>22.95</v>
      </c>
    </row>
    <row r="3360" spans="1:4" x14ac:dyDescent="0.25">
      <c r="A3360" s="246" t="s">
        <v>18373</v>
      </c>
      <c r="B3360" s="251" t="s">
        <v>18374</v>
      </c>
      <c r="C3360" s="246" t="s">
        <v>22</v>
      </c>
      <c r="D3360" s="247">
        <v>61.61</v>
      </c>
    </row>
    <row r="3361" spans="1:4" x14ac:dyDescent="0.25">
      <c r="A3361" s="246" t="s">
        <v>18375</v>
      </c>
      <c r="B3361" s="251" t="s">
        <v>18376</v>
      </c>
      <c r="C3361" s="246" t="s">
        <v>22</v>
      </c>
      <c r="D3361" s="247">
        <v>61.61</v>
      </c>
    </row>
    <row r="3362" spans="1:4" x14ac:dyDescent="0.25">
      <c r="A3362" s="246" t="s">
        <v>18377</v>
      </c>
      <c r="B3362" s="251" t="s">
        <v>18378</v>
      </c>
      <c r="C3362" s="246" t="s">
        <v>22</v>
      </c>
      <c r="D3362" s="247">
        <v>21.57</v>
      </c>
    </row>
    <row r="3363" spans="1:4" ht="33.75" customHeight="1" x14ac:dyDescent="0.25">
      <c r="A3363" s="246" t="s">
        <v>18379</v>
      </c>
      <c r="B3363" s="252" t="s">
        <v>18380</v>
      </c>
      <c r="C3363" s="246" t="s">
        <v>18381</v>
      </c>
      <c r="D3363" s="253">
        <v>86.47</v>
      </c>
    </row>
    <row r="3364" spans="1:4" ht="22.5" customHeight="1" x14ac:dyDescent="0.25">
      <c r="A3364" s="246" t="s">
        <v>18382</v>
      </c>
      <c r="B3364" s="252" t="s">
        <v>8214</v>
      </c>
      <c r="C3364" s="246" t="s">
        <v>22</v>
      </c>
      <c r="D3364" s="253">
        <v>20.420000000000002</v>
      </c>
    </row>
    <row r="3365" spans="1:4" x14ac:dyDescent="0.25">
      <c r="A3365" s="246" t="s">
        <v>18383</v>
      </c>
      <c r="B3365" s="251" t="s">
        <v>18384</v>
      </c>
      <c r="C3365" s="246" t="s">
        <v>22</v>
      </c>
      <c r="D3365" s="247">
        <v>25.39</v>
      </c>
    </row>
    <row r="3366" spans="1:4" x14ac:dyDescent="0.25">
      <c r="A3366" s="246" t="s">
        <v>18385</v>
      </c>
      <c r="B3366" s="251" t="s">
        <v>8410</v>
      </c>
      <c r="C3366" s="246" t="s">
        <v>22</v>
      </c>
      <c r="D3366" s="247">
        <v>26.04</v>
      </c>
    </row>
    <row r="3367" spans="1:4" x14ac:dyDescent="0.25">
      <c r="A3367" s="246" t="s">
        <v>18386</v>
      </c>
      <c r="B3367" s="251" t="s">
        <v>18387</v>
      </c>
      <c r="C3367" s="246" t="s">
        <v>22</v>
      </c>
      <c r="D3367" s="247">
        <v>20.07</v>
      </c>
    </row>
    <row r="3368" spans="1:4" x14ac:dyDescent="0.25">
      <c r="A3368" s="246" t="s">
        <v>18388</v>
      </c>
      <c r="B3368" s="251" t="s">
        <v>18389</v>
      </c>
      <c r="C3368" s="246" t="s">
        <v>22</v>
      </c>
      <c r="D3368" s="247">
        <v>24.41</v>
      </c>
    </row>
    <row r="3369" spans="1:4" ht="22.5" customHeight="1" x14ac:dyDescent="0.25">
      <c r="A3369" s="246" t="s">
        <v>18390</v>
      </c>
      <c r="B3369" s="252" t="s">
        <v>18391</v>
      </c>
      <c r="C3369" s="246" t="s">
        <v>22</v>
      </c>
      <c r="D3369" s="253">
        <v>45.92</v>
      </c>
    </row>
    <row r="3370" spans="1:4" ht="22.5" customHeight="1" x14ac:dyDescent="0.25">
      <c r="A3370" s="246" t="s">
        <v>18392</v>
      </c>
      <c r="B3370" s="252" t="s">
        <v>18393</v>
      </c>
      <c r="C3370" s="246" t="s">
        <v>22</v>
      </c>
      <c r="D3370" s="253">
        <v>68.75</v>
      </c>
    </row>
    <row r="3371" spans="1:4" ht="22.5" customHeight="1" x14ac:dyDescent="0.25">
      <c r="A3371" s="246" t="s">
        <v>18394</v>
      </c>
      <c r="B3371" s="252" t="s">
        <v>18395</v>
      </c>
      <c r="C3371" s="246" t="s">
        <v>22</v>
      </c>
      <c r="D3371" s="253">
        <v>41.19</v>
      </c>
    </row>
    <row r="3372" spans="1:4" ht="22.5" customHeight="1" x14ac:dyDescent="0.25">
      <c r="A3372" s="246" t="s">
        <v>18396</v>
      </c>
      <c r="B3372" s="252" t="s">
        <v>18397</v>
      </c>
      <c r="C3372" s="246" t="s">
        <v>22</v>
      </c>
      <c r="D3372" s="253">
        <v>50.45</v>
      </c>
    </row>
    <row r="3373" spans="1:4" x14ac:dyDescent="0.25">
      <c r="A3373" s="246" t="s">
        <v>18398</v>
      </c>
      <c r="B3373" s="251" t="s">
        <v>18399</v>
      </c>
      <c r="C3373" s="246" t="s">
        <v>22</v>
      </c>
      <c r="D3373" s="247">
        <v>70.77</v>
      </c>
    </row>
    <row r="3374" spans="1:4" ht="22.5" customHeight="1" x14ac:dyDescent="0.25">
      <c r="A3374" s="246" t="s">
        <v>18400</v>
      </c>
      <c r="B3374" s="252" t="s">
        <v>18401</v>
      </c>
      <c r="C3374" s="246" t="s">
        <v>22</v>
      </c>
      <c r="D3374" s="253">
        <v>44.59</v>
      </c>
    </row>
    <row r="3375" spans="1:4" ht="22.5" customHeight="1" x14ac:dyDescent="0.25">
      <c r="A3375" s="246" t="s">
        <v>18402</v>
      </c>
      <c r="B3375" s="252" t="s">
        <v>18403</v>
      </c>
      <c r="C3375" s="246" t="s">
        <v>22</v>
      </c>
      <c r="D3375" s="253">
        <v>50.58</v>
      </c>
    </row>
    <row r="3376" spans="1:4" x14ac:dyDescent="0.25">
      <c r="A3376" s="246" t="s">
        <v>18404</v>
      </c>
      <c r="B3376" s="251" t="s">
        <v>18405</v>
      </c>
      <c r="C3376" s="246" t="s">
        <v>22</v>
      </c>
      <c r="D3376" s="247">
        <v>54.51</v>
      </c>
    </row>
    <row r="3377" spans="1:4" x14ac:dyDescent="0.25">
      <c r="A3377" s="246" t="s">
        <v>18406</v>
      </c>
      <c r="B3377" s="251" t="s">
        <v>18407</v>
      </c>
      <c r="C3377" s="246" t="s">
        <v>22</v>
      </c>
      <c r="D3377" s="247">
        <v>68.290000000000006</v>
      </c>
    </row>
    <row r="3378" spans="1:4" x14ac:dyDescent="0.25">
      <c r="A3378" s="246" t="s">
        <v>18408</v>
      </c>
      <c r="B3378" s="251" t="s">
        <v>18409</v>
      </c>
      <c r="C3378" s="246" t="s">
        <v>22</v>
      </c>
      <c r="D3378" s="247">
        <v>58.17</v>
      </c>
    </row>
    <row r="3379" spans="1:4" x14ac:dyDescent="0.25">
      <c r="A3379" s="246" t="s">
        <v>18410</v>
      </c>
      <c r="B3379" s="251" t="s">
        <v>18411</v>
      </c>
      <c r="C3379" s="246" t="s">
        <v>22</v>
      </c>
      <c r="D3379" s="247">
        <v>13.81</v>
      </c>
    </row>
    <row r="3380" spans="1:4" x14ac:dyDescent="0.25">
      <c r="A3380" s="246" t="s">
        <v>18412</v>
      </c>
      <c r="B3380" s="251" t="s">
        <v>8409</v>
      </c>
      <c r="C3380" s="246" t="s">
        <v>22</v>
      </c>
      <c r="D3380" s="247">
        <v>20.89</v>
      </c>
    </row>
    <row r="3381" spans="1:4" x14ac:dyDescent="0.25">
      <c r="A3381" s="246" t="s">
        <v>18413</v>
      </c>
      <c r="B3381" s="251" t="s">
        <v>18414</v>
      </c>
      <c r="C3381" s="246" t="s">
        <v>22</v>
      </c>
      <c r="D3381" s="247">
        <v>68.03</v>
      </c>
    </row>
    <row r="3382" spans="1:4" x14ac:dyDescent="0.25">
      <c r="A3382" s="246" t="s">
        <v>18415</v>
      </c>
      <c r="B3382" s="251" t="s">
        <v>18416</v>
      </c>
      <c r="C3382" s="246" t="s">
        <v>22</v>
      </c>
      <c r="D3382" s="247">
        <v>119.04</v>
      </c>
    </row>
    <row r="3383" spans="1:4" x14ac:dyDescent="0.25">
      <c r="A3383" s="246" t="s">
        <v>18417</v>
      </c>
      <c r="B3383" s="251" t="s">
        <v>8338</v>
      </c>
      <c r="C3383" s="246" t="s">
        <v>22</v>
      </c>
      <c r="D3383" s="247">
        <v>205.5</v>
      </c>
    </row>
    <row r="3384" spans="1:4" ht="45" customHeight="1" x14ac:dyDescent="0.25">
      <c r="A3384" s="246" t="s">
        <v>18418</v>
      </c>
      <c r="B3384" s="252" t="s">
        <v>18419</v>
      </c>
      <c r="C3384" s="246" t="s">
        <v>22</v>
      </c>
      <c r="D3384" s="253">
        <v>86.37</v>
      </c>
    </row>
    <row r="3385" spans="1:4" ht="33.75" customHeight="1" x14ac:dyDescent="0.25">
      <c r="A3385" s="246" t="s">
        <v>18420</v>
      </c>
      <c r="B3385" s="252" t="s">
        <v>18421</v>
      </c>
      <c r="C3385" s="246" t="s">
        <v>18</v>
      </c>
      <c r="D3385" s="253">
        <v>75.010000000000005</v>
      </c>
    </row>
    <row r="3386" spans="1:4" ht="33.75" customHeight="1" x14ac:dyDescent="0.25">
      <c r="A3386" s="246" t="s">
        <v>18422</v>
      </c>
      <c r="B3386" s="252" t="s">
        <v>18423</v>
      </c>
      <c r="C3386" s="246" t="s">
        <v>22</v>
      </c>
      <c r="D3386" s="253">
        <v>68.61</v>
      </c>
    </row>
    <row r="3387" spans="1:4" ht="33.75" customHeight="1" x14ac:dyDescent="0.25">
      <c r="A3387" s="246" t="s">
        <v>18424</v>
      </c>
      <c r="B3387" s="252" t="s">
        <v>8208</v>
      </c>
      <c r="C3387" s="246" t="s">
        <v>22</v>
      </c>
      <c r="D3387" s="253">
        <v>176.79</v>
      </c>
    </row>
    <row r="3388" spans="1:4" ht="33.75" customHeight="1" x14ac:dyDescent="0.25">
      <c r="A3388" s="246" t="s">
        <v>18425</v>
      </c>
      <c r="B3388" s="252" t="s">
        <v>8205</v>
      </c>
      <c r="C3388" s="246" t="s">
        <v>22</v>
      </c>
      <c r="D3388" s="253">
        <v>202.68</v>
      </c>
    </row>
    <row r="3389" spans="1:4" ht="33.75" customHeight="1" x14ac:dyDescent="0.25">
      <c r="A3389" s="246" t="s">
        <v>18426</v>
      </c>
      <c r="B3389" s="252" t="s">
        <v>8206</v>
      </c>
      <c r="C3389" s="246" t="s">
        <v>22</v>
      </c>
      <c r="D3389" s="253">
        <v>128.08000000000001</v>
      </c>
    </row>
    <row r="3390" spans="1:4" ht="33.75" customHeight="1" x14ac:dyDescent="0.25">
      <c r="A3390" s="246" t="s">
        <v>18427</v>
      </c>
      <c r="B3390" s="252" t="s">
        <v>18428</v>
      </c>
      <c r="C3390" s="246" t="s">
        <v>22</v>
      </c>
      <c r="D3390" s="253">
        <v>85.26</v>
      </c>
    </row>
    <row r="3391" spans="1:4" ht="33.75" customHeight="1" x14ac:dyDescent="0.25">
      <c r="A3391" s="246" t="s">
        <v>18429</v>
      </c>
      <c r="B3391" s="252" t="s">
        <v>18430</v>
      </c>
      <c r="C3391" s="246" t="s">
        <v>22</v>
      </c>
      <c r="D3391" s="253">
        <v>174.11</v>
      </c>
    </row>
    <row r="3392" spans="1:4" ht="33.75" customHeight="1" x14ac:dyDescent="0.25">
      <c r="A3392" s="246" t="s">
        <v>18431</v>
      </c>
      <c r="B3392" s="252" t="s">
        <v>18432</v>
      </c>
      <c r="C3392" s="246" t="s">
        <v>22</v>
      </c>
      <c r="D3392" s="253">
        <v>289.11</v>
      </c>
    </row>
    <row r="3393" spans="1:4" x14ac:dyDescent="0.25">
      <c r="A3393" s="246" t="s">
        <v>18433</v>
      </c>
      <c r="B3393" s="251" t="s">
        <v>18434</v>
      </c>
      <c r="C3393" s="246" t="s">
        <v>22</v>
      </c>
      <c r="D3393" s="247">
        <v>375.67</v>
      </c>
    </row>
    <row r="3394" spans="1:4" x14ac:dyDescent="0.25">
      <c r="A3394" s="246" t="s">
        <v>18435</v>
      </c>
      <c r="B3394" s="251" t="s">
        <v>18436</v>
      </c>
      <c r="C3394" s="246" t="s">
        <v>22</v>
      </c>
      <c r="D3394" s="247">
        <v>52.47</v>
      </c>
    </row>
    <row r="3395" spans="1:4" x14ac:dyDescent="0.25">
      <c r="A3395" s="246" t="s">
        <v>18437</v>
      </c>
      <c r="B3395" s="251" t="s">
        <v>18438</v>
      </c>
      <c r="C3395" s="246" t="s">
        <v>22</v>
      </c>
      <c r="D3395" s="247">
        <v>52.47</v>
      </c>
    </row>
    <row r="3396" spans="1:4" ht="33.75" customHeight="1" x14ac:dyDescent="0.25">
      <c r="A3396" s="246" t="s">
        <v>18439</v>
      </c>
      <c r="B3396" s="252" t="s">
        <v>8207</v>
      </c>
      <c r="C3396" s="246" t="s">
        <v>22</v>
      </c>
      <c r="D3396" s="253">
        <v>142.21</v>
      </c>
    </row>
    <row r="3397" spans="1:4" x14ac:dyDescent="0.25">
      <c r="A3397" s="246" t="s">
        <v>18440</v>
      </c>
      <c r="B3397" s="251" t="s">
        <v>8119</v>
      </c>
      <c r="C3397" s="246" t="s">
        <v>22</v>
      </c>
      <c r="D3397" s="247">
        <v>313.02</v>
      </c>
    </row>
    <row r="3398" spans="1:4" x14ac:dyDescent="0.25">
      <c r="A3398" s="246" t="s">
        <v>18441</v>
      </c>
      <c r="B3398" s="251" t="s">
        <v>18442</v>
      </c>
      <c r="C3398" s="246" t="s">
        <v>22</v>
      </c>
      <c r="D3398" s="247">
        <v>406.72</v>
      </c>
    </row>
    <row r="3399" spans="1:4" x14ac:dyDescent="0.25">
      <c r="A3399" s="246" t="s">
        <v>18443</v>
      </c>
      <c r="B3399" s="251" t="s">
        <v>18444</v>
      </c>
      <c r="C3399" s="246" t="s">
        <v>22</v>
      </c>
      <c r="D3399" s="247">
        <v>253.72</v>
      </c>
    </row>
    <row r="3400" spans="1:4" x14ac:dyDescent="0.25">
      <c r="A3400" s="246" t="s">
        <v>18445</v>
      </c>
      <c r="B3400" s="251" t="s">
        <v>8117</v>
      </c>
      <c r="C3400" s="246" t="s">
        <v>22</v>
      </c>
      <c r="D3400" s="247">
        <v>131.41999999999999</v>
      </c>
    </row>
    <row r="3401" spans="1:4" x14ac:dyDescent="0.25">
      <c r="A3401" s="246" t="s">
        <v>18446</v>
      </c>
      <c r="B3401" s="251" t="s">
        <v>8116</v>
      </c>
      <c r="C3401" s="246" t="s">
        <v>22</v>
      </c>
      <c r="D3401" s="247">
        <v>131.41999999999999</v>
      </c>
    </row>
    <row r="3402" spans="1:4" ht="22.5" customHeight="1" x14ac:dyDescent="0.25">
      <c r="A3402" s="246" t="s">
        <v>18447</v>
      </c>
      <c r="B3402" s="252" t="s">
        <v>18448</v>
      </c>
      <c r="C3402" s="246" t="s">
        <v>22</v>
      </c>
      <c r="D3402" s="253">
        <v>50.77</v>
      </c>
    </row>
    <row r="3403" spans="1:4" x14ac:dyDescent="0.25">
      <c r="A3403" s="246" t="s">
        <v>18449</v>
      </c>
      <c r="B3403" s="251" t="s">
        <v>18450</v>
      </c>
      <c r="C3403" s="246" t="s">
        <v>22</v>
      </c>
      <c r="D3403" s="247">
        <v>14.02</v>
      </c>
    </row>
    <row r="3404" spans="1:4" x14ac:dyDescent="0.25">
      <c r="A3404" s="246" t="s">
        <v>18451</v>
      </c>
      <c r="B3404" s="251" t="s">
        <v>18452</v>
      </c>
      <c r="C3404" s="246" t="s">
        <v>22</v>
      </c>
      <c r="D3404" s="247">
        <v>14.02</v>
      </c>
    </row>
    <row r="3405" spans="1:4" x14ac:dyDescent="0.25">
      <c r="A3405" s="246" t="s">
        <v>18453</v>
      </c>
      <c r="B3405" s="251" t="s">
        <v>18454</v>
      </c>
      <c r="C3405" s="246" t="s">
        <v>22</v>
      </c>
      <c r="D3405" s="247">
        <v>16.97</v>
      </c>
    </row>
    <row r="3406" spans="1:4" x14ac:dyDescent="0.25">
      <c r="A3406" s="246" t="s">
        <v>18455</v>
      </c>
      <c r="B3406" s="251" t="s">
        <v>18456</v>
      </c>
      <c r="C3406" s="246" t="s">
        <v>22</v>
      </c>
      <c r="D3406" s="247">
        <v>7.42</v>
      </c>
    </row>
    <row r="3407" spans="1:4" x14ac:dyDescent="0.25">
      <c r="A3407" s="246" t="s">
        <v>18457</v>
      </c>
      <c r="B3407" s="251" t="s">
        <v>18458</v>
      </c>
      <c r="C3407" s="246" t="s">
        <v>22</v>
      </c>
      <c r="D3407" s="247">
        <v>62.26</v>
      </c>
    </row>
    <row r="3408" spans="1:4" x14ac:dyDescent="0.25">
      <c r="A3408" s="246" t="s">
        <v>18459</v>
      </c>
      <c r="B3408" s="251" t="s">
        <v>18460</v>
      </c>
      <c r="C3408" s="246" t="s">
        <v>22</v>
      </c>
      <c r="D3408" s="247">
        <v>41.38</v>
      </c>
    </row>
    <row r="3409" spans="1:4" x14ac:dyDescent="0.25">
      <c r="A3409" s="246" t="s">
        <v>18461</v>
      </c>
      <c r="B3409" s="251" t="s">
        <v>18462</v>
      </c>
      <c r="C3409" s="246" t="s">
        <v>22</v>
      </c>
      <c r="D3409" s="247">
        <v>54.49</v>
      </c>
    </row>
    <row r="3410" spans="1:4" x14ac:dyDescent="0.25">
      <c r="A3410" s="246" t="s">
        <v>18463</v>
      </c>
      <c r="B3410" s="251" t="s">
        <v>18464</v>
      </c>
      <c r="C3410" s="246" t="s">
        <v>22</v>
      </c>
      <c r="D3410" s="247">
        <v>54.49</v>
      </c>
    </row>
    <row r="3411" spans="1:4" x14ac:dyDescent="0.25">
      <c r="A3411" s="246" t="s">
        <v>18465</v>
      </c>
      <c r="B3411" s="251" t="s">
        <v>18466</v>
      </c>
      <c r="C3411" s="246" t="s">
        <v>22</v>
      </c>
      <c r="D3411" s="247">
        <v>36.32</v>
      </c>
    </row>
    <row r="3412" spans="1:4" x14ac:dyDescent="0.25">
      <c r="A3412" s="246" t="s">
        <v>18467</v>
      </c>
      <c r="B3412" s="251" t="s">
        <v>18468</v>
      </c>
      <c r="C3412" s="246" t="s">
        <v>22</v>
      </c>
      <c r="D3412" s="247">
        <v>49.72</v>
      </c>
    </row>
    <row r="3413" spans="1:4" x14ac:dyDescent="0.25">
      <c r="A3413" s="246" t="s">
        <v>18469</v>
      </c>
      <c r="B3413" s="251" t="s">
        <v>18470</v>
      </c>
      <c r="C3413" s="246" t="s">
        <v>22</v>
      </c>
      <c r="D3413" s="247">
        <v>54.82</v>
      </c>
    </row>
    <row r="3414" spans="1:4" x14ac:dyDescent="0.25">
      <c r="A3414" s="246" t="s">
        <v>18471</v>
      </c>
      <c r="B3414" s="251" t="s">
        <v>18472</v>
      </c>
      <c r="C3414" s="246" t="s">
        <v>22</v>
      </c>
      <c r="D3414" s="247">
        <v>411.69</v>
      </c>
    </row>
    <row r="3415" spans="1:4" x14ac:dyDescent="0.25">
      <c r="A3415" s="246" t="s">
        <v>18473</v>
      </c>
      <c r="B3415" s="251" t="s">
        <v>18474</v>
      </c>
      <c r="C3415" s="246" t="s">
        <v>22</v>
      </c>
      <c r="D3415" s="247">
        <v>442.46</v>
      </c>
    </row>
    <row r="3416" spans="1:4" ht="45" customHeight="1" x14ac:dyDescent="0.25">
      <c r="A3416" s="246" t="s">
        <v>18475</v>
      </c>
      <c r="B3416" s="252" t="s">
        <v>8216</v>
      </c>
      <c r="C3416" s="246" t="s">
        <v>22</v>
      </c>
      <c r="D3416" s="253">
        <v>295.54000000000002</v>
      </c>
    </row>
    <row r="3417" spans="1:4" ht="67.5" customHeight="1" x14ac:dyDescent="0.25">
      <c r="A3417" s="246" t="s">
        <v>18476</v>
      </c>
      <c r="B3417" s="252" t="s">
        <v>18477</v>
      </c>
      <c r="C3417" s="246" t="s">
        <v>22</v>
      </c>
      <c r="D3417" s="253">
        <v>74.790000000000006</v>
      </c>
    </row>
    <row r="3418" spans="1:4" ht="78.75" customHeight="1" x14ac:dyDescent="0.25">
      <c r="A3418" s="246" t="s">
        <v>18478</v>
      </c>
      <c r="B3418" s="252" t="s">
        <v>18479</v>
      </c>
      <c r="C3418" s="246" t="s">
        <v>22</v>
      </c>
      <c r="D3418" s="253">
        <v>85.79</v>
      </c>
    </row>
    <row r="3419" spans="1:4" ht="20.399999999999999" x14ac:dyDescent="0.25">
      <c r="A3419" s="246" t="s">
        <v>18480</v>
      </c>
      <c r="B3419" s="251" t="s">
        <v>18481</v>
      </c>
      <c r="C3419" s="246" t="s">
        <v>22</v>
      </c>
      <c r="D3419" s="247">
        <v>69.819999999999993</v>
      </c>
    </row>
    <row r="3420" spans="1:4" x14ac:dyDescent="0.25">
      <c r="A3420" s="246" t="s">
        <v>18482</v>
      </c>
      <c r="B3420" s="251" t="s">
        <v>18483</v>
      </c>
      <c r="C3420" s="246" t="s">
        <v>22</v>
      </c>
      <c r="D3420" s="247">
        <v>151.61000000000001</v>
      </c>
    </row>
    <row r="3421" spans="1:4" x14ac:dyDescent="0.25">
      <c r="A3421" s="246" t="s">
        <v>18484</v>
      </c>
      <c r="B3421" s="251" t="s">
        <v>18485</v>
      </c>
      <c r="C3421" s="246" t="s">
        <v>22</v>
      </c>
      <c r="D3421" s="247">
        <v>77.91</v>
      </c>
    </row>
    <row r="3422" spans="1:4" ht="22.5" customHeight="1" x14ac:dyDescent="0.25">
      <c r="A3422" s="246" t="s">
        <v>18486</v>
      </c>
      <c r="B3422" s="252" t="s">
        <v>18487</v>
      </c>
      <c r="C3422" s="246" t="s">
        <v>22</v>
      </c>
      <c r="D3422" s="253">
        <v>582.26</v>
      </c>
    </row>
    <row r="3423" spans="1:4" ht="45" customHeight="1" x14ac:dyDescent="0.25">
      <c r="A3423" s="246" t="s">
        <v>18488</v>
      </c>
      <c r="B3423" s="252" t="s">
        <v>8211</v>
      </c>
      <c r="C3423" s="246" t="s">
        <v>22</v>
      </c>
      <c r="D3423" s="253">
        <v>158.51</v>
      </c>
    </row>
    <row r="3424" spans="1:4" ht="45" customHeight="1" x14ac:dyDescent="0.25">
      <c r="A3424" s="246" t="s">
        <v>18489</v>
      </c>
      <c r="B3424" s="252" t="s">
        <v>18490</v>
      </c>
      <c r="C3424" s="246" t="s">
        <v>22</v>
      </c>
      <c r="D3424" s="253">
        <v>151.66999999999999</v>
      </c>
    </row>
    <row r="3425" spans="1:4" ht="45" customHeight="1" x14ac:dyDescent="0.25">
      <c r="A3425" s="246" t="s">
        <v>18491</v>
      </c>
      <c r="B3425" s="252" t="s">
        <v>18492</v>
      </c>
      <c r="C3425" s="246" t="s">
        <v>22</v>
      </c>
      <c r="D3425" s="253">
        <v>114.74</v>
      </c>
    </row>
    <row r="3426" spans="1:4" ht="45" customHeight="1" x14ac:dyDescent="0.25">
      <c r="A3426" s="246" t="s">
        <v>18493</v>
      </c>
      <c r="B3426" s="252" t="s">
        <v>18494</v>
      </c>
      <c r="C3426" s="246" t="s">
        <v>22</v>
      </c>
      <c r="D3426" s="253">
        <v>142.75</v>
      </c>
    </row>
    <row r="3427" spans="1:4" ht="45" customHeight="1" x14ac:dyDescent="0.25">
      <c r="A3427" s="246" t="s">
        <v>18495</v>
      </c>
      <c r="B3427" s="252" t="s">
        <v>8210</v>
      </c>
      <c r="C3427" s="246" t="s">
        <v>22</v>
      </c>
      <c r="D3427" s="253">
        <v>151.66999999999999</v>
      </c>
    </row>
    <row r="3428" spans="1:4" ht="33.75" customHeight="1" x14ac:dyDescent="0.25">
      <c r="A3428" s="246" t="s">
        <v>18496</v>
      </c>
      <c r="B3428" s="252" t="s">
        <v>8209</v>
      </c>
      <c r="C3428" s="246" t="s">
        <v>22</v>
      </c>
      <c r="D3428" s="253">
        <v>116.09</v>
      </c>
    </row>
    <row r="3429" spans="1:4" ht="56.25" customHeight="1" x14ac:dyDescent="0.25">
      <c r="A3429" s="246" t="s">
        <v>18497</v>
      </c>
      <c r="B3429" s="252" t="s">
        <v>18498</v>
      </c>
      <c r="C3429" s="246" t="s">
        <v>22</v>
      </c>
      <c r="D3429" s="253">
        <v>200.59</v>
      </c>
    </row>
    <row r="3430" spans="1:4" ht="33.75" customHeight="1" x14ac:dyDescent="0.25">
      <c r="A3430" s="246" t="s">
        <v>18499</v>
      </c>
      <c r="B3430" s="252" t="s">
        <v>18500</v>
      </c>
      <c r="C3430" s="246" t="s">
        <v>22</v>
      </c>
      <c r="D3430" s="253">
        <v>155.88</v>
      </c>
    </row>
    <row r="3431" spans="1:4" ht="22.5" customHeight="1" x14ac:dyDescent="0.25">
      <c r="A3431" s="246" t="s">
        <v>18501</v>
      </c>
      <c r="B3431" s="252" t="s">
        <v>8258</v>
      </c>
      <c r="C3431" s="246" t="s">
        <v>22</v>
      </c>
      <c r="D3431" s="253">
        <v>133.69</v>
      </c>
    </row>
    <row r="3432" spans="1:4" ht="33.75" customHeight="1" x14ac:dyDescent="0.25">
      <c r="A3432" s="246" t="s">
        <v>18502</v>
      </c>
      <c r="B3432" s="252" t="s">
        <v>18503</v>
      </c>
      <c r="C3432" s="246" t="s">
        <v>22</v>
      </c>
      <c r="D3432" s="253">
        <v>416.89</v>
      </c>
    </row>
    <row r="3433" spans="1:4" ht="22.5" customHeight="1" x14ac:dyDescent="0.25">
      <c r="A3433" s="246" t="s">
        <v>18504</v>
      </c>
      <c r="B3433" s="252" t="s">
        <v>18505</v>
      </c>
      <c r="C3433" s="246" t="s">
        <v>22</v>
      </c>
      <c r="D3433" s="253">
        <v>154.35</v>
      </c>
    </row>
    <row r="3434" spans="1:4" ht="56.25" customHeight="1" x14ac:dyDescent="0.25">
      <c r="A3434" s="246" t="s">
        <v>18506</v>
      </c>
      <c r="B3434" s="252" t="s">
        <v>18507</v>
      </c>
      <c r="C3434" s="246" t="s">
        <v>22</v>
      </c>
      <c r="D3434" s="253">
        <v>249.64</v>
      </c>
    </row>
    <row r="3435" spans="1:4" ht="56.25" customHeight="1" x14ac:dyDescent="0.25">
      <c r="A3435" s="246" t="s">
        <v>18508</v>
      </c>
      <c r="B3435" s="252" t="s">
        <v>18509</v>
      </c>
      <c r="C3435" s="246" t="s">
        <v>22</v>
      </c>
      <c r="D3435" s="253">
        <v>242.89</v>
      </c>
    </row>
    <row r="3436" spans="1:4" x14ac:dyDescent="0.25">
      <c r="A3436" s="246" t="s">
        <v>18510</v>
      </c>
      <c r="B3436" s="251" t="s">
        <v>8340</v>
      </c>
      <c r="C3436" s="246" t="s">
        <v>22</v>
      </c>
      <c r="D3436" s="247">
        <v>268.42</v>
      </c>
    </row>
    <row r="3437" spans="1:4" ht="22.5" customHeight="1" x14ac:dyDescent="0.25">
      <c r="A3437" s="246" t="s">
        <v>18511</v>
      </c>
      <c r="B3437" s="252" t="s">
        <v>18512</v>
      </c>
      <c r="C3437" s="246" t="s">
        <v>22</v>
      </c>
      <c r="D3437" s="253">
        <v>171.54</v>
      </c>
    </row>
    <row r="3438" spans="1:4" ht="56.25" customHeight="1" x14ac:dyDescent="0.25">
      <c r="A3438" s="246" t="s">
        <v>18513</v>
      </c>
      <c r="B3438" s="252" t="s">
        <v>18514</v>
      </c>
      <c r="C3438" s="246" t="s">
        <v>22</v>
      </c>
      <c r="D3438" s="253">
        <v>108.39</v>
      </c>
    </row>
    <row r="3439" spans="1:4" ht="45" customHeight="1" x14ac:dyDescent="0.25">
      <c r="A3439" s="246" t="s">
        <v>18515</v>
      </c>
      <c r="B3439" s="252" t="s">
        <v>18516</v>
      </c>
      <c r="C3439" s="246" t="s">
        <v>22</v>
      </c>
      <c r="D3439" s="253">
        <v>483.89</v>
      </c>
    </row>
    <row r="3440" spans="1:4" ht="45" customHeight="1" x14ac:dyDescent="0.25">
      <c r="A3440" s="246" t="s">
        <v>18517</v>
      </c>
      <c r="B3440" s="252" t="s">
        <v>18518</v>
      </c>
      <c r="C3440" s="246" t="s">
        <v>22</v>
      </c>
      <c r="D3440" s="253">
        <v>110.62</v>
      </c>
    </row>
    <row r="3441" spans="1:4" ht="78.75" customHeight="1" x14ac:dyDescent="0.25">
      <c r="A3441" s="246" t="s">
        <v>18519</v>
      </c>
      <c r="B3441" s="252" t="s">
        <v>18520</v>
      </c>
      <c r="C3441" s="246" t="s">
        <v>22</v>
      </c>
      <c r="D3441" s="253">
        <v>162.19</v>
      </c>
    </row>
    <row r="3442" spans="1:4" ht="45" customHeight="1" x14ac:dyDescent="0.25">
      <c r="A3442" s="246" t="s">
        <v>18521</v>
      </c>
      <c r="B3442" s="252" t="s">
        <v>18522</v>
      </c>
      <c r="C3442" s="246" t="s">
        <v>22</v>
      </c>
      <c r="D3442" s="253">
        <v>483.89</v>
      </c>
    </row>
    <row r="3443" spans="1:4" ht="45" customHeight="1" x14ac:dyDescent="0.25">
      <c r="A3443" s="246" t="s">
        <v>18523</v>
      </c>
      <c r="B3443" s="252" t="s">
        <v>18524</v>
      </c>
      <c r="C3443" s="246" t="s">
        <v>22</v>
      </c>
      <c r="D3443" s="253">
        <v>483.89</v>
      </c>
    </row>
    <row r="3444" spans="1:4" ht="22.5" customHeight="1" x14ac:dyDescent="0.25">
      <c r="A3444" s="246" t="s">
        <v>18525</v>
      </c>
      <c r="B3444" s="252" t="s">
        <v>18526</v>
      </c>
      <c r="C3444" s="246" t="s">
        <v>22</v>
      </c>
      <c r="D3444" s="253">
        <v>477.72</v>
      </c>
    </row>
    <row r="3445" spans="1:4" x14ac:dyDescent="0.25">
      <c r="A3445" s="246" t="s">
        <v>18527</v>
      </c>
      <c r="B3445" s="251" t="s">
        <v>8111</v>
      </c>
      <c r="C3445" s="246" t="s">
        <v>22</v>
      </c>
      <c r="D3445" s="247">
        <v>379.71</v>
      </c>
    </row>
    <row r="3446" spans="1:4" ht="22.5" customHeight="1" x14ac:dyDescent="0.25">
      <c r="A3446" s="246" t="s">
        <v>18528</v>
      </c>
      <c r="B3446" s="252" t="s">
        <v>18529</v>
      </c>
      <c r="C3446" s="246" t="s">
        <v>22</v>
      </c>
      <c r="D3446" s="253">
        <v>348.72</v>
      </c>
    </row>
    <row r="3447" spans="1:4" ht="22.5" customHeight="1" x14ac:dyDescent="0.25">
      <c r="A3447" s="246" t="s">
        <v>18530</v>
      </c>
      <c r="B3447" s="252" t="s">
        <v>18531</v>
      </c>
      <c r="C3447" s="246" t="s">
        <v>22</v>
      </c>
      <c r="D3447" s="253">
        <v>374.29</v>
      </c>
    </row>
    <row r="3448" spans="1:4" ht="20.399999999999999" x14ac:dyDescent="0.25">
      <c r="A3448" s="246" t="s">
        <v>18532</v>
      </c>
      <c r="B3448" s="251" t="s">
        <v>18533</v>
      </c>
      <c r="C3448" s="246" t="s">
        <v>22</v>
      </c>
      <c r="D3448" s="247">
        <v>405.84</v>
      </c>
    </row>
    <row r="3449" spans="1:4" x14ac:dyDescent="0.25">
      <c r="A3449" s="246" t="s">
        <v>18534</v>
      </c>
      <c r="B3449" s="251" t="s">
        <v>18535</v>
      </c>
      <c r="C3449" s="246" t="s">
        <v>22</v>
      </c>
      <c r="D3449" s="247">
        <v>74.8</v>
      </c>
    </row>
    <row r="3450" spans="1:4" x14ac:dyDescent="0.25">
      <c r="A3450" s="246" t="s">
        <v>18536</v>
      </c>
      <c r="B3450" s="251" t="s">
        <v>18537</v>
      </c>
      <c r="C3450" s="246" t="s">
        <v>22</v>
      </c>
      <c r="D3450" s="247">
        <v>91.21</v>
      </c>
    </row>
    <row r="3451" spans="1:4" x14ac:dyDescent="0.25">
      <c r="A3451" s="246" t="s">
        <v>18538</v>
      </c>
      <c r="B3451" s="251" t="s">
        <v>18539</v>
      </c>
      <c r="C3451" s="246" t="s">
        <v>22</v>
      </c>
      <c r="D3451" s="247">
        <v>97.05</v>
      </c>
    </row>
    <row r="3452" spans="1:4" x14ac:dyDescent="0.25">
      <c r="A3452" s="246" t="s">
        <v>18540</v>
      </c>
      <c r="B3452" s="251" t="s">
        <v>18541</v>
      </c>
      <c r="C3452" s="246" t="s">
        <v>22</v>
      </c>
      <c r="D3452" s="247">
        <v>130.47999999999999</v>
      </c>
    </row>
    <row r="3453" spans="1:4" x14ac:dyDescent="0.25">
      <c r="A3453" s="246" t="s">
        <v>18542</v>
      </c>
      <c r="B3453" s="251" t="s">
        <v>18543</v>
      </c>
      <c r="C3453" s="246" t="s">
        <v>22</v>
      </c>
      <c r="D3453" s="247">
        <v>195.25</v>
      </c>
    </row>
    <row r="3454" spans="1:4" x14ac:dyDescent="0.25">
      <c r="A3454" s="246" t="s">
        <v>18544</v>
      </c>
      <c r="B3454" s="251" t="s">
        <v>18545</v>
      </c>
      <c r="C3454" s="246" t="s">
        <v>22</v>
      </c>
      <c r="D3454" s="247">
        <v>239.46</v>
      </c>
    </row>
    <row r="3455" spans="1:4" x14ac:dyDescent="0.25">
      <c r="A3455" s="246" t="s">
        <v>18546</v>
      </c>
      <c r="B3455" s="251" t="s">
        <v>18547</v>
      </c>
      <c r="C3455" s="246" t="s">
        <v>22</v>
      </c>
      <c r="D3455" s="247">
        <v>61.83</v>
      </c>
    </row>
    <row r="3456" spans="1:4" x14ac:dyDescent="0.25">
      <c r="A3456" s="246" t="s">
        <v>18548</v>
      </c>
      <c r="B3456" s="251" t="s">
        <v>18549</v>
      </c>
      <c r="C3456" s="246" t="s">
        <v>22</v>
      </c>
      <c r="D3456" s="247">
        <v>62.71</v>
      </c>
    </row>
    <row r="3457" spans="1:4" x14ac:dyDescent="0.25">
      <c r="A3457" s="246" t="s">
        <v>18550</v>
      </c>
      <c r="B3457" s="251" t="s">
        <v>18551</v>
      </c>
      <c r="C3457" s="246" t="s">
        <v>22</v>
      </c>
      <c r="D3457" s="247">
        <v>81.849999999999994</v>
      </c>
    </row>
    <row r="3458" spans="1:4" x14ac:dyDescent="0.25">
      <c r="A3458" s="246" t="s">
        <v>18552</v>
      </c>
      <c r="B3458" s="251" t="s">
        <v>18553</v>
      </c>
      <c r="C3458" s="246" t="s">
        <v>22</v>
      </c>
      <c r="D3458" s="247">
        <v>93.62</v>
      </c>
    </row>
    <row r="3459" spans="1:4" x14ac:dyDescent="0.25">
      <c r="A3459" s="246" t="s">
        <v>18554</v>
      </c>
      <c r="B3459" s="251" t="s">
        <v>18555</v>
      </c>
      <c r="C3459" s="246" t="s">
        <v>22</v>
      </c>
      <c r="D3459" s="247">
        <v>167.32</v>
      </c>
    </row>
    <row r="3460" spans="1:4" x14ac:dyDescent="0.25">
      <c r="A3460" s="246" t="s">
        <v>18556</v>
      </c>
      <c r="B3460" s="251" t="s">
        <v>18557</v>
      </c>
      <c r="C3460" s="246" t="s">
        <v>22</v>
      </c>
      <c r="D3460" s="247">
        <v>113.64</v>
      </c>
    </row>
    <row r="3461" spans="1:4" x14ac:dyDescent="0.25">
      <c r="A3461" s="246" t="s">
        <v>18558</v>
      </c>
      <c r="B3461" s="251" t="s">
        <v>18559</v>
      </c>
      <c r="C3461" s="246" t="s">
        <v>22</v>
      </c>
      <c r="D3461" s="247">
        <v>136.22</v>
      </c>
    </row>
    <row r="3462" spans="1:4" x14ac:dyDescent="0.25">
      <c r="A3462" s="246" t="s">
        <v>18560</v>
      </c>
      <c r="B3462" s="251" t="s">
        <v>18561</v>
      </c>
      <c r="C3462" s="246" t="s">
        <v>22</v>
      </c>
      <c r="D3462" s="247">
        <v>168.96</v>
      </c>
    </row>
    <row r="3463" spans="1:4" ht="67.5" customHeight="1" x14ac:dyDescent="0.25">
      <c r="A3463" s="246" t="s">
        <v>18562</v>
      </c>
      <c r="B3463" s="252" t="s">
        <v>18563</v>
      </c>
      <c r="C3463" s="246" t="s">
        <v>22</v>
      </c>
      <c r="D3463" s="253">
        <v>200.09</v>
      </c>
    </row>
    <row r="3464" spans="1:4" x14ac:dyDescent="0.25">
      <c r="A3464" s="246" t="s">
        <v>18564</v>
      </c>
      <c r="B3464" s="251" t="s">
        <v>18565</v>
      </c>
      <c r="C3464" s="246" t="s">
        <v>22</v>
      </c>
      <c r="D3464" s="247">
        <v>89.1</v>
      </c>
    </row>
    <row r="3465" spans="1:4" x14ac:dyDescent="0.25">
      <c r="A3465" s="246" t="s">
        <v>18566</v>
      </c>
      <c r="B3465" s="251" t="s">
        <v>18567</v>
      </c>
      <c r="C3465" s="246" t="s">
        <v>22</v>
      </c>
      <c r="D3465" s="247">
        <v>54.77</v>
      </c>
    </row>
    <row r="3466" spans="1:4" ht="22.5" customHeight="1" x14ac:dyDescent="0.25">
      <c r="A3466" s="246" t="s">
        <v>18568</v>
      </c>
      <c r="B3466" s="252" t="s">
        <v>18569</v>
      </c>
      <c r="C3466" s="246" t="s">
        <v>22</v>
      </c>
      <c r="D3466" s="253">
        <v>755.18</v>
      </c>
    </row>
    <row r="3467" spans="1:4" ht="33.75" customHeight="1" x14ac:dyDescent="0.25">
      <c r="A3467" s="246" t="s">
        <v>18570</v>
      </c>
      <c r="B3467" s="252" t="s">
        <v>18571</v>
      </c>
      <c r="C3467" s="246" t="s">
        <v>22</v>
      </c>
      <c r="D3467" s="253">
        <v>495.18</v>
      </c>
    </row>
    <row r="3468" spans="1:4" ht="33.75" customHeight="1" x14ac:dyDescent="0.25">
      <c r="A3468" s="246" t="s">
        <v>18572</v>
      </c>
      <c r="B3468" s="252" t="s">
        <v>18573</v>
      </c>
      <c r="C3468" s="246" t="s">
        <v>22</v>
      </c>
      <c r="D3468" s="253">
        <v>184.79</v>
      </c>
    </row>
    <row r="3469" spans="1:4" ht="45" customHeight="1" x14ac:dyDescent="0.25">
      <c r="A3469" s="246" t="s">
        <v>18574</v>
      </c>
      <c r="B3469" s="252" t="s">
        <v>18575</v>
      </c>
      <c r="C3469" s="246" t="s">
        <v>22</v>
      </c>
      <c r="D3469" s="253">
        <v>439.4</v>
      </c>
    </row>
    <row r="3470" spans="1:4" x14ac:dyDescent="0.25">
      <c r="A3470" s="246" t="s">
        <v>18576</v>
      </c>
      <c r="B3470" s="251" t="s">
        <v>18577</v>
      </c>
      <c r="C3470" s="246" t="s">
        <v>22</v>
      </c>
      <c r="D3470" s="247">
        <v>44.45</v>
      </c>
    </row>
    <row r="3471" spans="1:4" x14ac:dyDescent="0.25">
      <c r="A3471" s="246" t="s">
        <v>18578</v>
      </c>
      <c r="B3471" s="251" t="s">
        <v>18579</v>
      </c>
      <c r="C3471" s="246" t="s">
        <v>22</v>
      </c>
      <c r="D3471" s="247">
        <v>63.42</v>
      </c>
    </row>
    <row r="3472" spans="1:4" x14ac:dyDescent="0.25">
      <c r="A3472" s="246" t="s">
        <v>18580</v>
      </c>
      <c r="B3472" s="251" t="s">
        <v>18581</v>
      </c>
      <c r="C3472" s="246" t="s">
        <v>22</v>
      </c>
      <c r="D3472" s="247">
        <v>119.44</v>
      </c>
    </row>
    <row r="3473" spans="1:4" x14ac:dyDescent="0.25">
      <c r="A3473" s="246" t="s">
        <v>18582</v>
      </c>
      <c r="B3473" s="251" t="s">
        <v>18583</v>
      </c>
      <c r="C3473" s="246" t="s">
        <v>22</v>
      </c>
      <c r="D3473" s="247">
        <v>125.96</v>
      </c>
    </row>
    <row r="3474" spans="1:4" ht="33.75" customHeight="1" x14ac:dyDescent="0.25">
      <c r="A3474" s="246" t="s">
        <v>18584</v>
      </c>
      <c r="B3474" s="252" t="s">
        <v>18585</v>
      </c>
      <c r="C3474" s="246" t="s">
        <v>22</v>
      </c>
      <c r="D3474" s="253">
        <v>55.69</v>
      </c>
    </row>
    <row r="3475" spans="1:4" x14ac:dyDescent="0.25">
      <c r="A3475" s="246" t="s">
        <v>8623</v>
      </c>
      <c r="B3475" s="251" t="s">
        <v>18586</v>
      </c>
      <c r="C3475" s="246" t="s">
        <v>22</v>
      </c>
      <c r="D3475" s="247">
        <v>43.37</v>
      </c>
    </row>
    <row r="3476" spans="1:4" x14ac:dyDescent="0.25">
      <c r="A3476" s="246" t="s">
        <v>18587</v>
      </c>
      <c r="B3476" s="251" t="s">
        <v>18588</v>
      </c>
      <c r="C3476" s="246" t="s">
        <v>22</v>
      </c>
      <c r="D3476" s="247">
        <v>63.97</v>
      </c>
    </row>
    <row r="3477" spans="1:4" x14ac:dyDescent="0.25">
      <c r="A3477" s="246" t="s">
        <v>18589</v>
      </c>
      <c r="B3477" s="251" t="s">
        <v>18590</v>
      </c>
      <c r="C3477" s="246" t="s">
        <v>22</v>
      </c>
      <c r="D3477" s="247">
        <v>84.59</v>
      </c>
    </row>
    <row r="3478" spans="1:4" x14ac:dyDescent="0.25">
      <c r="A3478" s="246" t="s">
        <v>18591</v>
      </c>
      <c r="B3478" s="251" t="s">
        <v>18592</v>
      </c>
      <c r="C3478" s="246" t="s">
        <v>22</v>
      </c>
      <c r="D3478" s="247">
        <v>118.81</v>
      </c>
    </row>
    <row r="3479" spans="1:4" ht="20.399999999999999" x14ac:dyDescent="0.25">
      <c r="A3479" s="246" t="s">
        <v>18593</v>
      </c>
      <c r="B3479" s="251" t="s">
        <v>18594</v>
      </c>
      <c r="C3479" s="246" t="s">
        <v>22</v>
      </c>
      <c r="D3479" s="247">
        <v>65.27</v>
      </c>
    </row>
    <row r="3480" spans="1:4" x14ac:dyDescent="0.25">
      <c r="A3480" s="246" t="s">
        <v>18595</v>
      </c>
      <c r="B3480" s="251" t="s">
        <v>18596</v>
      </c>
      <c r="C3480" s="246" t="s">
        <v>22</v>
      </c>
      <c r="D3480" s="247">
        <v>39.17</v>
      </c>
    </row>
    <row r="3481" spans="1:4" x14ac:dyDescent="0.25">
      <c r="A3481" s="246" t="s">
        <v>18597</v>
      </c>
      <c r="B3481" s="251" t="s">
        <v>18598</v>
      </c>
      <c r="C3481" s="246" t="s">
        <v>22</v>
      </c>
      <c r="D3481" s="247">
        <v>40.200000000000003</v>
      </c>
    </row>
    <row r="3482" spans="1:4" x14ac:dyDescent="0.25">
      <c r="A3482" s="246" t="s">
        <v>18599</v>
      </c>
      <c r="B3482" s="251" t="s">
        <v>8109</v>
      </c>
      <c r="C3482" s="246" t="s">
        <v>22</v>
      </c>
      <c r="D3482" s="247">
        <v>277.10000000000002</v>
      </c>
    </row>
    <row r="3483" spans="1:4" ht="20.399999999999999" x14ac:dyDescent="0.25">
      <c r="A3483" s="246" t="s">
        <v>18600</v>
      </c>
      <c r="B3483" s="251" t="s">
        <v>18601</v>
      </c>
      <c r="C3483" s="246" t="s">
        <v>22</v>
      </c>
      <c r="D3483" s="247">
        <v>432</v>
      </c>
    </row>
    <row r="3484" spans="1:4" x14ac:dyDescent="0.25">
      <c r="A3484" s="246" t="s">
        <v>18602</v>
      </c>
      <c r="B3484" s="251" t="s">
        <v>18603</v>
      </c>
      <c r="C3484" s="246" t="s">
        <v>22</v>
      </c>
      <c r="D3484" s="247">
        <v>322.13</v>
      </c>
    </row>
    <row r="3485" spans="1:4" ht="22.5" customHeight="1" x14ac:dyDescent="0.25">
      <c r="A3485" s="246" t="s">
        <v>18604</v>
      </c>
      <c r="B3485" s="252" t="s">
        <v>18605</v>
      </c>
      <c r="C3485" s="246" t="s">
        <v>22</v>
      </c>
      <c r="D3485" s="253">
        <v>1267.97</v>
      </c>
    </row>
    <row r="3486" spans="1:4" ht="22.5" customHeight="1" x14ac:dyDescent="0.25">
      <c r="A3486" s="246" t="s">
        <v>18606</v>
      </c>
      <c r="B3486" s="252" t="s">
        <v>18607</v>
      </c>
      <c r="C3486" s="246" t="s">
        <v>22</v>
      </c>
      <c r="D3486" s="253">
        <v>1044.6300000000001</v>
      </c>
    </row>
    <row r="3487" spans="1:4" ht="33.75" customHeight="1" x14ac:dyDescent="0.25">
      <c r="A3487" s="246" t="s">
        <v>18608</v>
      </c>
      <c r="B3487" s="252" t="s">
        <v>18609</v>
      </c>
      <c r="C3487" s="246" t="s">
        <v>22</v>
      </c>
      <c r="D3487" s="253">
        <v>257.2</v>
      </c>
    </row>
    <row r="3488" spans="1:4" x14ac:dyDescent="0.25">
      <c r="A3488" s="246" t="s">
        <v>18610</v>
      </c>
      <c r="B3488" s="251" t="s">
        <v>18611</v>
      </c>
      <c r="C3488" s="246" t="s">
        <v>22</v>
      </c>
      <c r="D3488" s="247">
        <v>189.65</v>
      </c>
    </row>
    <row r="3489" spans="1:4" x14ac:dyDescent="0.25">
      <c r="A3489" s="246" t="s">
        <v>18612</v>
      </c>
      <c r="B3489" s="251" t="s">
        <v>18613</v>
      </c>
      <c r="C3489" s="246" t="s">
        <v>22</v>
      </c>
      <c r="D3489" s="247">
        <v>283.60000000000002</v>
      </c>
    </row>
    <row r="3490" spans="1:4" x14ac:dyDescent="0.25">
      <c r="A3490" s="246" t="s">
        <v>18614</v>
      </c>
      <c r="B3490" s="251" t="s">
        <v>18615</v>
      </c>
      <c r="C3490" s="246" t="s">
        <v>22</v>
      </c>
      <c r="D3490" s="247">
        <v>989.9</v>
      </c>
    </row>
    <row r="3491" spans="1:4" x14ac:dyDescent="0.25">
      <c r="A3491" s="246" t="s">
        <v>18616</v>
      </c>
      <c r="B3491" s="251" t="s">
        <v>18617</v>
      </c>
      <c r="C3491" s="246" t="s">
        <v>22</v>
      </c>
      <c r="D3491" s="247">
        <v>283.60000000000002</v>
      </c>
    </row>
    <row r="3492" spans="1:4" x14ac:dyDescent="0.25">
      <c r="A3492" s="246" t="s">
        <v>18618</v>
      </c>
      <c r="B3492" s="251" t="s">
        <v>18619</v>
      </c>
      <c r="C3492" s="246" t="s">
        <v>22</v>
      </c>
      <c r="D3492" s="247">
        <v>118.7</v>
      </c>
    </row>
    <row r="3493" spans="1:4" x14ac:dyDescent="0.25">
      <c r="A3493" s="246" t="s">
        <v>18620</v>
      </c>
      <c r="B3493" s="251" t="s">
        <v>18621</v>
      </c>
      <c r="C3493" s="246" t="s">
        <v>22</v>
      </c>
      <c r="D3493" s="247">
        <v>119.45</v>
      </c>
    </row>
    <row r="3494" spans="1:4" ht="20.399999999999999" x14ac:dyDescent="0.25">
      <c r="A3494" s="246" t="s">
        <v>18622</v>
      </c>
      <c r="B3494" s="251" t="s">
        <v>18623</v>
      </c>
      <c r="C3494" s="246" t="s">
        <v>22</v>
      </c>
      <c r="D3494" s="247">
        <v>296.92</v>
      </c>
    </row>
    <row r="3495" spans="1:4" ht="22.5" customHeight="1" x14ac:dyDescent="0.25">
      <c r="A3495" s="246" t="s">
        <v>18624</v>
      </c>
      <c r="B3495" s="252" t="s">
        <v>18625</v>
      </c>
      <c r="C3495" s="246" t="s">
        <v>22</v>
      </c>
      <c r="D3495" s="253">
        <v>341.05</v>
      </c>
    </row>
    <row r="3496" spans="1:4" ht="22.5" customHeight="1" x14ac:dyDescent="0.25">
      <c r="A3496" s="246" t="s">
        <v>18626</v>
      </c>
      <c r="B3496" s="252" t="s">
        <v>18627</v>
      </c>
      <c r="C3496" s="246" t="s">
        <v>22</v>
      </c>
      <c r="D3496" s="253">
        <v>1042.3599999999999</v>
      </c>
    </row>
    <row r="3497" spans="1:4" ht="33.75" customHeight="1" x14ac:dyDescent="0.25">
      <c r="A3497" s="246" t="s">
        <v>18628</v>
      </c>
      <c r="B3497" s="252" t="s">
        <v>18629</v>
      </c>
      <c r="C3497" s="246" t="s">
        <v>22</v>
      </c>
      <c r="D3497" s="253">
        <v>696.68</v>
      </c>
    </row>
    <row r="3498" spans="1:4" ht="45" customHeight="1" x14ac:dyDescent="0.25">
      <c r="A3498" s="246" t="s">
        <v>18630</v>
      </c>
      <c r="B3498" s="252" t="s">
        <v>18631</v>
      </c>
      <c r="C3498" s="246" t="s">
        <v>22</v>
      </c>
      <c r="D3498" s="253">
        <v>422.63</v>
      </c>
    </row>
    <row r="3499" spans="1:4" ht="45" customHeight="1" x14ac:dyDescent="0.25">
      <c r="A3499" s="246" t="s">
        <v>18632</v>
      </c>
      <c r="B3499" s="252" t="s">
        <v>18633</v>
      </c>
      <c r="C3499" s="246" t="s">
        <v>22</v>
      </c>
      <c r="D3499" s="253">
        <v>446.17</v>
      </c>
    </row>
    <row r="3500" spans="1:4" ht="22.5" customHeight="1" x14ac:dyDescent="0.25">
      <c r="A3500" s="246" t="s">
        <v>18634</v>
      </c>
      <c r="B3500" s="252" t="s">
        <v>18635</v>
      </c>
      <c r="C3500" s="246" t="s">
        <v>22</v>
      </c>
      <c r="D3500" s="253">
        <v>282.77</v>
      </c>
    </row>
    <row r="3501" spans="1:4" x14ac:dyDescent="0.25">
      <c r="A3501" s="246" t="s">
        <v>18636</v>
      </c>
      <c r="B3501" s="251" t="s">
        <v>18637</v>
      </c>
      <c r="C3501" s="246" t="s">
        <v>22</v>
      </c>
      <c r="D3501" s="247">
        <v>566.04999999999995</v>
      </c>
    </row>
    <row r="3502" spans="1:4" x14ac:dyDescent="0.25">
      <c r="A3502" s="246" t="s">
        <v>18638</v>
      </c>
      <c r="B3502" s="251" t="s">
        <v>18639</v>
      </c>
      <c r="C3502" s="246" t="s">
        <v>22</v>
      </c>
      <c r="D3502" s="247">
        <v>32.74</v>
      </c>
    </row>
    <row r="3503" spans="1:4" x14ac:dyDescent="0.25">
      <c r="A3503" s="246" t="s">
        <v>18640</v>
      </c>
      <c r="B3503" s="251" t="s">
        <v>18641</v>
      </c>
      <c r="C3503" s="246" t="s">
        <v>22</v>
      </c>
      <c r="D3503" s="247">
        <v>41.84</v>
      </c>
    </row>
    <row r="3504" spans="1:4" x14ac:dyDescent="0.25">
      <c r="A3504" s="246" t="s">
        <v>8622</v>
      </c>
      <c r="B3504" s="251" t="s">
        <v>18642</v>
      </c>
      <c r="C3504" s="246" t="s">
        <v>22</v>
      </c>
      <c r="D3504" s="247">
        <v>212.59</v>
      </c>
    </row>
    <row r="3505" spans="1:4" ht="33.75" customHeight="1" x14ac:dyDescent="0.25">
      <c r="A3505" s="246" t="s">
        <v>18643</v>
      </c>
      <c r="B3505" s="252" t="s">
        <v>18644</v>
      </c>
      <c r="C3505" s="246" t="s">
        <v>16</v>
      </c>
      <c r="D3505" s="253">
        <v>645.87</v>
      </c>
    </row>
    <row r="3506" spans="1:4" ht="20.399999999999999" x14ac:dyDescent="0.25">
      <c r="A3506" s="246" t="s">
        <v>18645</v>
      </c>
      <c r="B3506" s="251" t="s">
        <v>8217</v>
      </c>
      <c r="C3506" s="246" t="s">
        <v>22</v>
      </c>
      <c r="D3506" s="247">
        <v>150.41</v>
      </c>
    </row>
    <row r="3507" spans="1:4" x14ac:dyDescent="0.25">
      <c r="A3507" s="246" t="s">
        <v>18646</v>
      </c>
      <c r="B3507" s="251" t="s">
        <v>8213</v>
      </c>
      <c r="C3507" s="246" t="s">
        <v>22</v>
      </c>
      <c r="D3507" s="247">
        <v>60.05</v>
      </c>
    </row>
    <row r="3508" spans="1:4" ht="22.5" customHeight="1" x14ac:dyDescent="0.25">
      <c r="A3508" s="246" t="s">
        <v>18647</v>
      </c>
      <c r="B3508" s="252" t="s">
        <v>18648</v>
      </c>
      <c r="C3508" s="246" t="s">
        <v>22</v>
      </c>
      <c r="D3508" s="253">
        <v>2352.37</v>
      </c>
    </row>
    <row r="3509" spans="1:4" ht="22.5" customHeight="1" x14ac:dyDescent="0.25">
      <c r="A3509" s="246" t="s">
        <v>18649</v>
      </c>
      <c r="B3509" s="252" t="s">
        <v>18650</v>
      </c>
      <c r="C3509" s="246" t="s">
        <v>22</v>
      </c>
      <c r="D3509" s="253">
        <v>2417.63</v>
      </c>
    </row>
    <row r="3510" spans="1:4" ht="33.75" customHeight="1" x14ac:dyDescent="0.25">
      <c r="A3510" s="246" t="s">
        <v>18651</v>
      </c>
      <c r="B3510" s="252" t="s">
        <v>18652</v>
      </c>
      <c r="C3510" s="246" t="s">
        <v>22</v>
      </c>
      <c r="D3510" s="253">
        <v>2905.33</v>
      </c>
    </row>
    <row r="3511" spans="1:4" ht="33.75" customHeight="1" x14ac:dyDescent="0.25">
      <c r="A3511" s="246" t="s">
        <v>18653</v>
      </c>
      <c r="B3511" s="252" t="s">
        <v>18654</v>
      </c>
      <c r="C3511" s="246" t="s">
        <v>22</v>
      </c>
      <c r="D3511" s="253">
        <v>3437.76</v>
      </c>
    </row>
    <row r="3512" spans="1:4" ht="33.75" customHeight="1" x14ac:dyDescent="0.25">
      <c r="A3512" s="246" t="s">
        <v>18655</v>
      </c>
      <c r="B3512" s="252" t="s">
        <v>18656</v>
      </c>
      <c r="C3512" s="246" t="s">
        <v>22</v>
      </c>
      <c r="D3512" s="253">
        <v>3997.72</v>
      </c>
    </row>
    <row r="3513" spans="1:4" ht="33.75" customHeight="1" x14ac:dyDescent="0.25">
      <c r="A3513" s="246" t="s">
        <v>18657</v>
      </c>
      <c r="B3513" s="252" t="s">
        <v>18658</v>
      </c>
      <c r="C3513" s="246" t="s">
        <v>22</v>
      </c>
      <c r="D3513" s="253">
        <v>3199.69</v>
      </c>
    </row>
    <row r="3514" spans="1:4" ht="33.75" customHeight="1" x14ac:dyDescent="0.25">
      <c r="A3514" s="246" t="s">
        <v>18659</v>
      </c>
      <c r="B3514" s="252" t="s">
        <v>18660</v>
      </c>
      <c r="C3514" s="246" t="s">
        <v>22</v>
      </c>
      <c r="D3514" s="253">
        <v>1494.32</v>
      </c>
    </row>
    <row r="3515" spans="1:4" ht="33.75" customHeight="1" x14ac:dyDescent="0.25">
      <c r="A3515" s="246" t="s">
        <v>18661</v>
      </c>
      <c r="B3515" s="252" t="s">
        <v>18662</v>
      </c>
      <c r="C3515" s="246" t="s">
        <v>22</v>
      </c>
      <c r="D3515" s="253">
        <v>2026.09</v>
      </c>
    </row>
    <row r="3516" spans="1:4" ht="33.75" customHeight="1" x14ac:dyDescent="0.25">
      <c r="A3516" s="246" t="s">
        <v>18663</v>
      </c>
      <c r="B3516" s="252" t="s">
        <v>18664</v>
      </c>
      <c r="C3516" s="246" t="s">
        <v>22</v>
      </c>
      <c r="D3516" s="253">
        <v>1610.54</v>
      </c>
    </row>
    <row r="3517" spans="1:4" ht="45" customHeight="1" x14ac:dyDescent="0.25">
      <c r="A3517" s="246" t="s">
        <v>18665</v>
      </c>
      <c r="B3517" s="252" t="s">
        <v>18666</v>
      </c>
      <c r="C3517" s="246" t="s">
        <v>22</v>
      </c>
      <c r="D3517" s="253">
        <v>1904.63</v>
      </c>
    </row>
    <row r="3518" spans="1:4" ht="33.75" customHeight="1" x14ac:dyDescent="0.25">
      <c r="A3518" s="246" t="s">
        <v>18667</v>
      </c>
      <c r="B3518" s="252" t="s">
        <v>18668</v>
      </c>
      <c r="C3518" s="246" t="s">
        <v>22</v>
      </c>
      <c r="D3518" s="253">
        <v>1134.18</v>
      </c>
    </row>
    <row r="3519" spans="1:4" ht="33.75" customHeight="1" x14ac:dyDescent="0.25">
      <c r="A3519" s="246" t="s">
        <v>18669</v>
      </c>
      <c r="B3519" s="252" t="s">
        <v>18670</v>
      </c>
      <c r="C3519" s="246" t="s">
        <v>22</v>
      </c>
      <c r="D3519" s="253">
        <v>1380.22</v>
      </c>
    </row>
    <row r="3520" spans="1:4" ht="33.75" customHeight="1" x14ac:dyDescent="0.25">
      <c r="A3520" s="246" t="s">
        <v>18671</v>
      </c>
      <c r="B3520" s="252" t="s">
        <v>18672</v>
      </c>
      <c r="C3520" s="246" t="s">
        <v>22</v>
      </c>
      <c r="D3520" s="253">
        <v>1400.75</v>
      </c>
    </row>
    <row r="3521" spans="1:4" ht="33.75" customHeight="1" x14ac:dyDescent="0.25">
      <c r="A3521" s="246" t="s">
        <v>18673</v>
      </c>
      <c r="B3521" s="252" t="s">
        <v>18674</v>
      </c>
      <c r="C3521" s="246" t="s">
        <v>22</v>
      </c>
      <c r="D3521" s="253">
        <v>1426.32</v>
      </c>
    </row>
    <row r="3522" spans="1:4" ht="33.75" customHeight="1" x14ac:dyDescent="0.25">
      <c r="A3522" s="246" t="s">
        <v>18675</v>
      </c>
      <c r="B3522" s="252" t="s">
        <v>18676</v>
      </c>
      <c r="C3522" s="246" t="s">
        <v>22</v>
      </c>
      <c r="D3522" s="253">
        <v>1661.35</v>
      </c>
    </row>
    <row r="3523" spans="1:4" ht="33.75" customHeight="1" x14ac:dyDescent="0.25">
      <c r="A3523" s="246" t="s">
        <v>18677</v>
      </c>
      <c r="B3523" s="252" t="s">
        <v>18678</v>
      </c>
      <c r="C3523" s="246" t="s">
        <v>22</v>
      </c>
      <c r="D3523" s="253">
        <v>1712.49</v>
      </c>
    </row>
    <row r="3524" spans="1:4" ht="33.75" customHeight="1" x14ac:dyDescent="0.25">
      <c r="A3524" s="246" t="s">
        <v>18679</v>
      </c>
      <c r="B3524" s="252" t="s">
        <v>18680</v>
      </c>
      <c r="C3524" s="246" t="s">
        <v>22</v>
      </c>
      <c r="D3524" s="253">
        <v>2006.45</v>
      </c>
    </row>
    <row r="3525" spans="1:4" ht="33.75" customHeight="1" x14ac:dyDescent="0.25">
      <c r="A3525" s="246" t="s">
        <v>18681</v>
      </c>
      <c r="B3525" s="252" t="s">
        <v>18682</v>
      </c>
      <c r="C3525" s="246" t="s">
        <v>22</v>
      </c>
      <c r="D3525" s="253">
        <v>2091.39</v>
      </c>
    </row>
    <row r="3526" spans="1:4" ht="33.75" customHeight="1" x14ac:dyDescent="0.25">
      <c r="A3526" s="246" t="s">
        <v>18683</v>
      </c>
      <c r="B3526" s="252" t="s">
        <v>18684</v>
      </c>
      <c r="C3526" s="246" t="s">
        <v>22</v>
      </c>
      <c r="D3526" s="253">
        <v>2305.5700000000002</v>
      </c>
    </row>
    <row r="3527" spans="1:4" x14ac:dyDescent="0.25">
      <c r="A3527" s="246" t="s">
        <v>18685</v>
      </c>
      <c r="B3527" s="251" t="s">
        <v>18686</v>
      </c>
      <c r="C3527" s="246" t="s">
        <v>22</v>
      </c>
      <c r="D3527" s="247">
        <v>122.25</v>
      </c>
    </row>
    <row r="3528" spans="1:4" x14ac:dyDescent="0.25">
      <c r="A3528" s="246" t="s">
        <v>18687</v>
      </c>
      <c r="B3528" s="251" t="s">
        <v>18688</v>
      </c>
      <c r="C3528" s="246" t="s">
        <v>22</v>
      </c>
      <c r="D3528" s="247">
        <v>154.96</v>
      </c>
    </row>
    <row r="3529" spans="1:4" x14ac:dyDescent="0.25">
      <c r="A3529" s="246" t="s">
        <v>18689</v>
      </c>
      <c r="B3529" s="251" t="s">
        <v>18690</v>
      </c>
      <c r="C3529" s="246" t="s">
        <v>22</v>
      </c>
      <c r="D3529" s="247">
        <v>226.65</v>
      </c>
    </row>
    <row r="3530" spans="1:4" x14ac:dyDescent="0.25">
      <c r="A3530" s="246" t="s">
        <v>18691</v>
      </c>
      <c r="B3530" s="251" t="s">
        <v>18692</v>
      </c>
      <c r="C3530" s="246" t="s">
        <v>22</v>
      </c>
      <c r="D3530" s="247">
        <v>921.44</v>
      </c>
    </row>
    <row r="3531" spans="1:4" x14ac:dyDescent="0.25">
      <c r="A3531" s="246" t="s">
        <v>18693</v>
      </c>
      <c r="B3531" s="251" t="s">
        <v>18694</v>
      </c>
      <c r="C3531" s="246" t="s">
        <v>22</v>
      </c>
      <c r="D3531" s="247">
        <v>3916.4</v>
      </c>
    </row>
    <row r="3532" spans="1:4" x14ac:dyDescent="0.25">
      <c r="A3532" s="246" t="s">
        <v>18695</v>
      </c>
      <c r="B3532" s="251" t="s">
        <v>18696</v>
      </c>
      <c r="C3532" s="246" t="s">
        <v>22</v>
      </c>
      <c r="D3532" s="247">
        <v>19.649999999999999</v>
      </c>
    </row>
    <row r="3533" spans="1:4" x14ac:dyDescent="0.25">
      <c r="A3533" s="246" t="s">
        <v>18697</v>
      </c>
      <c r="B3533" s="251" t="s">
        <v>18698</v>
      </c>
      <c r="C3533" s="246" t="s">
        <v>22</v>
      </c>
      <c r="D3533" s="247">
        <v>123</v>
      </c>
    </row>
    <row r="3534" spans="1:4" x14ac:dyDescent="0.25">
      <c r="A3534" s="246" t="s">
        <v>18699</v>
      </c>
      <c r="B3534" s="251" t="s">
        <v>18700</v>
      </c>
      <c r="C3534" s="246" t="s">
        <v>22</v>
      </c>
      <c r="D3534" s="247">
        <v>188.7</v>
      </c>
    </row>
    <row r="3535" spans="1:4" x14ac:dyDescent="0.25">
      <c r="A3535" s="246" t="s">
        <v>18701</v>
      </c>
      <c r="B3535" s="251" t="s">
        <v>18702</v>
      </c>
      <c r="C3535" s="246" t="s">
        <v>22</v>
      </c>
      <c r="D3535" s="247">
        <v>287.92</v>
      </c>
    </row>
    <row r="3536" spans="1:4" x14ac:dyDescent="0.25">
      <c r="A3536" s="246" t="s">
        <v>18703</v>
      </c>
      <c r="B3536" s="251" t="s">
        <v>18704</v>
      </c>
      <c r="C3536" s="246" t="s">
        <v>22</v>
      </c>
      <c r="D3536" s="247">
        <v>479.69</v>
      </c>
    </row>
    <row r="3537" spans="1:4" x14ac:dyDescent="0.25">
      <c r="A3537" s="246" t="s">
        <v>18705</v>
      </c>
      <c r="B3537" s="251" t="s">
        <v>18706</v>
      </c>
      <c r="C3537" s="246" t="s">
        <v>22</v>
      </c>
      <c r="D3537" s="247">
        <v>794.07</v>
      </c>
    </row>
    <row r="3538" spans="1:4" x14ac:dyDescent="0.25">
      <c r="A3538" s="246" t="s">
        <v>18707</v>
      </c>
      <c r="B3538" s="251" t="s">
        <v>8448</v>
      </c>
      <c r="C3538" s="246" t="s">
        <v>22</v>
      </c>
      <c r="D3538" s="247">
        <v>1279.1099999999999</v>
      </c>
    </row>
    <row r="3539" spans="1:4" x14ac:dyDescent="0.25">
      <c r="A3539" s="246" t="s">
        <v>18708</v>
      </c>
      <c r="B3539" s="251" t="s">
        <v>18709</v>
      </c>
      <c r="C3539" s="246" t="s">
        <v>22</v>
      </c>
      <c r="D3539" s="247">
        <v>1483.39</v>
      </c>
    </row>
    <row r="3540" spans="1:4" x14ac:dyDescent="0.25">
      <c r="A3540" s="246" t="s">
        <v>18710</v>
      </c>
      <c r="B3540" s="251" t="s">
        <v>18711</v>
      </c>
      <c r="C3540" s="246" t="s">
        <v>22</v>
      </c>
      <c r="D3540" s="247">
        <v>227.85</v>
      </c>
    </row>
    <row r="3541" spans="1:4" x14ac:dyDescent="0.25">
      <c r="A3541" s="246" t="s">
        <v>18712</v>
      </c>
      <c r="B3541" s="251" t="s">
        <v>18713</v>
      </c>
      <c r="C3541" s="246" t="s">
        <v>22</v>
      </c>
      <c r="D3541" s="247">
        <v>235.01</v>
      </c>
    </row>
    <row r="3542" spans="1:4" x14ac:dyDescent="0.25">
      <c r="A3542" s="246" t="s">
        <v>18714</v>
      </c>
      <c r="B3542" s="251" t="s">
        <v>18715</v>
      </c>
      <c r="C3542" s="246" t="s">
        <v>22</v>
      </c>
      <c r="D3542" s="247">
        <v>226.09</v>
      </c>
    </row>
    <row r="3543" spans="1:4" x14ac:dyDescent="0.25">
      <c r="A3543" s="246" t="s">
        <v>18716</v>
      </c>
      <c r="B3543" s="251" t="s">
        <v>18717</v>
      </c>
      <c r="C3543" s="246" t="s">
        <v>22</v>
      </c>
      <c r="D3543" s="247">
        <v>122.32</v>
      </c>
    </row>
    <row r="3544" spans="1:4" x14ac:dyDescent="0.25">
      <c r="A3544" s="246" t="s">
        <v>18718</v>
      </c>
      <c r="B3544" s="251" t="s">
        <v>18719</v>
      </c>
      <c r="C3544" s="246" t="s">
        <v>22</v>
      </c>
      <c r="D3544" s="247">
        <v>124.37</v>
      </c>
    </row>
    <row r="3545" spans="1:4" x14ac:dyDescent="0.25">
      <c r="A3545" s="246" t="s">
        <v>18720</v>
      </c>
      <c r="B3545" s="251" t="s">
        <v>18721</v>
      </c>
      <c r="C3545" s="246" t="s">
        <v>22</v>
      </c>
      <c r="D3545" s="247">
        <v>131.16999999999999</v>
      </c>
    </row>
    <row r="3546" spans="1:4" x14ac:dyDescent="0.25">
      <c r="A3546" s="246" t="s">
        <v>18722</v>
      </c>
      <c r="B3546" s="251" t="s">
        <v>18723</v>
      </c>
      <c r="C3546" s="246" t="s">
        <v>22</v>
      </c>
      <c r="D3546" s="247">
        <v>148.79</v>
      </c>
    </row>
    <row r="3547" spans="1:4" x14ac:dyDescent="0.25">
      <c r="A3547" s="246" t="s">
        <v>18724</v>
      </c>
      <c r="B3547" s="251" t="s">
        <v>18725</v>
      </c>
      <c r="C3547" s="246" t="s">
        <v>22</v>
      </c>
      <c r="D3547" s="247">
        <v>835.55</v>
      </c>
    </row>
    <row r="3548" spans="1:4" ht="22.5" customHeight="1" x14ac:dyDescent="0.25">
      <c r="A3548" s="246" t="s">
        <v>18726</v>
      </c>
      <c r="B3548" s="252" t="s">
        <v>18727</v>
      </c>
      <c r="C3548" s="246" t="s">
        <v>22</v>
      </c>
      <c r="D3548" s="253">
        <v>52185.760000000002</v>
      </c>
    </row>
    <row r="3549" spans="1:4" ht="22.5" customHeight="1" x14ac:dyDescent="0.25">
      <c r="A3549" s="246" t="s">
        <v>18728</v>
      </c>
      <c r="B3549" s="252" t="s">
        <v>18729</v>
      </c>
      <c r="C3549" s="246" t="s">
        <v>22</v>
      </c>
      <c r="D3549" s="253">
        <v>119592.36</v>
      </c>
    </row>
    <row r="3550" spans="1:4" x14ac:dyDescent="0.25">
      <c r="A3550" s="246" t="s">
        <v>18730</v>
      </c>
      <c r="B3550" s="251" t="s">
        <v>8055</v>
      </c>
      <c r="C3550" s="246" t="s">
        <v>22</v>
      </c>
      <c r="D3550" s="247">
        <v>775.87</v>
      </c>
    </row>
    <row r="3551" spans="1:4" x14ac:dyDescent="0.25">
      <c r="A3551" s="246" t="s">
        <v>18731</v>
      </c>
      <c r="B3551" s="251" t="s">
        <v>18732</v>
      </c>
      <c r="C3551" s="246" t="s">
        <v>22</v>
      </c>
      <c r="D3551" s="247">
        <v>1161.4100000000001</v>
      </c>
    </row>
    <row r="3552" spans="1:4" x14ac:dyDescent="0.25">
      <c r="A3552" s="246" t="s">
        <v>18733</v>
      </c>
      <c r="B3552" s="251" t="s">
        <v>18734</v>
      </c>
      <c r="C3552" s="246" t="s">
        <v>22</v>
      </c>
      <c r="D3552" s="247">
        <v>33355.47</v>
      </c>
    </row>
    <row r="3553" spans="1:4" x14ac:dyDescent="0.25">
      <c r="A3553" s="246" t="s">
        <v>18735</v>
      </c>
      <c r="B3553" s="251" t="s">
        <v>8479</v>
      </c>
      <c r="C3553" s="246" t="s">
        <v>22</v>
      </c>
      <c r="D3553" s="247">
        <v>211.07</v>
      </c>
    </row>
    <row r="3554" spans="1:4" x14ac:dyDescent="0.25">
      <c r="A3554" s="246" t="s">
        <v>18736</v>
      </c>
      <c r="B3554" s="251" t="s">
        <v>8480</v>
      </c>
      <c r="C3554" s="246" t="s">
        <v>22</v>
      </c>
      <c r="D3554" s="247">
        <v>201.07</v>
      </c>
    </row>
    <row r="3555" spans="1:4" x14ac:dyDescent="0.25">
      <c r="A3555" s="246" t="s">
        <v>18737</v>
      </c>
      <c r="B3555" s="251" t="s">
        <v>18738</v>
      </c>
      <c r="C3555" s="246" t="s">
        <v>22</v>
      </c>
      <c r="D3555" s="247">
        <v>162.47</v>
      </c>
    </row>
    <row r="3556" spans="1:4" x14ac:dyDescent="0.25">
      <c r="A3556" s="246" t="s">
        <v>18739</v>
      </c>
      <c r="B3556" s="251" t="s">
        <v>18740</v>
      </c>
      <c r="C3556" s="246" t="s">
        <v>22</v>
      </c>
      <c r="D3556" s="247">
        <v>191.24</v>
      </c>
    </row>
    <row r="3557" spans="1:4" x14ac:dyDescent="0.25">
      <c r="A3557" s="246" t="s">
        <v>18741</v>
      </c>
      <c r="B3557" s="251" t="s">
        <v>18742</v>
      </c>
      <c r="C3557" s="246" t="s">
        <v>22</v>
      </c>
      <c r="D3557" s="247">
        <v>231.53</v>
      </c>
    </row>
    <row r="3558" spans="1:4" ht="20.399999999999999" x14ac:dyDescent="0.25">
      <c r="A3558" s="246" t="s">
        <v>18743</v>
      </c>
      <c r="B3558" s="251" t="s">
        <v>18744</v>
      </c>
      <c r="C3558" s="246" t="s">
        <v>22</v>
      </c>
      <c r="D3558" s="247">
        <v>110105.21</v>
      </c>
    </row>
    <row r="3559" spans="1:4" x14ac:dyDescent="0.25">
      <c r="A3559" s="246" t="s">
        <v>18745</v>
      </c>
      <c r="B3559" s="251" t="s">
        <v>18746</v>
      </c>
      <c r="C3559" s="246" t="s">
        <v>22</v>
      </c>
      <c r="D3559" s="247">
        <v>387632</v>
      </c>
    </row>
    <row r="3560" spans="1:4" x14ac:dyDescent="0.25">
      <c r="A3560" s="246" t="s">
        <v>18747</v>
      </c>
      <c r="B3560" s="251" t="s">
        <v>8141</v>
      </c>
      <c r="C3560" s="246" t="s">
        <v>22</v>
      </c>
      <c r="D3560" s="247">
        <v>352632</v>
      </c>
    </row>
    <row r="3561" spans="1:4" x14ac:dyDescent="0.25">
      <c r="A3561" s="246" t="s">
        <v>18748</v>
      </c>
      <c r="B3561" s="251" t="s">
        <v>8140</v>
      </c>
      <c r="C3561" s="246" t="s">
        <v>22</v>
      </c>
      <c r="D3561" s="247">
        <v>291053</v>
      </c>
    </row>
    <row r="3562" spans="1:4" x14ac:dyDescent="0.25">
      <c r="A3562" s="246" t="s">
        <v>18749</v>
      </c>
      <c r="B3562" s="251" t="s">
        <v>18750</v>
      </c>
      <c r="C3562" s="246" t="s">
        <v>22</v>
      </c>
      <c r="D3562" s="247">
        <v>167584</v>
      </c>
    </row>
    <row r="3563" spans="1:4" x14ac:dyDescent="0.25">
      <c r="A3563" s="246" t="s">
        <v>18751</v>
      </c>
      <c r="B3563" s="251" t="s">
        <v>8139</v>
      </c>
      <c r="C3563" s="246" t="s">
        <v>22</v>
      </c>
      <c r="D3563" s="247">
        <v>126346.5</v>
      </c>
    </row>
    <row r="3564" spans="1:4" x14ac:dyDescent="0.25">
      <c r="A3564" s="246" t="s">
        <v>18752</v>
      </c>
      <c r="B3564" s="251" t="s">
        <v>18753</v>
      </c>
      <c r="C3564" s="246" t="s">
        <v>22</v>
      </c>
      <c r="D3564" s="247">
        <v>120504.5</v>
      </c>
    </row>
    <row r="3565" spans="1:4" x14ac:dyDescent="0.25">
      <c r="A3565" s="246" t="s">
        <v>18754</v>
      </c>
      <c r="B3565" s="251" t="s">
        <v>18755</v>
      </c>
      <c r="C3565" s="246" t="s">
        <v>22</v>
      </c>
      <c r="D3565" s="247">
        <v>106567</v>
      </c>
    </row>
    <row r="3566" spans="1:4" x14ac:dyDescent="0.25">
      <c r="A3566" s="246" t="s">
        <v>18756</v>
      </c>
      <c r="B3566" s="251" t="s">
        <v>18757</v>
      </c>
      <c r="C3566" s="246" t="s">
        <v>22</v>
      </c>
      <c r="D3566" s="247">
        <v>96305</v>
      </c>
    </row>
    <row r="3567" spans="1:4" x14ac:dyDescent="0.25">
      <c r="A3567" s="246" t="s">
        <v>18758</v>
      </c>
      <c r="B3567" s="251" t="s">
        <v>18759</v>
      </c>
      <c r="C3567" s="246" t="s">
        <v>22</v>
      </c>
      <c r="D3567" s="247">
        <v>86693</v>
      </c>
    </row>
    <row r="3568" spans="1:4" x14ac:dyDescent="0.25">
      <c r="A3568" s="246" t="s">
        <v>18760</v>
      </c>
      <c r="B3568" s="251" t="s">
        <v>18761</v>
      </c>
      <c r="C3568" s="246" t="s">
        <v>22</v>
      </c>
      <c r="D3568" s="247">
        <v>76690.5</v>
      </c>
    </row>
    <row r="3569" spans="1:4" x14ac:dyDescent="0.25">
      <c r="A3569" s="246" t="s">
        <v>18762</v>
      </c>
      <c r="B3569" s="251" t="s">
        <v>18763</v>
      </c>
      <c r="C3569" s="246" t="s">
        <v>22</v>
      </c>
      <c r="D3569" s="247">
        <v>73650.5</v>
      </c>
    </row>
    <row r="3570" spans="1:4" x14ac:dyDescent="0.25">
      <c r="A3570" s="246" t="s">
        <v>18764</v>
      </c>
      <c r="B3570" s="251" t="s">
        <v>18765</v>
      </c>
      <c r="C3570" s="246" t="s">
        <v>22</v>
      </c>
      <c r="D3570" s="247">
        <v>73074.42</v>
      </c>
    </row>
    <row r="3571" spans="1:4" x14ac:dyDescent="0.25">
      <c r="A3571" s="246" t="s">
        <v>18766</v>
      </c>
      <c r="B3571" s="251" t="s">
        <v>18767</v>
      </c>
      <c r="C3571" s="246" t="s">
        <v>22</v>
      </c>
      <c r="D3571" s="247">
        <v>60868.5</v>
      </c>
    </row>
    <row r="3572" spans="1:4" x14ac:dyDescent="0.25">
      <c r="A3572" s="246" t="s">
        <v>18768</v>
      </c>
      <c r="B3572" s="251" t="s">
        <v>18769</v>
      </c>
      <c r="C3572" s="246" t="s">
        <v>22</v>
      </c>
      <c r="D3572" s="247">
        <v>52176</v>
      </c>
    </row>
    <row r="3573" spans="1:4" x14ac:dyDescent="0.25">
      <c r="A3573" s="246" t="s">
        <v>18770</v>
      </c>
      <c r="B3573" s="251" t="s">
        <v>18771</v>
      </c>
      <c r="C3573" s="246" t="s">
        <v>22</v>
      </c>
      <c r="D3573" s="247">
        <v>48256</v>
      </c>
    </row>
    <row r="3574" spans="1:4" x14ac:dyDescent="0.25">
      <c r="A3574" s="246" t="s">
        <v>18772</v>
      </c>
      <c r="B3574" s="251" t="s">
        <v>18773</v>
      </c>
      <c r="C3574" s="246" t="s">
        <v>22</v>
      </c>
      <c r="D3574" s="247">
        <v>42911.5</v>
      </c>
    </row>
    <row r="3575" spans="1:4" x14ac:dyDescent="0.25">
      <c r="A3575" s="246" t="s">
        <v>18774</v>
      </c>
      <c r="B3575" s="251" t="s">
        <v>18775</v>
      </c>
      <c r="C3575" s="246" t="s">
        <v>22</v>
      </c>
      <c r="D3575" s="247">
        <v>40434.94</v>
      </c>
    </row>
    <row r="3576" spans="1:4" x14ac:dyDescent="0.25">
      <c r="A3576" s="246" t="s">
        <v>18776</v>
      </c>
      <c r="B3576" s="251" t="s">
        <v>18777</v>
      </c>
      <c r="C3576" s="246" t="s">
        <v>22</v>
      </c>
      <c r="D3576" s="247">
        <v>28.53</v>
      </c>
    </row>
    <row r="3577" spans="1:4" x14ac:dyDescent="0.25">
      <c r="A3577" s="246" t="s">
        <v>18778</v>
      </c>
      <c r="B3577" s="251" t="s">
        <v>18779</v>
      </c>
      <c r="C3577" s="246" t="s">
        <v>22</v>
      </c>
      <c r="D3577" s="247">
        <v>12541.48</v>
      </c>
    </row>
    <row r="3578" spans="1:4" x14ac:dyDescent="0.25">
      <c r="A3578" s="246" t="s">
        <v>18780</v>
      </c>
      <c r="B3578" s="251" t="s">
        <v>18781</v>
      </c>
      <c r="C3578" s="246" t="s">
        <v>22</v>
      </c>
      <c r="D3578" s="247">
        <v>581.96</v>
      </c>
    </row>
    <row r="3579" spans="1:4" x14ac:dyDescent="0.25">
      <c r="A3579" s="246" t="s">
        <v>18782</v>
      </c>
      <c r="B3579" s="251" t="s">
        <v>18783</v>
      </c>
      <c r="C3579" s="246" t="s">
        <v>22</v>
      </c>
      <c r="D3579" s="247">
        <v>663.74</v>
      </c>
    </row>
    <row r="3580" spans="1:4" x14ac:dyDescent="0.25">
      <c r="A3580" s="246" t="s">
        <v>18784</v>
      </c>
      <c r="B3580" s="251" t="s">
        <v>18785</v>
      </c>
      <c r="C3580" s="246" t="s">
        <v>22</v>
      </c>
      <c r="D3580" s="247">
        <v>880.27</v>
      </c>
    </row>
    <row r="3581" spans="1:4" x14ac:dyDescent="0.25">
      <c r="A3581" s="246" t="s">
        <v>18786</v>
      </c>
      <c r="B3581" s="251" t="s">
        <v>18787</v>
      </c>
      <c r="C3581" s="246" t="s">
        <v>22</v>
      </c>
      <c r="D3581" s="247">
        <v>992.13</v>
      </c>
    </row>
    <row r="3582" spans="1:4" x14ac:dyDescent="0.25">
      <c r="A3582" s="246" t="s">
        <v>18788</v>
      </c>
      <c r="B3582" s="251" t="s">
        <v>18789</v>
      </c>
      <c r="C3582" s="246" t="s">
        <v>22</v>
      </c>
      <c r="D3582" s="247">
        <v>1645.28</v>
      </c>
    </row>
    <row r="3583" spans="1:4" x14ac:dyDescent="0.25">
      <c r="A3583" s="246" t="s">
        <v>18790</v>
      </c>
      <c r="B3583" s="251" t="s">
        <v>18791</v>
      </c>
      <c r="C3583" s="246" t="s">
        <v>22</v>
      </c>
      <c r="D3583" s="247">
        <v>1991.76</v>
      </c>
    </row>
    <row r="3584" spans="1:4" ht="22.5" customHeight="1" x14ac:dyDescent="0.25">
      <c r="A3584" s="246" t="s">
        <v>18792</v>
      </c>
      <c r="B3584" s="252" t="s">
        <v>18793</v>
      </c>
      <c r="C3584" s="246" t="s">
        <v>22</v>
      </c>
      <c r="D3584" s="253">
        <v>672.31</v>
      </c>
    </row>
    <row r="3585" spans="1:4" ht="22.5" customHeight="1" x14ac:dyDescent="0.25">
      <c r="A3585" s="246" t="s">
        <v>18794</v>
      </c>
      <c r="B3585" s="252" t="s">
        <v>18795</v>
      </c>
      <c r="C3585" s="246" t="s">
        <v>22</v>
      </c>
      <c r="D3585" s="253">
        <v>774.88</v>
      </c>
    </row>
    <row r="3586" spans="1:4" ht="22.5" customHeight="1" x14ac:dyDescent="0.25">
      <c r="A3586" s="246" t="s">
        <v>18796</v>
      </c>
      <c r="B3586" s="252" t="s">
        <v>18797</v>
      </c>
      <c r="C3586" s="246" t="s">
        <v>22</v>
      </c>
      <c r="D3586" s="253">
        <v>882.44</v>
      </c>
    </row>
    <row r="3587" spans="1:4" ht="22.5" customHeight="1" x14ac:dyDescent="0.25">
      <c r="A3587" s="246" t="s">
        <v>18798</v>
      </c>
      <c r="B3587" s="252" t="s">
        <v>18799</v>
      </c>
      <c r="C3587" s="246" t="s">
        <v>22</v>
      </c>
      <c r="D3587" s="253">
        <v>1020.51</v>
      </c>
    </row>
    <row r="3588" spans="1:4" ht="22.5" customHeight="1" x14ac:dyDescent="0.25">
      <c r="A3588" s="246" t="s">
        <v>18800</v>
      </c>
      <c r="B3588" s="252" t="s">
        <v>18801</v>
      </c>
      <c r="C3588" s="246" t="s">
        <v>22</v>
      </c>
      <c r="D3588" s="253">
        <v>1163.98</v>
      </c>
    </row>
    <row r="3589" spans="1:4" ht="22.5" customHeight="1" x14ac:dyDescent="0.25">
      <c r="A3589" s="246" t="s">
        <v>18802</v>
      </c>
      <c r="B3589" s="252" t="s">
        <v>18803</v>
      </c>
      <c r="C3589" s="246" t="s">
        <v>22</v>
      </c>
      <c r="D3589" s="253">
        <v>766.25</v>
      </c>
    </row>
    <row r="3590" spans="1:4" ht="22.5" customHeight="1" x14ac:dyDescent="0.25">
      <c r="A3590" s="246" t="s">
        <v>18804</v>
      </c>
      <c r="B3590" s="252" t="s">
        <v>18805</v>
      </c>
      <c r="C3590" s="246" t="s">
        <v>22</v>
      </c>
      <c r="D3590" s="253">
        <v>943.96</v>
      </c>
    </row>
    <row r="3591" spans="1:4" ht="22.5" customHeight="1" x14ac:dyDescent="0.25">
      <c r="A3591" s="246" t="s">
        <v>18806</v>
      </c>
      <c r="B3591" s="252" t="s">
        <v>18807</v>
      </c>
      <c r="C3591" s="246" t="s">
        <v>22</v>
      </c>
      <c r="D3591" s="253">
        <v>1166.98</v>
      </c>
    </row>
    <row r="3592" spans="1:4" ht="22.5" customHeight="1" x14ac:dyDescent="0.25">
      <c r="A3592" s="246" t="s">
        <v>18808</v>
      </c>
      <c r="B3592" s="252" t="s">
        <v>18809</v>
      </c>
      <c r="C3592" s="246" t="s">
        <v>22</v>
      </c>
      <c r="D3592" s="253">
        <v>1108.32</v>
      </c>
    </row>
    <row r="3593" spans="1:4" ht="22.5" customHeight="1" x14ac:dyDescent="0.25">
      <c r="A3593" s="246" t="s">
        <v>18810</v>
      </c>
      <c r="B3593" s="252" t="s">
        <v>18811</v>
      </c>
      <c r="C3593" s="246" t="s">
        <v>22</v>
      </c>
      <c r="D3593" s="253">
        <v>1377.92</v>
      </c>
    </row>
    <row r="3594" spans="1:4" ht="22.5" customHeight="1" x14ac:dyDescent="0.25">
      <c r="A3594" s="246" t="s">
        <v>18812</v>
      </c>
      <c r="B3594" s="252" t="s">
        <v>18813</v>
      </c>
      <c r="C3594" s="246" t="s">
        <v>22</v>
      </c>
      <c r="D3594" s="253">
        <v>1727.36</v>
      </c>
    </row>
    <row r="3595" spans="1:4" ht="22.5" customHeight="1" x14ac:dyDescent="0.25">
      <c r="A3595" s="246" t="s">
        <v>18814</v>
      </c>
      <c r="B3595" s="252" t="s">
        <v>18815</v>
      </c>
      <c r="C3595" s="246" t="s">
        <v>22</v>
      </c>
      <c r="D3595" s="253">
        <v>2110.71</v>
      </c>
    </row>
    <row r="3596" spans="1:4" ht="22.5" customHeight="1" x14ac:dyDescent="0.25">
      <c r="A3596" s="246" t="s">
        <v>18816</v>
      </c>
      <c r="B3596" s="252" t="s">
        <v>18817</v>
      </c>
      <c r="C3596" s="246" t="s">
        <v>22</v>
      </c>
      <c r="D3596" s="253">
        <v>766.66</v>
      </c>
    </row>
    <row r="3597" spans="1:4" ht="22.5" customHeight="1" x14ac:dyDescent="0.25">
      <c r="A3597" s="246" t="s">
        <v>18818</v>
      </c>
      <c r="B3597" s="252" t="s">
        <v>18819</v>
      </c>
      <c r="C3597" s="246" t="s">
        <v>22</v>
      </c>
      <c r="D3597" s="253">
        <v>643.4</v>
      </c>
    </row>
    <row r="3598" spans="1:4" ht="22.5" customHeight="1" x14ac:dyDescent="0.25">
      <c r="A3598" s="246" t="s">
        <v>18820</v>
      </c>
      <c r="B3598" s="252" t="s">
        <v>18821</v>
      </c>
      <c r="C3598" s="246" t="s">
        <v>22</v>
      </c>
      <c r="D3598" s="253">
        <v>766.66</v>
      </c>
    </row>
    <row r="3599" spans="1:4" ht="22.5" customHeight="1" x14ac:dyDescent="0.25">
      <c r="A3599" s="246" t="s">
        <v>18822</v>
      </c>
      <c r="B3599" s="252" t="s">
        <v>18823</v>
      </c>
      <c r="C3599" s="246" t="s">
        <v>22</v>
      </c>
      <c r="D3599" s="253">
        <v>959.86</v>
      </c>
    </row>
    <row r="3600" spans="1:4" ht="22.5" customHeight="1" x14ac:dyDescent="0.25">
      <c r="A3600" s="246" t="s">
        <v>18824</v>
      </c>
      <c r="B3600" s="252" t="s">
        <v>18825</v>
      </c>
      <c r="C3600" s="246" t="s">
        <v>22</v>
      </c>
      <c r="D3600" s="253">
        <v>914.05</v>
      </c>
    </row>
    <row r="3601" spans="1:4" ht="22.5" customHeight="1" x14ac:dyDescent="0.25">
      <c r="A3601" s="246" t="s">
        <v>18826</v>
      </c>
      <c r="B3601" s="252" t="s">
        <v>18827</v>
      </c>
      <c r="C3601" s="246" t="s">
        <v>22</v>
      </c>
      <c r="D3601" s="253">
        <v>1059.74</v>
      </c>
    </row>
    <row r="3602" spans="1:4" ht="22.5" customHeight="1" x14ac:dyDescent="0.25">
      <c r="A3602" s="246" t="s">
        <v>18828</v>
      </c>
      <c r="B3602" s="252" t="s">
        <v>18829</v>
      </c>
      <c r="C3602" s="246" t="s">
        <v>22</v>
      </c>
      <c r="D3602" s="253">
        <v>1345</v>
      </c>
    </row>
    <row r="3603" spans="1:4" ht="22.5" customHeight="1" x14ac:dyDescent="0.25">
      <c r="A3603" s="246" t="s">
        <v>18830</v>
      </c>
      <c r="B3603" s="252" t="s">
        <v>18831</v>
      </c>
      <c r="C3603" s="246" t="s">
        <v>22</v>
      </c>
      <c r="D3603" s="253">
        <v>1385.41</v>
      </c>
    </row>
    <row r="3604" spans="1:4" ht="22.5" customHeight="1" x14ac:dyDescent="0.25">
      <c r="A3604" s="246" t="s">
        <v>18832</v>
      </c>
      <c r="B3604" s="252" t="s">
        <v>18833</v>
      </c>
      <c r="C3604" s="246" t="s">
        <v>22</v>
      </c>
      <c r="D3604" s="253">
        <v>1419.42</v>
      </c>
    </row>
    <row r="3605" spans="1:4" ht="22.5" customHeight="1" x14ac:dyDescent="0.25">
      <c r="A3605" s="246" t="s">
        <v>18834</v>
      </c>
      <c r="B3605" s="252" t="s">
        <v>18835</v>
      </c>
      <c r="C3605" s="246" t="s">
        <v>22</v>
      </c>
      <c r="D3605" s="253">
        <v>2461.1999999999998</v>
      </c>
    </row>
    <row r="3606" spans="1:4" ht="33.75" customHeight="1" x14ac:dyDescent="0.25">
      <c r="A3606" s="246" t="s">
        <v>18836</v>
      </c>
      <c r="B3606" s="252" t="s">
        <v>18837</v>
      </c>
      <c r="C3606" s="246" t="s">
        <v>22</v>
      </c>
      <c r="D3606" s="253">
        <v>15685</v>
      </c>
    </row>
    <row r="3607" spans="1:4" ht="22.5" customHeight="1" x14ac:dyDescent="0.25">
      <c r="A3607" s="246" t="s">
        <v>18838</v>
      </c>
      <c r="B3607" s="252" t="s">
        <v>18839</v>
      </c>
      <c r="C3607" s="246" t="s">
        <v>22</v>
      </c>
      <c r="D3607" s="253">
        <v>16704.060000000001</v>
      </c>
    </row>
    <row r="3608" spans="1:4" ht="22.5" customHeight="1" x14ac:dyDescent="0.25">
      <c r="A3608" s="246" t="s">
        <v>18840</v>
      </c>
      <c r="B3608" s="252" t="s">
        <v>18841</v>
      </c>
      <c r="C3608" s="246" t="s">
        <v>22</v>
      </c>
      <c r="D3608" s="253">
        <v>17789.45</v>
      </c>
    </row>
    <row r="3609" spans="1:4" ht="22.5" customHeight="1" x14ac:dyDescent="0.25">
      <c r="A3609" s="246" t="s">
        <v>18842</v>
      </c>
      <c r="B3609" s="252" t="s">
        <v>18843</v>
      </c>
      <c r="C3609" s="246" t="s">
        <v>22</v>
      </c>
      <c r="D3609" s="253">
        <v>21050.720000000001</v>
      </c>
    </row>
    <row r="3610" spans="1:4" ht="22.5" customHeight="1" x14ac:dyDescent="0.25">
      <c r="A3610" s="246" t="s">
        <v>18844</v>
      </c>
      <c r="B3610" s="252" t="s">
        <v>18845</v>
      </c>
      <c r="C3610" s="246" t="s">
        <v>22</v>
      </c>
      <c r="D3610" s="253">
        <v>23683.55</v>
      </c>
    </row>
    <row r="3611" spans="1:4" ht="22.5" customHeight="1" x14ac:dyDescent="0.25">
      <c r="A3611" s="246" t="s">
        <v>18846</v>
      </c>
      <c r="B3611" s="252" t="s">
        <v>18847</v>
      </c>
      <c r="C3611" s="246" t="s">
        <v>22</v>
      </c>
      <c r="D3611" s="253">
        <v>28729.88</v>
      </c>
    </row>
    <row r="3612" spans="1:4" ht="22.5" customHeight="1" x14ac:dyDescent="0.25">
      <c r="A3612" s="246" t="s">
        <v>18848</v>
      </c>
      <c r="B3612" s="252" t="s">
        <v>18849</v>
      </c>
      <c r="C3612" s="246" t="s">
        <v>22</v>
      </c>
      <c r="D3612" s="253">
        <v>34755.96</v>
      </c>
    </row>
    <row r="3613" spans="1:4" ht="22.5" customHeight="1" x14ac:dyDescent="0.25">
      <c r="A3613" s="246" t="s">
        <v>18850</v>
      </c>
      <c r="B3613" s="252" t="s">
        <v>18851</v>
      </c>
      <c r="C3613" s="246" t="s">
        <v>22</v>
      </c>
      <c r="D3613" s="253">
        <v>44497.03</v>
      </c>
    </row>
    <row r="3614" spans="1:4" x14ac:dyDescent="0.25">
      <c r="A3614" s="246" t="s">
        <v>18852</v>
      </c>
      <c r="B3614" s="251" t="s">
        <v>18853</v>
      </c>
      <c r="C3614" s="246" t="s">
        <v>22</v>
      </c>
      <c r="D3614" s="247">
        <v>14.05</v>
      </c>
    </row>
    <row r="3615" spans="1:4" ht="22.5" customHeight="1" x14ac:dyDescent="0.25">
      <c r="A3615" s="246" t="s">
        <v>18854</v>
      </c>
      <c r="B3615" s="252" t="s">
        <v>18855</v>
      </c>
      <c r="C3615" s="246" t="s">
        <v>22</v>
      </c>
      <c r="D3615" s="253">
        <v>224.4</v>
      </c>
    </row>
    <row r="3616" spans="1:4" x14ac:dyDescent="0.25">
      <c r="A3616" s="246" t="s">
        <v>8183</v>
      </c>
      <c r="B3616" s="251" t="s">
        <v>8184</v>
      </c>
      <c r="C3616" s="246" t="s">
        <v>22</v>
      </c>
      <c r="D3616" s="247">
        <v>105.89</v>
      </c>
    </row>
    <row r="3617" spans="1:4" x14ac:dyDescent="0.25">
      <c r="A3617" s="246" t="s">
        <v>18856</v>
      </c>
      <c r="B3617" s="251" t="s">
        <v>8251</v>
      </c>
      <c r="C3617" s="246" t="s">
        <v>22</v>
      </c>
      <c r="D3617" s="247">
        <v>52.95</v>
      </c>
    </row>
    <row r="3618" spans="1:4" x14ac:dyDescent="0.25">
      <c r="A3618" s="246" t="s">
        <v>18857</v>
      </c>
      <c r="B3618" s="251" t="s">
        <v>18858</v>
      </c>
      <c r="C3618" s="246" t="s">
        <v>22</v>
      </c>
      <c r="D3618" s="247">
        <v>12.38</v>
      </c>
    </row>
    <row r="3619" spans="1:4" x14ac:dyDescent="0.25">
      <c r="A3619" s="246" t="s">
        <v>18859</v>
      </c>
      <c r="B3619" s="251" t="s">
        <v>8250</v>
      </c>
      <c r="C3619" s="246" t="s">
        <v>22</v>
      </c>
      <c r="D3619" s="247">
        <v>311.86</v>
      </c>
    </row>
    <row r="3620" spans="1:4" x14ac:dyDescent="0.25">
      <c r="A3620" s="246" t="s">
        <v>18860</v>
      </c>
      <c r="B3620" s="251" t="s">
        <v>18861</v>
      </c>
      <c r="C3620" s="246" t="s">
        <v>22</v>
      </c>
      <c r="D3620" s="247">
        <v>751.4</v>
      </c>
    </row>
    <row r="3621" spans="1:4" ht="22.5" customHeight="1" x14ac:dyDescent="0.25">
      <c r="A3621" s="246" t="s">
        <v>18862</v>
      </c>
      <c r="B3621" s="252" t="s">
        <v>18863</v>
      </c>
      <c r="C3621" s="246" t="s">
        <v>22</v>
      </c>
      <c r="D3621" s="253">
        <v>2771.72</v>
      </c>
    </row>
    <row r="3622" spans="1:4" x14ac:dyDescent="0.25">
      <c r="A3622" s="246" t="s">
        <v>18864</v>
      </c>
      <c r="B3622" s="251" t="s">
        <v>18865</v>
      </c>
      <c r="C3622" s="246" t="s">
        <v>22</v>
      </c>
      <c r="D3622" s="247">
        <v>3843.53</v>
      </c>
    </row>
    <row r="3623" spans="1:4" x14ac:dyDescent="0.25">
      <c r="A3623" s="246" t="s">
        <v>18866</v>
      </c>
      <c r="B3623" s="251" t="s">
        <v>18867</v>
      </c>
      <c r="C3623" s="246" t="s">
        <v>22</v>
      </c>
      <c r="D3623" s="247">
        <v>4506</v>
      </c>
    </row>
    <row r="3624" spans="1:4" x14ac:dyDescent="0.25">
      <c r="A3624" s="246" t="s">
        <v>18868</v>
      </c>
      <c r="B3624" s="251" t="s">
        <v>18869</v>
      </c>
      <c r="C3624" s="246" t="s">
        <v>22</v>
      </c>
      <c r="D3624" s="247">
        <v>23524.38</v>
      </c>
    </row>
    <row r="3625" spans="1:4" ht="22.5" customHeight="1" x14ac:dyDescent="0.25">
      <c r="A3625" s="246" t="s">
        <v>18870</v>
      </c>
      <c r="B3625" s="252" t="s">
        <v>18871</v>
      </c>
      <c r="C3625" s="246" t="s">
        <v>22</v>
      </c>
      <c r="D3625" s="253">
        <v>3775.79</v>
      </c>
    </row>
    <row r="3626" spans="1:4" ht="33.75" customHeight="1" x14ac:dyDescent="0.25">
      <c r="A3626" s="246" t="s">
        <v>18872</v>
      </c>
      <c r="B3626" s="252" t="s">
        <v>8199</v>
      </c>
      <c r="C3626" s="246" t="s">
        <v>22</v>
      </c>
      <c r="D3626" s="253">
        <v>893.6</v>
      </c>
    </row>
    <row r="3627" spans="1:4" ht="22.5" customHeight="1" x14ac:dyDescent="0.25">
      <c r="A3627" s="246" t="s">
        <v>18873</v>
      </c>
      <c r="B3627" s="252" t="s">
        <v>8203</v>
      </c>
      <c r="C3627" s="246" t="s">
        <v>22</v>
      </c>
      <c r="D3627" s="253">
        <v>253.85</v>
      </c>
    </row>
    <row r="3628" spans="1:4" ht="22.5" customHeight="1" x14ac:dyDescent="0.25">
      <c r="A3628" s="246" t="s">
        <v>18874</v>
      </c>
      <c r="B3628" s="252" t="s">
        <v>18875</v>
      </c>
      <c r="C3628" s="246" t="s">
        <v>22</v>
      </c>
      <c r="D3628" s="253">
        <v>214</v>
      </c>
    </row>
    <row r="3629" spans="1:4" x14ac:dyDescent="0.25">
      <c r="A3629" s="246" t="s">
        <v>18876</v>
      </c>
      <c r="B3629" s="251" t="s">
        <v>7957</v>
      </c>
      <c r="C3629" s="246" t="s">
        <v>22</v>
      </c>
      <c r="D3629" s="247">
        <v>1164</v>
      </c>
    </row>
    <row r="3630" spans="1:4" ht="22.5" customHeight="1" x14ac:dyDescent="0.25">
      <c r="A3630" s="246" t="s">
        <v>18877</v>
      </c>
      <c r="B3630" s="252" t="s">
        <v>8254</v>
      </c>
      <c r="C3630" s="246" t="s">
        <v>22</v>
      </c>
      <c r="D3630" s="253">
        <v>493.92</v>
      </c>
    </row>
    <row r="3631" spans="1:4" ht="22.5" customHeight="1" x14ac:dyDescent="0.25">
      <c r="A3631" s="246" t="s">
        <v>18878</v>
      </c>
      <c r="B3631" s="252" t="s">
        <v>8255</v>
      </c>
      <c r="C3631" s="246" t="s">
        <v>22</v>
      </c>
      <c r="D3631" s="253">
        <v>827.27</v>
      </c>
    </row>
    <row r="3632" spans="1:4" x14ac:dyDescent="0.25">
      <c r="A3632" s="246" t="s">
        <v>18879</v>
      </c>
      <c r="B3632" s="251" t="s">
        <v>18880</v>
      </c>
      <c r="C3632" s="246" t="s">
        <v>22</v>
      </c>
      <c r="D3632" s="247">
        <v>1628.3</v>
      </c>
    </row>
    <row r="3633" spans="1:4" x14ac:dyDescent="0.25">
      <c r="A3633" s="246" t="s">
        <v>18881</v>
      </c>
      <c r="B3633" s="251" t="s">
        <v>7958</v>
      </c>
      <c r="C3633" s="246" t="s">
        <v>22</v>
      </c>
      <c r="D3633" s="247">
        <v>2166</v>
      </c>
    </row>
    <row r="3634" spans="1:4" x14ac:dyDescent="0.25">
      <c r="A3634" s="246" t="s">
        <v>18882</v>
      </c>
      <c r="B3634" s="251" t="s">
        <v>8201</v>
      </c>
      <c r="C3634" s="246" t="s">
        <v>22</v>
      </c>
      <c r="D3634" s="247">
        <v>2293.86</v>
      </c>
    </row>
    <row r="3635" spans="1:4" ht="22.5" customHeight="1" x14ac:dyDescent="0.25">
      <c r="A3635" s="246" t="s">
        <v>18883</v>
      </c>
      <c r="B3635" s="252" t="s">
        <v>18884</v>
      </c>
      <c r="C3635" s="246" t="s">
        <v>22</v>
      </c>
      <c r="D3635" s="253">
        <v>1430.46</v>
      </c>
    </row>
    <row r="3636" spans="1:4" ht="22.5" customHeight="1" x14ac:dyDescent="0.25">
      <c r="A3636" s="246" t="s">
        <v>18885</v>
      </c>
      <c r="B3636" s="252" t="s">
        <v>18886</v>
      </c>
      <c r="C3636" s="246" t="s">
        <v>22</v>
      </c>
      <c r="D3636" s="253">
        <v>816.76</v>
      </c>
    </row>
    <row r="3637" spans="1:4" ht="22.5" customHeight="1" x14ac:dyDescent="0.25">
      <c r="A3637" s="246" t="s">
        <v>18887</v>
      </c>
      <c r="B3637" s="252" t="s">
        <v>18888</v>
      </c>
      <c r="C3637" s="246" t="s">
        <v>274</v>
      </c>
      <c r="D3637" s="253">
        <v>917.1</v>
      </c>
    </row>
    <row r="3638" spans="1:4" x14ac:dyDescent="0.25">
      <c r="A3638" s="246" t="s">
        <v>18889</v>
      </c>
      <c r="B3638" s="251" t="s">
        <v>8252</v>
      </c>
      <c r="C3638" s="246" t="s">
        <v>22</v>
      </c>
      <c r="D3638" s="247">
        <v>43.22</v>
      </c>
    </row>
    <row r="3639" spans="1:4" ht="22.5" customHeight="1" x14ac:dyDescent="0.25">
      <c r="A3639" s="246" t="s">
        <v>18890</v>
      </c>
      <c r="B3639" s="252" t="s">
        <v>18891</v>
      </c>
      <c r="C3639" s="246" t="s">
        <v>22</v>
      </c>
      <c r="D3639" s="253">
        <v>15182.12</v>
      </c>
    </row>
    <row r="3640" spans="1:4" ht="22.5" customHeight="1" x14ac:dyDescent="0.25">
      <c r="A3640" s="246" t="s">
        <v>18892</v>
      </c>
      <c r="B3640" s="252" t="s">
        <v>18893</v>
      </c>
      <c r="C3640" s="246" t="s">
        <v>22</v>
      </c>
      <c r="D3640" s="253">
        <v>15421.68</v>
      </c>
    </row>
    <row r="3641" spans="1:4" ht="22.5" customHeight="1" x14ac:dyDescent="0.25">
      <c r="A3641" s="246" t="s">
        <v>18894</v>
      </c>
      <c r="B3641" s="252" t="s">
        <v>18895</v>
      </c>
      <c r="C3641" s="246" t="s">
        <v>22</v>
      </c>
      <c r="D3641" s="253">
        <v>16212.44</v>
      </c>
    </row>
    <row r="3642" spans="1:4" ht="22.5" customHeight="1" x14ac:dyDescent="0.25">
      <c r="A3642" s="246" t="s">
        <v>18896</v>
      </c>
      <c r="B3642" s="252" t="s">
        <v>18897</v>
      </c>
      <c r="C3642" s="246" t="s">
        <v>22</v>
      </c>
      <c r="D3642" s="253">
        <v>15614.6</v>
      </c>
    </row>
    <row r="3643" spans="1:4" ht="22.5" customHeight="1" x14ac:dyDescent="0.25">
      <c r="A3643" s="246" t="s">
        <v>18898</v>
      </c>
      <c r="B3643" s="252" t="s">
        <v>18899</v>
      </c>
      <c r="C3643" s="246" t="s">
        <v>22</v>
      </c>
      <c r="D3643" s="253">
        <v>16123.4</v>
      </c>
    </row>
    <row r="3644" spans="1:4" ht="22.5" customHeight="1" x14ac:dyDescent="0.25">
      <c r="A3644" s="246" t="s">
        <v>18900</v>
      </c>
      <c r="B3644" s="252" t="s">
        <v>18901</v>
      </c>
      <c r="C3644" s="246" t="s">
        <v>22</v>
      </c>
      <c r="D3644" s="253">
        <v>16937.48</v>
      </c>
    </row>
    <row r="3645" spans="1:4" ht="22.5" customHeight="1" x14ac:dyDescent="0.25">
      <c r="A3645" s="246" t="s">
        <v>18902</v>
      </c>
      <c r="B3645" s="252" t="s">
        <v>18903</v>
      </c>
      <c r="C3645" s="246" t="s">
        <v>22</v>
      </c>
      <c r="D3645" s="253">
        <v>17509.88</v>
      </c>
    </row>
    <row r="3646" spans="1:4" ht="22.5" customHeight="1" x14ac:dyDescent="0.25">
      <c r="A3646" s="246" t="s">
        <v>18904</v>
      </c>
      <c r="B3646" s="252" t="s">
        <v>18905</v>
      </c>
      <c r="C3646" s="246" t="s">
        <v>22</v>
      </c>
      <c r="D3646" s="253">
        <v>17726.12</v>
      </c>
    </row>
    <row r="3647" spans="1:4" ht="22.5" customHeight="1" x14ac:dyDescent="0.25">
      <c r="A3647" s="246" t="s">
        <v>18906</v>
      </c>
      <c r="B3647" s="252" t="s">
        <v>18907</v>
      </c>
      <c r="C3647" s="246" t="s">
        <v>22</v>
      </c>
      <c r="D3647" s="253">
        <v>17638.7</v>
      </c>
    </row>
    <row r="3648" spans="1:4" ht="22.5" customHeight="1" x14ac:dyDescent="0.25">
      <c r="A3648" s="246" t="s">
        <v>18908</v>
      </c>
      <c r="B3648" s="252" t="s">
        <v>18909</v>
      </c>
      <c r="C3648" s="246" t="s">
        <v>22</v>
      </c>
      <c r="D3648" s="253">
        <v>17853.32</v>
      </c>
    </row>
    <row r="3649" spans="1:4" ht="22.5" customHeight="1" x14ac:dyDescent="0.25">
      <c r="A3649" s="246" t="s">
        <v>18910</v>
      </c>
      <c r="B3649" s="252" t="s">
        <v>18911</v>
      </c>
      <c r="C3649" s="246" t="s">
        <v>22</v>
      </c>
      <c r="D3649" s="253">
        <v>18222.2</v>
      </c>
    </row>
    <row r="3650" spans="1:4" ht="22.5" customHeight="1" x14ac:dyDescent="0.25">
      <c r="A3650" s="246" t="s">
        <v>18912</v>
      </c>
      <c r="B3650" s="252" t="s">
        <v>18913</v>
      </c>
      <c r="C3650" s="246" t="s">
        <v>22</v>
      </c>
      <c r="D3650" s="253">
        <v>18718.28</v>
      </c>
    </row>
    <row r="3651" spans="1:4" ht="22.5" customHeight="1" x14ac:dyDescent="0.25">
      <c r="A3651" s="246" t="s">
        <v>18914</v>
      </c>
      <c r="B3651" s="252" t="s">
        <v>18915</v>
      </c>
      <c r="C3651" s="246" t="s">
        <v>22</v>
      </c>
      <c r="D3651" s="253">
        <v>19138.04</v>
      </c>
    </row>
    <row r="3652" spans="1:4" ht="22.5" customHeight="1" x14ac:dyDescent="0.25">
      <c r="A3652" s="246" t="s">
        <v>18916</v>
      </c>
      <c r="B3652" s="252" t="s">
        <v>18917</v>
      </c>
      <c r="C3652" s="246" t="s">
        <v>22</v>
      </c>
      <c r="D3652" s="253">
        <v>19341.560000000001</v>
      </c>
    </row>
    <row r="3653" spans="1:4" ht="22.5" customHeight="1" x14ac:dyDescent="0.25">
      <c r="A3653" s="246" t="s">
        <v>18918</v>
      </c>
      <c r="B3653" s="252" t="s">
        <v>18919</v>
      </c>
      <c r="C3653" s="246" t="s">
        <v>22</v>
      </c>
      <c r="D3653" s="253">
        <v>19456.04</v>
      </c>
    </row>
    <row r="3654" spans="1:4" ht="22.5" customHeight="1" x14ac:dyDescent="0.25">
      <c r="A3654" s="246" t="s">
        <v>18920</v>
      </c>
      <c r="B3654" s="252" t="s">
        <v>18921</v>
      </c>
      <c r="C3654" s="246" t="s">
        <v>22</v>
      </c>
      <c r="D3654" s="253">
        <v>20029.21</v>
      </c>
    </row>
    <row r="3655" spans="1:4" ht="22.5" customHeight="1" x14ac:dyDescent="0.25">
      <c r="A3655" s="246" t="s">
        <v>18922</v>
      </c>
      <c r="B3655" s="252" t="s">
        <v>18923</v>
      </c>
      <c r="C3655" s="246" t="s">
        <v>22</v>
      </c>
      <c r="D3655" s="253">
        <v>20359.16</v>
      </c>
    </row>
    <row r="3656" spans="1:4" ht="22.5" customHeight="1" x14ac:dyDescent="0.25">
      <c r="A3656" s="246" t="s">
        <v>18924</v>
      </c>
      <c r="B3656" s="252" t="s">
        <v>18925</v>
      </c>
      <c r="C3656" s="246" t="s">
        <v>22</v>
      </c>
      <c r="D3656" s="253">
        <v>22610.6</v>
      </c>
    </row>
    <row r="3657" spans="1:4" ht="22.5" customHeight="1" x14ac:dyDescent="0.25">
      <c r="A3657" s="246" t="s">
        <v>18926</v>
      </c>
      <c r="B3657" s="252" t="s">
        <v>18927</v>
      </c>
      <c r="C3657" s="246" t="s">
        <v>22</v>
      </c>
      <c r="D3657" s="253">
        <v>24162.44</v>
      </c>
    </row>
    <row r="3658" spans="1:4" x14ac:dyDescent="0.25">
      <c r="A3658" s="246" t="s">
        <v>18928</v>
      </c>
      <c r="B3658" s="251" t="s">
        <v>7959</v>
      </c>
      <c r="C3658" s="246" t="s">
        <v>22</v>
      </c>
      <c r="D3658" s="247">
        <v>528.79999999999995</v>
      </c>
    </row>
    <row r="3659" spans="1:4" x14ac:dyDescent="0.25">
      <c r="A3659" s="246" t="s">
        <v>18929</v>
      </c>
      <c r="B3659" s="251" t="s">
        <v>7956</v>
      </c>
      <c r="C3659" s="246" t="s">
        <v>22</v>
      </c>
      <c r="D3659" s="247">
        <v>11.87</v>
      </c>
    </row>
    <row r="3660" spans="1:4" x14ac:dyDescent="0.25">
      <c r="A3660" s="246" t="s">
        <v>18930</v>
      </c>
      <c r="B3660" s="251" t="s">
        <v>18931</v>
      </c>
      <c r="C3660" s="246" t="s">
        <v>22</v>
      </c>
      <c r="D3660" s="247">
        <v>16.25</v>
      </c>
    </row>
    <row r="3661" spans="1:4" x14ac:dyDescent="0.25">
      <c r="A3661" s="246" t="s">
        <v>18932</v>
      </c>
      <c r="B3661" s="251" t="s">
        <v>18933</v>
      </c>
      <c r="C3661" s="246" t="s">
        <v>22</v>
      </c>
      <c r="D3661" s="247">
        <v>2250.7199999999998</v>
      </c>
    </row>
    <row r="3662" spans="1:4" x14ac:dyDescent="0.25">
      <c r="A3662" s="246" t="s">
        <v>18934</v>
      </c>
      <c r="B3662" s="251" t="s">
        <v>18935</v>
      </c>
      <c r="C3662" s="246" t="s">
        <v>22</v>
      </c>
      <c r="D3662" s="247">
        <v>2378.56</v>
      </c>
    </row>
    <row r="3663" spans="1:4" x14ac:dyDescent="0.25">
      <c r="A3663" s="246" t="s">
        <v>18936</v>
      </c>
      <c r="B3663" s="251" t="s">
        <v>18937</v>
      </c>
      <c r="C3663" s="246" t="s">
        <v>22</v>
      </c>
      <c r="D3663" s="247">
        <v>2748.83</v>
      </c>
    </row>
    <row r="3664" spans="1:4" x14ac:dyDescent="0.25">
      <c r="A3664" s="246" t="s">
        <v>18938</v>
      </c>
      <c r="B3664" s="251" t="s">
        <v>8253</v>
      </c>
      <c r="C3664" s="246" t="s">
        <v>22</v>
      </c>
      <c r="D3664" s="247">
        <v>97</v>
      </c>
    </row>
    <row r="3665" spans="1:4" x14ac:dyDescent="0.25">
      <c r="A3665" s="246" t="s">
        <v>18939</v>
      </c>
      <c r="B3665" s="251" t="s">
        <v>18940</v>
      </c>
      <c r="C3665" s="246" t="s">
        <v>22</v>
      </c>
      <c r="D3665" s="247">
        <v>134.47999999999999</v>
      </c>
    </row>
    <row r="3666" spans="1:4" x14ac:dyDescent="0.25">
      <c r="A3666" s="246" t="s">
        <v>18941</v>
      </c>
      <c r="B3666" s="251" t="s">
        <v>18942</v>
      </c>
      <c r="C3666" s="246" t="s">
        <v>22</v>
      </c>
      <c r="D3666" s="247">
        <v>148.32</v>
      </c>
    </row>
    <row r="3667" spans="1:4" ht="22.5" customHeight="1" x14ac:dyDescent="0.25">
      <c r="A3667" s="246" t="s">
        <v>18943</v>
      </c>
      <c r="B3667" s="252" t="s">
        <v>18944</v>
      </c>
      <c r="C3667" s="246" t="s">
        <v>22</v>
      </c>
      <c r="D3667" s="253">
        <v>5451.74</v>
      </c>
    </row>
    <row r="3668" spans="1:4" ht="22.5" customHeight="1" x14ac:dyDescent="0.25">
      <c r="A3668" s="246" t="s">
        <v>18945</v>
      </c>
      <c r="B3668" s="252" t="s">
        <v>18946</v>
      </c>
      <c r="C3668" s="246" t="s">
        <v>22</v>
      </c>
      <c r="D3668" s="253">
        <v>113.95</v>
      </c>
    </row>
    <row r="3669" spans="1:4" ht="22.5" customHeight="1" x14ac:dyDescent="0.25">
      <c r="A3669" s="246" t="s">
        <v>18947</v>
      </c>
      <c r="B3669" s="252" t="s">
        <v>18948</v>
      </c>
      <c r="C3669" s="246" t="s">
        <v>22</v>
      </c>
      <c r="D3669" s="253">
        <v>617.64</v>
      </c>
    </row>
    <row r="3670" spans="1:4" ht="90" customHeight="1" x14ac:dyDescent="0.25">
      <c r="A3670" s="246" t="s">
        <v>18949</v>
      </c>
      <c r="B3670" s="252" t="s">
        <v>18950</v>
      </c>
      <c r="C3670" s="246" t="s">
        <v>274</v>
      </c>
      <c r="D3670" s="253">
        <v>83945.22</v>
      </c>
    </row>
    <row r="3671" spans="1:4" x14ac:dyDescent="0.25">
      <c r="A3671" s="246" t="s">
        <v>18951</v>
      </c>
      <c r="B3671" s="251" t="s">
        <v>18952</v>
      </c>
      <c r="C3671" s="246" t="s">
        <v>22</v>
      </c>
      <c r="D3671" s="247">
        <v>2740.48</v>
      </c>
    </row>
    <row r="3672" spans="1:4" ht="22.5" customHeight="1" x14ac:dyDescent="0.25">
      <c r="A3672" s="246" t="s">
        <v>18953</v>
      </c>
      <c r="B3672" s="252" t="s">
        <v>8200</v>
      </c>
      <c r="C3672" s="246" t="s">
        <v>22</v>
      </c>
      <c r="D3672" s="253">
        <v>6912.16</v>
      </c>
    </row>
    <row r="3673" spans="1:4" ht="33.75" customHeight="1" x14ac:dyDescent="0.25">
      <c r="A3673" s="246" t="s">
        <v>18954</v>
      </c>
      <c r="B3673" s="252" t="s">
        <v>8202</v>
      </c>
      <c r="C3673" s="246" t="s">
        <v>22</v>
      </c>
      <c r="D3673" s="253">
        <v>6912.16</v>
      </c>
    </row>
    <row r="3674" spans="1:4" ht="22.5" customHeight="1" x14ac:dyDescent="0.25">
      <c r="A3674" s="246" t="s">
        <v>18955</v>
      </c>
      <c r="B3674" s="252" t="s">
        <v>8204</v>
      </c>
      <c r="C3674" s="246" t="s">
        <v>22</v>
      </c>
      <c r="D3674" s="253">
        <v>1789.21</v>
      </c>
    </row>
    <row r="3675" spans="1:4" x14ac:dyDescent="0.25">
      <c r="A3675" s="246" t="s">
        <v>18956</v>
      </c>
      <c r="B3675" s="251" t="s">
        <v>18957</v>
      </c>
      <c r="C3675" s="246" t="s">
        <v>22</v>
      </c>
      <c r="D3675" s="247">
        <v>4795.8599999999997</v>
      </c>
    </row>
    <row r="3676" spans="1:4" ht="22.5" customHeight="1" x14ac:dyDescent="0.25">
      <c r="A3676" s="246" t="s">
        <v>18958</v>
      </c>
      <c r="B3676" s="252" t="s">
        <v>18959</v>
      </c>
      <c r="C3676" s="246" t="s">
        <v>22</v>
      </c>
      <c r="D3676" s="253">
        <v>4316.2700000000004</v>
      </c>
    </row>
    <row r="3677" spans="1:4" ht="33.75" customHeight="1" x14ac:dyDescent="0.25">
      <c r="A3677" s="246" t="s">
        <v>18960</v>
      </c>
      <c r="B3677" s="252" t="s">
        <v>8198</v>
      </c>
      <c r="C3677" s="246" t="s">
        <v>22</v>
      </c>
      <c r="D3677" s="253">
        <v>5413.51</v>
      </c>
    </row>
    <row r="3678" spans="1:4" ht="22.5" customHeight="1" x14ac:dyDescent="0.25">
      <c r="A3678" s="246" t="s">
        <v>18961</v>
      </c>
      <c r="B3678" s="252" t="s">
        <v>18962</v>
      </c>
      <c r="C3678" s="246" t="s">
        <v>22</v>
      </c>
      <c r="D3678" s="253">
        <v>1871.62</v>
      </c>
    </row>
    <row r="3679" spans="1:4" x14ac:dyDescent="0.25">
      <c r="A3679" s="246" t="s">
        <v>8185</v>
      </c>
      <c r="B3679" s="251" t="s">
        <v>8186</v>
      </c>
      <c r="C3679" s="246" t="s">
        <v>274</v>
      </c>
      <c r="D3679" s="247">
        <v>701.68</v>
      </c>
    </row>
    <row r="3680" spans="1:4" x14ac:dyDescent="0.25">
      <c r="A3680" s="246" t="s">
        <v>18963</v>
      </c>
      <c r="B3680" s="251" t="s">
        <v>18964</v>
      </c>
      <c r="C3680" s="246" t="s">
        <v>22</v>
      </c>
      <c r="D3680" s="247">
        <v>210.19</v>
      </c>
    </row>
    <row r="3681" spans="1:4" x14ac:dyDescent="0.25">
      <c r="A3681" s="246" t="s">
        <v>18965</v>
      </c>
      <c r="B3681" s="251" t="s">
        <v>18966</v>
      </c>
      <c r="C3681" s="246" t="s">
        <v>22</v>
      </c>
      <c r="D3681" s="247">
        <v>214.84</v>
      </c>
    </row>
    <row r="3682" spans="1:4" x14ac:dyDescent="0.25">
      <c r="A3682" s="246" t="s">
        <v>18967</v>
      </c>
      <c r="B3682" s="251" t="s">
        <v>18968</v>
      </c>
      <c r="C3682" s="246" t="s">
        <v>22</v>
      </c>
      <c r="D3682" s="247">
        <v>210.97</v>
      </c>
    </row>
    <row r="3683" spans="1:4" ht="20.399999999999999" x14ac:dyDescent="0.25">
      <c r="A3683" s="246" t="s">
        <v>18969</v>
      </c>
      <c r="B3683" s="251" t="s">
        <v>18970</v>
      </c>
      <c r="C3683" s="246" t="s">
        <v>22</v>
      </c>
      <c r="D3683" s="247">
        <v>119.1</v>
      </c>
    </row>
    <row r="3684" spans="1:4" x14ac:dyDescent="0.25">
      <c r="A3684" s="246" t="s">
        <v>18971</v>
      </c>
      <c r="B3684" s="251" t="s">
        <v>18972</v>
      </c>
      <c r="C3684" s="246" t="s">
        <v>16</v>
      </c>
      <c r="D3684" s="247">
        <v>110.86</v>
      </c>
    </row>
    <row r="3685" spans="1:4" x14ac:dyDescent="0.25">
      <c r="A3685" s="246" t="s">
        <v>18973</v>
      </c>
      <c r="B3685" s="251" t="s">
        <v>18974</v>
      </c>
      <c r="C3685" s="246" t="s">
        <v>22</v>
      </c>
      <c r="D3685" s="247">
        <v>124.91</v>
      </c>
    </row>
    <row r="3686" spans="1:4" ht="22.5" customHeight="1" x14ac:dyDescent="0.25">
      <c r="A3686" s="246" t="s">
        <v>18975</v>
      </c>
      <c r="B3686" s="252" t="s">
        <v>18976</v>
      </c>
      <c r="C3686" s="246" t="s">
        <v>22</v>
      </c>
      <c r="D3686" s="253">
        <v>92.25</v>
      </c>
    </row>
    <row r="3687" spans="1:4" ht="20.399999999999999" x14ac:dyDescent="0.25">
      <c r="A3687" s="246" t="s">
        <v>18977</v>
      </c>
      <c r="B3687" s="251" t="s">
        <v>18978</v>
      </c>
      <c r="C3687" s="246" t="s">
        <v>22</v>
      </c>
      <c r="D3687" s="247">
        <v>79.39</v>
      </c>
    </row>
    <row r="3688" spans="1:4" ht="20.399999999999999" x14ac:dyDescent="0.25">
      <c r="A3688" s="246" t="s">
        <v>18979</v>
      </c>
      <c r="B3688" s="251" t="s">
        <v>18980</v>
      </c>
      <c r="C3688" s="246" t="s">
        <v>22</v>
      </c>
      <c r="D3688" s="247">
        <v>28.2</v>
      </c>
    </row>
    <row r="3689" spans="1:4" x14ac:dyDescent="0.25">
      <c r="A3689" s="246" t="s">
        <v>18981</v>
      </c>
      <c r="B3689" s="251" t="s">
        <v>18982</v>
      </c>
      <c r="C3689" s="246" t="s">
        <v>22</v>
      </c>
      <c r="D3689" s="247">
        <v>97.49</v>
      </c>
    </row>
    <row r="3690" spans="1:4" x14ac:dyDescent="0.25">
      <c r="A3690" s="246" t="s">
        <v>18983</v>
      </c>
      <c r="B3690" s="251" t="s">
        <v>18984</v>
      </c>
      <c r="C3690" s="246" t="s">
        <v>22</v>
      </c>
      <c r="D3690" s="247">
        <v>2106.23</v>
      </c>
    </row>
    <row r="3691" spans="1:4" x14ac:dyDescent="0.25">
      <c r="A3691" s="246" t="s">
        <v>8188</v>
      </c>
      <c r="B3691" s="251" t="s">
        <v>8189</v>
      </c>
      <c r="C3691" s="246" t="s">
        <v>22</v>
      </c>
      <c r="D3691" s="247">
        <v>595.53</v>
      </c>
    </row>
    <row r="3692" spans="1:4" x14ac:dyDescent="0.25">
      <c r="A3692" s="246" t="s">
        <v>18985</v>
      </c>
      <c r="B3692" s="251" t="s">
        <v>18986</v>
      </c>
      <c r="C3692" s="246" t="s">
        <v>22</v>
      </c>
      <c r="D3692" s="247">
        <v>2007.56</v>
      </c>
    </row>
    <row r="3693" spans="1:4" x14ac:dyDescent="0.25">
      <c r="A3693" s="246" t="s">
        <v>18987</v>
      </c>
      <c r="B3693" s="251" t="s">
        <v>18988</v>
      </c>
      <c r="C3693" s="246" t="s">
        <v>22</v>
      </c>
      <c r="D3693" s="247">
        <v>88.09</v>
      </c>
    </row>
    <row r="3694" spans="1:4" x14ac:dyDescent="0.25">
      <c r="A3694" s="246" t="s">
        <v>18989</v>
      </c>
      <c r="B3694" s="251" t="s">
        <v>18990</v>
      </c>
      <c r="C3694" s="246" t="s">
        <v>22</v>
      </c>
      <c r="D3694" s="247">
        <v>35.79</v>
      </c>
    </row>
    <row r="3695" spans="1:4" x14ac:dyDescent="0.25">
      <c r="A3695" s="246" t="s">
        <v>18991</v>
      </c>
      <c r="B3695" s="251" t="s">
        <v>18992</v>
      </c>
      <c r="C3695" s="246" t="s">
        <v>22</v>
      </c>
      <c r="D3695" s="247">
        <v>2004.16</v>
      </c>
    </row>
    <row r="3696" spans="1:4" ht="20.399999999999999" x14ac:dyDescent="0.25">
      <c r="A3696" s="246" t="s">
        <v>18993</v>
      </c>
      <c r="B3696" s="251" t="s">
        <v>18994</v>
      </c>
      <c r="C3696" s="246" t="s">
        <v>22</v>
      </c>
      <c r="D3696" s="247">
        <v>3006.24</v>
      </c>
    </row>
    <row r="3697" spans="1:4" ht="20.399999999999999" x14ac:dyDescent="0.25">
      <c r="A3697" s="246" t="s">
        <v>18995</v>
      </c>
      <c r="B3697" s="251" t="s">
        <v>18996</v>
      </c>
      <c r="C3697" s="246" t="s">
        <v>22</v>
      </c>
      <c r="D3697" s="247">
        <v>5267.52</v>
      </c>
    </row>
    <row r="3698" spans="1:4" ht="20.399999999999999" x14ac:dyDescent="0.25">
      <c r="A3698" s="246" t="s">
        <v>18997</v>
      </c>
      <c r="B3698" s="251" t="s">
        <v>18998</v>
      </c>
      <c r="C3698" s="246" t="s">
        <v>22</v>
      </c>
      <c r="D3698" s="247">
        <v>10286.719999999999</v>
      </c>
    </row>
    <row r="3699" spans="1:4" ht="20.399999999999999" x14ac:dyDescent="0.25">
      <c r="A3699" s="246" t="s">
        <v>18999</v>
      </c>
      <c r="B3699" s="251" t="s">
        <v>19000</v>
      </c>
      <c r="C3699" s="246" t="s">
        <v>22</v>
      </c>
      <c r="D3699" s="247">
        <v>14809.28</v>
      </c>
    </row>
    <row r="3700" spans="1:4" x14ac:dyDescent="0.25">
      <c r="A3700" s="246" t="s">
        <v>19001</v>
      </c>
      <c r="B3700" s="251" t="s">
        <v>19002</v>
      </c>
      <c r="C3700" s="246" t="s">
        <v>22</v>
      </c>
      <c r="D3700" s="247">
        <v>3184.5</v>
      </c>
    </row>
    <row r="3701" spans="1:4" x14ac:dyDescent="0.25">
      <c r="A3701" s="246" t="s">
        <v>19003</v>
      </c>
      <c r="B3701" s="251" t="s">
        <v>19004</v>
      </c>
      <c r="C3701" s="246" t="s">
        <v>22</v>
      </c>
      <c r="D3701" s="247">
        <v>251.09</v>
      </c>
    </row>
    <row r="3702" spans="1:4" x14ac:dyDescent="0.25">
      <c r="A3702" s="246" t="s">
        <v>8192</v>
      </c>
      <c r="B3702" s="251" t="s">
        <v>8193</v>
      </c>
      <c r="C3702" s="246" t="s">
        <v>22</v>
      </c>
      <c r="D3702" s="247">
        <v>88.81</v>
      </c>
    </row>
    <row r="3703" spans="1:4" x14ac:dyDescent="0.25">
      <c r="A3703" s="246" t="s">
        <v>19005</v>
      </c>
      <c r="B3703" s="251" t="s">
        <v>19006</v>
      </c>
      <c r="C3703" s="246" t="s">
        <v>22</v>
      </c>
      <c r="D3703" s="247">
        <v>626.71</v>
      </c>
    </row>
    <row r="3704" spans="1:4" x14ac:dyDescent="0.25">
      <c r="A3704" s="246" t="s">
        <v>19007</v>
      </c>
      <c r="B3704" s="251" t="s">
        <v>19008</v>
      </c>
      <c r="C3704" s="246" t="s">
        <v>17171</v>
      </c>
      <c r="D3704" s="247">
        <v>197.35</v>
      </c>
    </row>
    <row r="3705" spans="1:4" x14ac:dyDescent="0.25">
      <c r="A3705" s="246" t="s">
        <v>19009</v>
      </c>
      <c r="B3705" s="251" t="s">
        <v>19010</v>
      </c>
      <c r="C3705" s="246" t="s">
        <v>17171</v>
      </c>
      <c r="D3705" s="247">
        <v>152.56</v>
      </c>
    </row>
    <row r="3706" spans="1:4" x14ac:dyDescent="0.25">
      <c r="A3706" s="246" t="s">
        <v>19011</v>
      </c>
      <c r="B3706" s="251" t="s">
        <v>19012</v>
      </c>
      <c r="C3706" s="246" t="s">
        <v>17171</v>
      </c>
      <c r="D3706" s="247">
        <v>316.89</v>
      </c>
    </row>
    <row r="3707" spans="1:4" x14ac:dyDescent="0.25">
      <c r="A3707" s="246" t="s">
        <v>19013</v>
      </c>
      <c r="B3707" s="251" t="s">
        <v>19014</v>
      </c>
      <c r="C3707" s="246" t="s">
        <v>17171</v>
      </c>
      <c r="D3707" s="247">
        <v>171.03</v>
      </c>
    </row>
    <row r="3708" spans="1:4" ht="20.399999999999999" x14ac:dyDescent="0.25">
      <c r="A3708" s="246" t="s">
        <v>8190</v>
      </c>
      <c r="B3708" s="251" t="s">
        <v>8191</v>
      </c>
      <c r="C3708" s="246" t="s">
        <v>22</v>
      </c>
      <c r="D3708" s="247">
        <v>151.47</v>
      </c>
    </row>
    <row r="3709" spans="1:4" x14ac:dyDescent="0.25">
      <c r="A3709" s="246" t="s">
        <v>19015</v>
      </c>
      <c r="B3709" s="251" t="s">
        <v>19016</v>
      </c>
      <c r="C3709" s="246" t="s">
        <v>22</v>
      </c>
      <c r="D3709" s="247">
        <v>6546.27</v>
      </c>
    </row>
    <row r="3710" spans="1:4" x14ac:dyDescent="0.25">
      <c r="A3710" s="246" t="s">
        <v>19017</v>
      </c>
      <c r="B3710" s="251" t="s">
        <v>19018</v>
      </c>
      <c r="C3710" s="246" t="s">
        <v>22</v>
      </c>
      <c r="D3710" s="247">
        <v>36.83</v>
      </c>
    </row>
    <row r="3711" spans="1:4" x14ac:dyDescent="0.25">
      <c r="A3711" s="246" t="s">
        <v>19019</v>
      </c>
      <c r="B3711" s="251" t="s">
        <v>19020</v>
      </c>
      <c r="C3711" s="246" t="s">
        <v>22</v>
      </c>
      <c r="D3711" s="247">
        <v>6874.58</v>
      </c>
    </row>
    <row r="3712" spans="1:4" x14ac:dyDescent="0.25">
      <c r="A3712" s="246" t="s">
        <v>19021</v>
      </c>
      <c r="B3712" s="251" t="s">
        <v>19022</v>
      </c>
      <c r="C3712" s="246" t="s">
        <v>22</v>
      </c>
      <c r="D3712" s="247">
        <v>65.86</v>
      </c>
    </row>
    <row r="3713" spans="1:4" x14ac:dyDescent="0.25">
      <c r="A3713" s="246" t="s">
        <v>19023</v>
      </c>
      <c r="B3713" s="251" t="s">
        <v>19024</v>
      </c>
      <c r="C3713" s="246" t="s">
        <v>18</v>
      </c>
      <c r="D3713" s="247">
        <v>14.97</v>
      </c>
    </row>
    <row r="3714" spans="1:4" x14ac:dyDescent="0.25">
      <c r="A3714" s="246" t="s">
        <v>21</v>
      </c>
      <c r="B3714" s="251" t="s">
        <v>8256</v>
      </c>
      <c r="C3714" s="246" t="s">
        <v>18</v>
      </c>
      <c r="D3714" s="247">
        <v>3.9</v>
      </c>
    </row>
    <row r="3715" spans="1:4" x14ac:dyDescent="0.25">
      <c r="A3715" s="246" t="s">
        <v>7986</v>
      </c>
      <c r="B3715" s="251" t="s">
        <v>7987</v>
      </c>
      <c r="C3715" s="246" t="s">
        <v>18</v>
      </c>
      <c r="D3715" s="247">
        <v>5.85</v>
      </c>
    </row>
    <row r="3716" spans="1:4" x14ac:dyDescent="0.25">
      <c r="A3716" s="246" t="s">
        <v>19025</v>
      </c>
      <c r="B3716" s="251" t="s">
        <v>19026</v>
      </c>
      <c r="C3716" s="246" t="s">
        <v>18</v>
      </c>
      <c r="D3716" s="247">
        <v>12.02</v>
      </c>
    </row>
    <row r="3717" spans="1:4" x14ac:dyDescent="0.25">
      <c r="A3717" s="246" t="s">
        <v>19027</v>
      </c>
      <c r="B3717" s="251" t="s">
        <v>19028</v>
      </c>
      <c r="C3717" s="246" t="s">
        <v>18</v>
      </c>
      <c r="D3717" s="247">
        <v>18.989999999999998</v>
      </c>
    </row>
    <row r="3718" spans="1:4" x14ac:dyDescent="0.25">
      <c r="A3718" s="246" t="s">
        <v>19029</v>
      </c>
      <c r="B3718" s="251" t="s">
        <v>19030</v>
      </c>
      <c r="C3718" s="246" t="s">
        <v>18</v>
      </c>
      <c r="D3718" s="247">
        <v>12.96</v>
      </c>
    </row>
    <row r="3719" spans="1:4" x14ac:dyDescent="0.25">
      <c r="A3719" s="246" t="s">
        <v>19031</v>
      </c>
      <c r="B3719" s="251" t="s">
        <v>19032</v>
      </c>
      <c r="C3719" s="246" t="s">
        <v>18</v>
      </c>
      <c r="D3719" s="247">
        <v>12.16</v>
      </c>
    </row>
    <row r="3720" spans="1:4" x14ac:dyDescent="0.25">
      <c r="A3720" s="246" t="s">
        <v>19033</v>
      </c>
      <c r="B3720" s="251" t="s">
        <v>19034</v>
      </c>
      <c r="C3720" s="246" t="s">
        <v>18</v>
      </c>
      <c r="D3720" s="247">
        <v>14.57</v>
      </c>
    </row>
    <row r="3721" spans="1:4" ht="20.399999999999999" x14ac:dyDescent="0.25">
      <c r="A3721" s="246" t="s">
        <v>19035</v>
      </c>
      <c r="B3721" s="251" t="s">
        <v>19036</v>
      </c>
      <c r="C3721" s="246" t="s">
        <v>18</v>
      </c>
      <c r="D3721" s="247">
        <v>12.18</v>
      </c>
    </row>
    <row r="3722" spans="1:4" x14ac:dyDescent="0.25">
      <c r="A3722" s="246" t="s">
        <v>19037</v>
      </c>
      <c r="B3722" s="251" t="s">
        <v>19038</v>
      </c>
      <c r="C3722" s="246" t="s">
        <v>18</v>
      </c>
      <c r="D3722" s="247">
        <v>26.59</v>
      </c>
    </row>
    <row r="3723" spans="1:4" x14ac:dyDescent="0.25">
      <c r="A3723" s="246" t="s">
        <v>19039</v>
      </c>
      <c r="B3723" s="251" t="s">
        <v>19040</v>
      </c>
      <c r="C3723" s="246" t="s">
        <v>18</v>
      </c>
      <c r="D3723" s="247">
        <v>20.39</v>
      </c>
    </row>
    <row r="3724" spans="1:4" x14ac:dyDescent="0.25">
      <c r="A3724" s="246" t="s">
        <v>19041</v>
      </c>
      <c r="B3724" s="251" t="s">
        <v>19042</v>
      </c>
      <c r="C3724" s="246" t="s">
        <v>18</v>
      </c>
      <c r="D3724" s="247">
        <v>17.88</v>
      </c>
    </row>
    <row r="3725" spans="1:4" x14ac:dyDescent="0.25">
      <c r="A3725" s="246" t="s">
        <v>19043</v>
      </c>
      <c r="B3725" s="251" t="s">
        <v>19044</v>
      </c>
      <c r="C3725" s="246" t="s">
        <v>18</v>
      </c>
      <c r="D3725" s="247">
        <v>16.3</v>
      </c>
    </row>
    <row r="3726" spans="1:4" x14ac:dyDescent="0.25">
      <c r="A3726" s="246" t="s">
        <v>8233</v>
      </c>
      <c r="B3726" s="251" t="s">
        <v>8234</v>
      </c>
      <c r="C3726" s="246" t="s">
        <v>18</v>
      </c>
      <c r="D3726" s="247">
        <v>21.58</v>
      </c>
    </row>
    <row r="3727" spans="1:4" x14ac:dyDescent="0.25">
      <c r="A3727" s="246" t="s">
        <v>19045</v>
      </c>
      <c r="B3727" s="251" t="s">
        <v>19046</v>
      </c>
      <c r="C3727" s="246" t="s">
        <v>18</v>
      </c>
      <c r="D3727" s="247">
        <v>19.84</v>
      </c>
    </row>
    <row r="3728" spans="1:4" x14ac:dyDescent="0.25">
      <c r="A3728" s="246" t="s">
        <v>19047</v>
      </c>
      <c r="B3728" s="251" t="s">
        <v>19048</v>
      </c>
      <c r="C3728" s="246" t="s">
        <v>18</v>
      </c>
      <c r="D3728" s="247">
        <v>7.31</v>
      </c>
    </row>
    <row r="3729" spans="1:4" ht="20.399999999999999" x14ac:dyDescent="0.25">
      <c r="A3729" s="246" t="s">
        <v>8096</v>
      </c>
      <c r="B3729" s="251" t="s">
        <v>19049</v>
      </c>
      <c r="C3729" s="246" t="s">
        <v>18</v>
      </c>
      <c r="D3729" s="247">
        <v>98.46</v>
      </c>
    </row>
    <row r="3730" spans="1:4" x14ac:dyDescent="0.25">
      <c r="A3730" s="246" t="s">
        <v>19050</v>
      </c>
      <c r="B3730" s="251" t="s">
        <v>19051</v>
      </c>
      <c r="C3730" s="246" t="s">
        <v>18</v>
      </c>
      <c r="D3730" s="247">
        <v>5.84</v>
      </c>
    </row>
    <row r="3731" spans="1:4" x14ac:dyDescent="0.25">
      <c r="A3731" s="246" t="s">
        <v>8004</v>
      </c>
      <c r="B3731" s="251" t="s">
        <v>8005</v>
      </c>
      <c r="C3731" s="246" t="s">
        <v>18</v>
      </c>
      <c r="D3731" s="247">
        <v>18.62</v>
      </c>
    </row>
    <row r="3732" spans="1:4" x14ac:dyDescent="0.25">
      <c r="A3732" s="246" t="s">
        <v>8285</v>
      </c>
      <c r="B3732" s="251" t="s">
        <v>8286</v>
      </c>
      <c r="C3732" s="246" t="s">
        <v>18</v>
      </c>
      <c r="D3732" s="247">
        <v>9.2899999999999991</v>
      </c>
    </row>
    <row r="3733" spans="1:4" x14ac:dyDescent="0.25">
      <c r="A3733" s="246" t="s">
        <v>19052</v>
      </c>
      <c r="B3733" s="251" t="s">
        <v>19053</v>
      </c>
      <c r="C3733" s="246" t="s">
        <v>18</v>
      </c>
      <c r="D3733" s="247">
        <v>10.62</v>
      </c>
    </row>
    <row r="3734" spans="1:4" ht="20.399999999999999" x14ac:dyDescent="0.25">
      <c r="A3734" s="246" t="s">
        <v>19054</v>
      </c>
      <c r="B3734" s="251" t="s">
        <v>19055</v>
      </c>
      <c r="C3734" s="246" t="s">
        <v>18</v>
      </c>
      <c r="D3734" s="247">
        <v>35.07</v>
      </c>
    </row>
    <row r="3735" spans="1:4" x14ac:dyDescent="0.25">
      <c r="A3735" s="246" t="s">
        <v>19056</v>
      </c>
      <c r="B3735" s="251" t="s">
        <v>19057</v>
      </c>
      <c r="C3735" s="246" t="s">
        <v>18</v>
      </c>
      <c r="D3735" s="247">
        <v>21.65</v>
      </c>
    </row>
    <row r="3736" spans="1:4" x14ac:dyDescent="0.25">
      <c r="A3736" s="246" t="s">
        <v>19058</v>
      </c>
      <c r="B3736" s="251" t="s">
        <v>19059</v>
      </c>
      <c r="C3736" s="246" t="s">
        <v>18</v>
      </c>
      <c r="D3736" s="247">
        <v>19.73</v>
      </c>
    </row>
    <row r="3737" spans="1:4" x14ac:dyDescent="0.25">
      <c r="A3737" s="246" t="s">
        <v>19060</v>
      </c>
      <c r="B3737" s="251" t="s">
        <v>19061</v>
      </c>
      <c r="C3737" s="246" t="s">
        <v>18</v>
      </c>
      <c r="D3737" s="247">
        <v>16.62</v>
      </c>
    </row>
    <row r="3738" spans="1:4" x14ac:dyDescent="0.25">
      <c r="A3738" s="246" t="s">
        <v>19062</v>
      </c>
      <c r="B3738" s="251" t="s">
        <v>19063</v>
      </c>
      <c r="C3738" s="246" t="s">
        <v>18</v>
      </c>
      <c r="D3738" s="247">
        <v>12.54</v>
      </c>
    </row>
    <row r="3739" spans="1:4" x14ac:dyDescent="0.25">
      <c r="A3739" s="246" t="s">
        <v>19064</v>
      </c>
      <c r="B3739" s="251" t="s">
        <v>19065</v>
      </c>
      <c r="C3739" s="246" t="s">
        <v>18</v>
      </c>
      <c r="D3739" s="247">
        <v>13.82</v>
      </c>
    </row>
    <row r="3740" spans="1:4" x14ac:dyDescent="0.25">
      <c r="A3740" s="246" t="s">
        <v>8457</v>
      </c>
      <c r="B3740" s="251" t="s">
        <v>8458</v>
      </c>
      <c r="C3740" s="246" t="s">
        <v>18</v>
      </c>
      <c r="D3740" s="247">
        <v>18.21</v>
      </c>
    </row>
    <row r="3741" spans="1:4" x14ac:dyDescent="0.25">
      <c r="A3741" s="246" t="s">
        <v>19066</v>
      </c>
      <c r="B3741" s="251" t="s">
        <v>19067</v>
      </c>
      <c r="C3741" s="246" t="s">
        <v>18</v>
      </c>
      <c r="D3741" s="247">
        <v>22.01</v>
      </c>
    </row>
    <row r="3742" spans="1:4" x14ac:dyDescent="0.25">
      <c r="A3742" s="246" t="s">
        <v>19068</v>
      </c>
      <c r="B3742" s="251" t="s">
        <v>19069</v>
      </c>
      <c r="C3742" s="246" t="s">
        <v>18</v>
      </c>
      <c r="D3742" s="247">
        <v>15.87</v>
      </c>
    </row>
    <row r="3743" spans="1:4" x14ac:dyDescent="0.25">
      <c r="A3743" s="246" t="s">
        <v>19070</v>
      </c>
      <c r="B3743" s="251" t="s">
        <v>19071</v>
      </c>
      <c r="C3743" s="246" t="s">
        <v>18</v>
      </c>
      <c r="D3743" s="247">
        <v>90.66</v>
      </c>
    </row>
    <row r="3744" spans="1:4" x14ac:dyDescent="0.25">
      <c r="A3744" s="246" t="s">
        <v>19072</v>
      </c>
      <c r="B3744" s="251" t="s">
        <v>19073</v>
      </c>
      <c r="C3744" s="246" t="s">
        <v>18</v>
      </c>
      <c r="D3744" s="247">
        <v>9.68</v>
      </c>
    </row>
    <row r="3745" spans="1:4" x14ac:dyDescent="0.25">
      <c r="A3745" s="246" t="s">
        <v>19074</v>
      </c>
      <c r="B3745" s="251" t="s">
        <v>19075</v>
      </c>
      <c r="C3745" s="246" t="s">
        <v>16</v>
      </c>
      <c r="D3745" s="247">
        <v>25.51</v>
      </c>
    </row>
    <row r="3746" spans="1:4" x14ac:dyDescent="0.25">
      <c r="A3746" s="246" t="s">
        <v>19076</v>
      </c>
      <c r="B3746" s="251" t="s">
        <v>19077</v>
      </c>
      <c r="C3746" s="246" t="s">
        <v>16</v>
      </c>
      <c r="D3746" s="247">
        <v>25.45</v>
      </c>
    </row>
    <row r="3747" spans="1:4" x14ac:dyDescent="0.25">
      <c r="A3747" s="246" t="s">
        <v>19078</v>
      </c>
      <c r="B3747" s="251" t="s">
        <v>19079</v>
      </c>
      <c r="C3747" s="246" t="s">
        <v>16</v>
      </c>
      <c r="D3747" s="247">
        <v>11.55</v>
      </c>
    </row>
    <row r="3748" spans="1:4" ht="22.5" customHeight="1" x14ac:dyDescent="0.25">
      <c r="A3748" s="246" t="s">
        <v>19080</v>
      </c>
      <c r="B3748" s="252" t="s">
        <v>19081</v>
      </c>
      <c r="C3748" s="246" t="s">
        <v>18</v>
      </c>
      <c r="D3748" s="253">
        <v>16.920000000000002</v>
      </c>
    </row>
    <row r="3749" spans="1:4" x14ac:dyDescent="0.25">
      <c r="A3749" s="246" t="s">
        <v>19082</v>
      </c>
      <c r="B3749" s="251" t="s">
        <v>19083</v>
      </c>
      <c r="C3749" s="246" t="s">
        <v>18</v>
      </c>
      <c r="D3749" s="247">
        <v>18.760000000000002</v>
      </c>
    </row>
    <row r="3750" spans="1:4" x14ac:dyDescent="0.25">
      <c r="A3750" s="246" t="s">
        <v>19084</v>
      </c>
      <c r="B3750" s="251" t="s">
        <v>19085</v>
      </c>
      <c r="C3750" s="246" t="s">
        <v>18</v>
      </c>
      <c r="D3750" s="247">
        <v>30.86</v>
      </c>
    </row>
    <row r="3751" spans="1:4" x14ac:dyDescent="0.25">
      <c r="A3751" s="246" t="s">
        <v>19086</v>
      </c>
      <c r="B3751" s="251" t="s">
        <v>19087</v>
      </c>
      <c r="C3751" s="246" t="s">
        <v>18</v>
      </c>
      <c r="D3751" s="247">
        <v>16.09</v>
      </c>
    </row>
    <row r="3752" spans="1:4" x14ac:dyDescent="0.25">
      <c r="A3752" s="246" t="s">
        <v>19088</v>
      </c>
      <c r="B3752" s="251" t="s">
        <v>19089</v>
      </c>
      <c r="C3752" s="246" t="s">
        <v>18</v>
      </c>
      <c r="D3752" s="247">
        <v>11.65</v>
      </c>
    </row>
    <row r="3753" spans="1:4" x14ac:dyDescent="0.25">
      <c r="A3753" s="246" t="s">
        <v>19090</v>
      </c>
      <c r="B3753" s="251" t="s">
        <v>19091</v>
      </c>
      <c r="C3753" s="246" t="s">
        <v>18</v>
      </c>
      <c r="D3753" s="247">
        <v>101.29</v>
      </c>
    </row>
    <row r="3754" spans="1:4" ht="20.399999999999999" x14ac:dyDescent="0.25">
      <c r="A3754" s="246" t="s">
        <v>19092</v>
      </c>
      <c r="B3754" s="251" t="s">
        <v>19093</v>
      </c>
      <c r="C3754" s="246" t="s">
        <v>18</v>
      </c>
      <c r="D3754" s="247">
        <v>14.31</v>
      </c>
    </row>
    <row r="3755" spans="1:4" x14ac:dyDescent="0.25">
      <c r="A3755" s="246" t="s">
        <v>8459</v>
      </c>
      <c r="B3755" s="251" t="s">
        <v>8460</v>
      </c>
      <c r="C3755" s="246" t="s">
        <v>18</v>
      </c>
      <c r="D3755" s="247">
        <v>17.670000000000002</v>
      </c>
    </row>
    <row r="3756" spans="1:4" x14ac:dyDescent="0.25">
      <c r="A3756" s="246" t="s">
        <v>19094</v>
      </c>
      <c r="B3756" s="251" t="s">
        <v>19095</v>
      </c>
      <c r="C3756" s="246" t="s">
        <v>18</v>
      </c>
      <c r="D3756" s="247">
        <v>12.59</v>
      </c>
    </row>
    <row r="3757" spans="1:4" x14ac:dyDescent="0.25">
      <c r="A3757" s="246" t="s">
        <v>19096</v>
      </c>
      <c r="B3757" s="251" t="s">
        <v>19097</v>
      </c>
      <c r="C3757" s="246" t="s">
        <v>18</v>
      </c>
      <c r="D3757" s="247">
        <v>15.61</v>
      </c>
    </row>
    <row r="3758" spans="1:4" x14ac:dyDescent="0.25">
      <c r="A3758" s="246" t="s">
        <v>19098</v>
      </c>
      <c r="B3758" s="251" t="s">
        <v>19099</v>
      </c>
      <c r="C3758" s="246" t="s">
        <v>18</v>
      </c>
      <c r="D3758" s="247">
        <v>5.75</v>
      </c>
    </row>
    <row r="3759" spans="1:4" x14ac:dyDescent="0.25">
      <c r="A3759" s="246" t="s">
        <v>19100</v>
      </c>
      <c r="B3759" s="251" t="s">
        <v>19101</v>
      </c>
      <c r="C3759" s="246" t="s">
        <v>18</v>
      </c>
      <c r="D3759" s="247">
        <v>38.86</v>
      </c>
    </row>
    <row r="3760" spans="1:4" x14ac:dyDescent="0.25">
      <c r="A3760" s="246" t="s">
        <v>8032</v>
      </c>
      <c r="B3760" s="251" t="s">
        <v>8033</v>
      </c>
      <c r="C3760" s="246" t="s">
        <v>18</v>
      </c>
      <c r="D3760" s="247">
        <v>18.68</v>
      </c>
    </row>
    <row r="3761" spans="1:4" ht="20.399999999999999" x14ac:dyDescent="0.25">
      <c r="A3761" s="246" t="s">
        <v>19102</v>
      </c>
      <c r="B3761" s="251" t="s">
        <v>19103</v>
      </c>
      <c r="C3761" s="246" t="s">
        <v>18</v>
      </c>
      <c r="D3761" s="247">
        <v>7.38</v>
      </c>
    </row>
    <row r="3762" spans="1:4" ht="20.399999999999999" x14ac:dyDescent="0.25">
      <c r="A3762" s="246" t="s">
        <v>19104</v>
      </c>
      <c r="B3762" s="251" t="s">
        <v>19105</v>
      </c>
      <c r="C3762" s="246" t="s">
        <v>18</v>
      </c>
      <c r="D3762" s="247">
        <v>13.71</v>
      </c>
    </row>
    <row r="3763" spans="1:4" ht="20.399999999999999" x14ac:dyDescent="0.25">
      <c r="A3763" s="246" t="s">
        <v>19106</v>
      </c>
      <c r="B3763" s="251" t="s">
        <v>19107</v>
      </c>
      <c r="C3763" s="246" t="s">
        <v>18</v>
      </c>
      <c r="D3763" s="247">
        <v>14.5</v>
      </c>
    </row>
    <row r="3764" spans="1:4" ht="20.399999999999999" x14ac:dyDescent="0.25">
      <c r="A3764" s="246" t="s">
        <v>19108</v>
      </c>
      <c r="B3764" s="251" t="s">
        <v>19109</v>
      </c>
      <c r="C3764" s="246" t="s">
        <v>18</v>
      </c>
      <c r="D3764" s="247">
        <v>18.579999999999998</v>
      </c>
    </row>
    <row r="3765" spans="1:4" x14ac:dyDescent="0.25">
      <c r="A3765" s="246" t="s">
        <v>8028</v>
      </c>
      <c r="B3765" s="251" t="s">
        <v>8029</v>
      </c>
      <c r="C3765" s="246" t="s">
        <v>18</v>
      </c>
      <c r="D3765" s="247">
        <v>32.549999999999997</v>
      </c>
    </row>
    <row r="3766" spans="1:4" ht="20.399999999999999" x14ac:dyDescent="0.25">
      <c r="A3766" s="246" t="s">
        <v>19110</v>
      </c>
      <c r="B3766" s="251" t="s">
        <v>19111</v>
      </c>
      <c r="C3766" s="246" t="s">
        <v>18</v>
      </c>
      <c r="D3766" s="247">
        <v>7.9</v>
      </c>
    </row>
    <row r="3767" spans="1:4" ht="20.399999999999999" x14ac:dyDescent="0.25">
      <c r="A3767" s="246" t="s">
        <v>19112</v>
      </c>
      <c r="B3767" s="251" t="s">
        <v>19113</v>
      </c>
      <c r="C3767" s="246" t="s">
        <v>18</v>
      </c>
      <c r="D3767" s="247">
        <v>14.15</v>
      </c>
    </row>
    <row r="3768" spans="1:4" x14ac:dyDescent="0.25">
      <c r="A3768" s="246" t="s">
        <v>19114</v>
      </c>
      <c r="B3768" s="251" t="s">
        <v>19115</v>
      </c>
      <c r="C3768" s="246" t="s">
        <v>18</v>
      </c>
      <c r="D3768" s="247">
        <v>33.78</v>
      </c>
    </row>
    <row r="3769" spans="1:4" x14ac:dyDescent="0.25">
      <c r="A3769" s="246" t="s">
        <v>19116</v>
      </c>
      <c r="B3769" s="251" t="s">
        <v>19117</v>
      </c>
      <c r="C3769" s="246" t="s">
        <v>18</v>
      </c>
      <c r="D3769" s="247">
        <v>61.26</v>
      </c>
    </row>
    <row r="3770" spans="1:4" ht="20.399999999999999" x14ac:dyDescent="0.25">
      <c r="A3770" s="246" t="s">
        <v>19118</v>
      </c>
      <c r="B3770" s="251" t="s">
        <v>19119</v>
      </c>
      <c r="C3770" s="246" t="s">
        <v>18</v>
      </c>
      <c r="D3770" s="247">
        <v>21.77</v>
      </c>
    </row>
    <row r="3771" spans="1:4" x14ac:dyDescent="0.25">
      <c r="A3771" s="246" t="s">
        <v>19120</v>
      </c>
      <c r="B3771" s="251" t="s">
        <v>19121</v>
      </c>
      <c r="C3771" s="246" t="s">
        <v>18</v>
      </c>
      <c r="D3771" s="247">
        <v>25.72</v>
      </c>
    </row>
    <row r="3772" spans="1:4" x14ac:dyDescent="0.25">
      <c r="A3772" s="246" t="s">
        <v>19122</v>
      </c>
      <c r="B3772" s="251" t="s">
        <v>19123</v>
      </c>
      <c r="C3772" s="246" t="s">
        <v>18</v>
      </c>
      <c r="D3772" s="247">
        <v>15.85</v>
      </c>
    </row>
    <row r="3773" spans="1:4" x14ac:dyDescent="0.25">
      <c r="A3773" s="246" t="s">
        <v>19124</v>
      </c>
      <c r="B3773" s="251" t="s">
        <v>19125</v>
      </c>
      <c r="C3773" s="246" t="s">
        <v>18</v>
      </c>
      <c r="D3773" s="247">
        <v>13.46</v>
      </c>
    </row>
    <row r="3774" spans="1:4" ht="20.399999999999999" x14ac:dyDescent="0.25">
      <c r="A3774" s="246" t="s">
        <v>19126</v>
      </c>
      <c r="B3774" s="251" t="s">
        <v>19127</v>
      </c>
      <c r="C3774" s="246" t="s">
        <v>18</v>
      </c>
      <c r="D3774" s="247">
        <v>10.25</v>
      </c>
    </row>
    <row r="3775" spans="1:4" ht="20.399999999999999" x14ac:dyDescent="0.25">
      <c r="A3775" s="246" t="s">
        <v>19128</v>
      </c>
      <c r="B3775" s="251" t="s">
        <v>19129</v>
      </c>
      <c r="C3775" s="246" t="s">
        <v>18</v>
      </c>
      <c r="D3775" s="247">
        <v>15.71</v>
      </c>
    </row>
    <row r="3776" spans="1:4" x14ac:dyDescent="0.25">
      <c r="A3776" s="246" t="s">
        <v>19130</v>
      </c>
      <c r="B3776" s="251" t="s">
        <v>19131</v>
      </c>
      <c r="C3776" s="246" t="s">
        <v>18</v>
      </c>
      <c r="D3776" s="247">
        <v>16.73</v>
      </c>
    </row>
    <row r="3777" spans="1:4" ht="20.399999999999999" x14ac:dyDescent="0.25">
      <c r="A3777" s="246" t="s">
        <v>19132</v>
      </c>
      <c r="B3777" s="251" t="s">
        <v>19133</v>
      </c>
      <c r="C3777" s="246" t="s">
        <v>18</v>
      </c>
      <c r="D3777" s="247">
        <v>10.46</v>
      </c>
    </row>
    <row r="3778" spans="1:4" ht="22.5" customHeight="1" x14ac:dyDescent="0.25">
      <c r="A3778" s="246" t="s">
        <v>19134</v>
      </c>
      <c r="B3778" s="252" t="s">
        <v>19135</v>
      </c>
      <c r="C3778" s="246" t="s">
        <v>18</v>
      </c>
      <c r="D3778" s="253">
        <v>8.7899999999999991</v>
      </c>
    </row>
    <row r="3779" spans="1:4" ht="22.5" customHeight="1" x14ac:dyDescent="0.25">
      <c r="A3779" s="246" t="s">
        <v>19136</v>
      </c>
      <c r="B3779" s="252" t="s">
        <v>19137</v>
      </c>
      <c r="C3779" s="246" t="s">
        <v>18</v>
      </c>
      <c r="D3779" s="253">
        <v>9.94</v>
      </c>
    </row>
    <row r="3780" spans="1:4" x14ac:dyDescent="0.25">
      <c r="A3780" s="246" t="s">
        <v>19138</v>
      </c>
      <c r="B3780" s="251" t="s">
        <v>19139</v>
      </c>
      <c r="C3780" s="246" t="s">
        <v>18</v>
      </c>
      <c r="D3780" s="247">
        <v>5.86</v>
      </c>
    </row>
    <row r="3781" spans="1:4" x14ac:dyDescent="0.25">
      <c r="A3781" s="246" t="s">
        <v>8455</v>
      </c>
      <c r="B3781" s="251" t="s">
        <v>8456</v>
      </c>
      <c r="C3781" s="246" t="s">
        <v>18</v>
      </c>
      <c r="D3781" s="247">
        <v>8.32</v>
      </c>
    </row>
    <row r="3782" spans="1:4" x14ac:dyDescent="0.25">
      <c r="A3782" s="246" t="s">
        <v>19140</v>
      </c>
      <c r="B3782" s="251" t="s">
        <v>19141</v>
      </c>
      <c r="C3782" s="246" t="s">
        <v>18</v>
      </c>
      <c r="D3782" s="247">
        <v>11.06</v>
      </c>
    </row>
    <row r="3783" spans="1:4" ht="20.399999999999999" x14ac:dyDescent="0.25">
      <c r="A3783" s="246" t="s">
        <v>19142</v>
      </c>
      <c r="B3783" s="251" t="s">
        <v>19143</v>
      </c>
      <c r="C3783" s="246" t="s">
        <v>18</v>
      </c>
      <c r="D3783" s="247">
        <v>7.41</v>
      </c>
    </row>
    <row r="3784" spans="1:4" x14ac:dyDescent="0.25">
      <c r="A3784" s="246" t="s">
        <v>19144</v>
      </c>
      <c r="B3784" s="251" t="s">
        <v>19145</v>
      </c>
      <c r="C3784" s="246" t="s">
        <v>18</v>
      </c>
      <c r="D3784" s="247">
        <v>11.89</v>
      </c>
    </row>
    <row r="3785" spans="1:4" x14ac:dyDescent="0.25">
      <c r="A3785" s="246" t="s">
        <v>19146</v>
      </c>
      <c r="B3785" s="251" t="s">
        <v>19147</v>
      </c>
      <c r="C3785" s="246" t="s">
        <v>18</v>
      </c>
      <c r="D3785" s="247">
        <v>57.86</v>
      </c>
    </row>
    <row r="3786" spans="1:4" x14ac:dyDescent="0.25">
      <c r="A3786" s="246" t="s">
        <v>19148</v>
      </c>
      <c r="B3786" s="251" t="s">
        <v>19149</v>
      </c>
      <c r="C3786" s="246" t="s">
        <v>18</v>
      </c>
      <c r="D3786" s="247">
        <v>37.15</v>
      </c>
    </row>
    <row r="3787" spans="1:4" x14ac:dyDescent="0.25">
      <c r="A3787" s="246" t="s">
        <v>8289</v>
      </c>
      <c r="B3787" s="251" t="s">
        <v>8290</v>
      </c>
      <c r="C3787" s="246" t="s">
        <v>18</v>
      </c>
      <c r="D3787" s="247">
        <v>19.510000000000002</v>
      </c>
    </row>
    <row r="3788" spans="1:4" x14ac:dyDescent="0.25">
      <c r="A3788" s="246" t="s">
        <v>8353</v>
      </c>
      <c r="B3788" s="251" t="s">
        <v>8354</v>
      </c>
      <c r="C3788" s="246" t="s">
        <v>18</v>
      </c>
      <c r="D3788" s="247">
        <v>28.67</v>
      </c>
    </row>
    <row r="3789" spans="1:4" x14ac:dyDescent="0.25">
      <c r="A3789" s="246" t="s">
        <v>8363</v>
      </c>
      <c r="B3789" s="251" t="s">
        <v>8364</v>
      </c>
      <c r="C3789" s="246" t="s">
        <v>18</v>
      </c>
      <c r="D3789" s="247">
        <v>68.069999999999993</v>
      </c>
    </row>
    <row r="3790" spans="1:4" x14ac:dyDescent="0.25">
      <c r="A3790" s="246" t="s">
        <v>8235</v>
      </c>
      <c r="B3790" s="251" t="s">
        <v>8236</v>
      </c>
      <c r="C3790" s="246" t="s">
        <v>18</v>
      </c>
      <c r="D3790" s="247">
        <v>8.6300000000000008</v>
      </c>
    </row>
    <row r="3791" spans="1:4" x14ac:dyDescent="0.25">
      <c r="A3791" s="246" t="s">
        <v>8220</v>
      </c>
      <c r="B3791" s="251" t="s">
        <v>8221</v>
      </c>
      <c r="C3791" s="246" t="s">
        <v>18</v>
      </c>
      <c r="D3791" s="247">
        <v>11.04</v>
      </c>
    </row>
    <row r="3792" spans="1:4" x14ac:dyDescent="0.25">
      <c r="A3792" s="246" t="s">
        <v>19150</v>
      </c>
      <c r="B3792" s="251" t="s">
        <v>19151</v>
      </c>
      <c r="C3792" s="246" t="s">
        <v>18</v>
      </c>
      <c r="D3792" s="247">
        <v>13.96</v>
      </c>
    </row>
    <row r="3793" spans="1:4" x14ac:dyDescent="0.25">
      <c r="A3793" s="246" t="s">
        <v>19152</v>
      </c>
      <c r="B3793" s="251" t="s">
        <v>19153</v>
      </c>
      <c r="C3793" s="246" t="s">
        <v>18</v>
      </c>
      <c r="D3793" s="247">
        <v>9.1</v>
      </c>
    </row>
    <row r="3794" spans="1:4" x14ac:dyDescent="0.25">
      <c r="A3794" s="246" t="s">
        <v>19154</v>
      </c>
      <c r="B3794" s="251" t="s">
        <v>19155</v>
      </c>
      <c r="C3794" s="246" t="s">
        <v>18</v>
      </c>
      <c r="D3794" s="247">
        <v>23.84</v>
      </c>
    </row>
    <row r="3795" spans="1:4" x14ac:dyDescent="0.25">
      <c r="A3795" s="246" t="s">
        <v>19156</v>
      </c>
      <c r="B3795" s="251" t="s">
        <v>19157</v>
      </c>
      <c r="C3795" s="246" t="s">
        <v>18</v>
      </c>
      <c r="D3795" s="247">
        <v>51.88</v>
      </c>
    </row>
    <row r="3796" spans="1:4" x14ac:dyDescent="0.25">
      <c r="A3796" s="246" t="s">
        <v>19158</v>
      </c>
      <c r="B3796" s="251" t="s">
        <v>19159</v>
      </c>
      <c r="C3796" s="246" t="s">
        <v>18</v>
      </c>
      <c r="D3796" s="247">
        <v>18.61</v>
      </c>
    </row>
    <row r="3797" spans="1:4" x14ac:dyDescent="0.25">
      <c r="A3797" s="246" t="s">
        <v>19160</v>
      </c>
      <c r="B3797" s="251" t="s">
        <v>19161</v>
      </c>
      <c r="C3797" s="246" t="s">
        <v>22</v>
      </c>
      <c r="D3797" s="247">
        <v>82.85</v>
      </c>
    </row>
    <row r="3798" spans="1:4" x14ac:dyDescent="0.25">
      <c r="A3798" s="246" t="s">
        <v>19162</v>
      </c>
      <c r="B3798" s="251" t="s">
        <v>19163</v>
      </c>
      <c r="C3798" s="246" t="s">
        <v>22</v>
      </c>
      <c r="D3798" s="247">
        <v>13.75</v>
      </c>
    </row>
    <row r="3799" spans="1:4" x14ac:dyDescent="0.25">
      <c r="A3799" s="246" t="s">
        <v>19164</v>
      </c>
      <c r="B3799" s="251" t="s">
        <v>19165</v>
      </c>
      <c r="C3799" s="246" t="s">
        <v>18</v>
      </c>
      <c r="D3799" s="247">
        <v>35.31</v>
      </c>
    </row>
    <row r="3800" spans="1:4" ht="20.399999999999999" x14ac:dyDescent="0.25">
      <c r="A3800" s="246" t="s">
        <v>19166</v>
      </c>
      <c r="B3800" s="251" t="s">
        <v>19167</v>
      </c>
      <c r="C3800" s="246" t="s">
        <v>16</v>
      </c>
      <c r="D3800" s="247">
        <v>14.35</v>
      </c>
    </row>
    <row r="3801" spans="1:4" ht="20.399999999999999" x14ac:dyDescent="0.25">
      <c r="A3801" s="246" t="s">
        <v>19168</v>
      </c>
      <c r="B3801" s="251" t="s">
        <v>19169</v>
      </c>
      <c r="C3801" s="246" t="s">
        <v>18</v>
      </c>
      <c r="D3801" s="247">
        <v>9.5500000000000007</v>
      </c>
    </row>
    <row r="3802" spans="1:4" x14ac:dyDescent="0.25">
      <c r="A3802" s="246" t="s">
        <v>19170</v>
      </c>
      <c r="B3802" s="251" t="s">
        <v>19171</v>
      </c>
      <c r="C3802" s="246" t="s">
        <v>22</v>
      </c>
      <c r="D3802" s="247">
        <v>232.15</v>
      </c>
    </row>
    <row r="3803" spans="1:4" x14ac:dyDescent="0.25">
      <c r="A3803" s="246" t="s">
        <v>19172</v>
      </c>
      <c r="B3803" s="251" t="s">
        <v>19173</v>
      </c>
      <c r="C3803" s="246" t="s">
        <v>18</v>
      </c>
      <c r="D3803" s="247">
        <v>47.69</v>
      </c>
    </row>
    <row r="3804" spans="1:4" x14ac:dyDescent="0.25">
      <c r="A3804" s="246" t="s">
        <v>19175</v>
      </c>
      <c r="B3804" s="251" t="s">
        <v>19174</v>
      </c>
      <c r="C3804" s="246" t="s">
        <v>18</v>
      </c>
      <c r="D3804" s="247">
        <v>1.9</v>
      </c>
    </row>
    <row r="3805" spans="1:4" x14ac:dyDescent="0.25">
      <c r="A3805" s="246" t="s">
        <v>19176</v>
      </c>
      <c r="B3805" s="251" t="s">
        <v>19177</v>
      </c>
      <c r="C3805" s="246" t="s">
        <v>19</v>
      </c>
      <c r="D3805" s="247">
        <v>107.02</v>
      </c>
    </row>
    <row r="3806" spans="1:4" x14ac:dyDescent="0.25">
      <c r="A3806" s="246" t="s">
        <v>19178</v>
      </c>
      <c r="B3806" s="251" t="s">
        <v>19179</v>
      </c>
      <c r="C3806" s="246" t="s">
        <v>19</v>
      </c>
      <c r="D3806" s="247">
        <v>90.43</v>
      </c>
    </row>
    <row r="3807" spans="1:4" x14ac:dyDescent="0.25">
      <c r="A3807" s="246" t="s">
        <v>19180</v>
      </c>
      <c r="B3807" s="251" t="s">
        <v>19181</v>
      </c>
      <c r="C3807" s="246" t="s">
        <v>19</v>
      </c>
      <c r="D3807" s="247">
        <v>45.55</v>
      </c>
    </row>
    <row r="3808" spans="1:4" x14ac:dyDescent="0.25">
      <c r="A3808" s="246" t="s">
        <v>19182</v>
      </c>
      <c r="B3808" s="251" t="s">
        <v>19183</v>
      </c>
      <c r="C3808" s="246" t="s">
        <v>19</v>
      </c>
      <c r="D3808" s="247">
        <v>55.19</v>
      </c>
    </row>
    <row r="3809" spans="1:4" x14ac:dyDescent="0.25">
      <c r="A3809" s="246" t="s">
        <v>19184</v>
      </c>
      <c r="B3809" s="251" t="s">
        <v>19185</v>
      </c>
      <c r="C3809" s="246" t="s">
        <v>19</v>
      </c>
      <c r="D3809" s="247">
        <v>64.77</v>
      </c>
    </row>
    <row r="3810" spans="1:4" x14ac:dyDescent="0.25">
      <c r="A3810" s="246" t="s">
        <v>19186</v>
      </c>
      <c r="B3810" s="251" t="s">
        <v>19187</v>
      </c>
      <c r="C3810" s="246" t="s">
        <v>19</v>
      </c>
      <c r="D3810" s="247">
        <v>74.42</v>
      </c>
    </row>
    <row r="3811" spans="1:4" x14ac:dyDescent="0.25">
      <c r="A3811" s="246" t="s">
        <v>19188</v>
      </c>
      <c r="B3811" s="251" t="s">
        <v>19189</v>
      </c>
      <c r="C3811" s="246" t="s">
        <v>19</v>
      </c>
      <c r="D3811" s="247">
        <v>83.99</v>
      </c>
    </row>
    <row r="3812" spans="1:4" ht="20.399999999999999" x14ac:dyDescent="0.25">
      <c r="A3812" s="246" t="s">
        <v>19190</v>
      </c>
      <c r="B3812" s="251" t="s">
        <v>19191</v>
      </c>
      <c r="C3812" s="246" t="s">
        <v>19</v>
      </c>
      <c r="D3812" s="247">
        <v>19.39</v>
      </c>
    </row>
    <row r="3813" spans="1:4" ht="20.399999999999999" x14ac:dyDescent="0.25">
      <c r="A3813" s="246" t="s">
        <v>19192</v>
      </c>
      <c r="B3813" s="251" t="s">
        <v>19193</v>
      </c>
      <c r="C3813" s="246" t="s">
        <v>19</v>
      </c>
      <c r="D3813" s="247">
        <v>23.31</v>
      </c>
    </row>
    <row r="3814" spans="1:4" x14ac:dyDescent="0.25">
      <c r="A3814" s="246" t="s">
        <v>19194</v>
      </c>
      <c r="B3814" s="251" t="s">
        <v>19195</v>
      </c>
      <c r="C3814" s="246" t="s">
        <v>19</v>
      </c>
      <c r="D3814" s="247">
        <v>29.25</v>
      </c>
    </row>
    <row r="3815" spans="1:4" x14ac:dyDescent="0.25">
      <c r="A3815" s="246" t="s">
        <v>19196</v>
      </c>
      <c r="B3815" s="251" t="s">
        <v>19197</v>
      </c>
      <c r="C3815" s="246" t="s">
        <v>19</v>
      </c>
      <c r="D3815" s="247">
        <v>75.13</v>
      </c>
    </row>
    <row r="3816" spans="1:4" x14ac:dyDescent="0.25">
      <c r="A3816" s="246" t="s">
        <v>19198</v>
      </c>
      <c r="B3816" s="251" t="s">
        <v>19199</v>
      </c>
      <c r="C3816" s="246" t="s">
        <v>19</v>
      </c>
      <c r="D3816" s="247">
        <v>92.92</v>
      </c>
    </row>
    <row r="3817" spans="1:4" x14ac:dyDescent="0.25">
      <c r="A3817" s="246" t="s">
        <v>19200</v>
      </c>
      <c r="B3817" s="251" t="s">
        <v>19201</v>
      </c>
      <c r="C3817" s="246" t="s">
        <v>19</v>
      </c>
      <c r="D3817" s="247">
        <v>110.72</v>
      </c>
    </row>
    <row r="3818" spans="1:4" ht="22.5" customHeight="1" x14ac:dyDescent="0.25">
      <c r="A3818" s="246" t="s">
        <v>19202</v>
      </c>
      <c r="B3818" s="252" t="s">
        <v>19203</v>
      </c>
      <c r="C3818" s="246" t="s">
        <v>19</v>
      </c>
      <c r="D3818" s="253">
        <v>3.83</v>
      </c>
    </row>
    <row r="3819" spans="1:4" ht="20.399999999999999" x14ac:dyDescent="0.25">
      <c r="A3819" s="246" t="s">
        <v>19204</v>
      </c>
      <c r="B3819" s="251" t="s">
        <v>19205</v>
      </c>
      <c r="C3819" s="246" t="s">
        <v>19</v>
      </c>
      <c r="D3819" s="247">
        <v>4.8499999999999996</v>
      </c>
    </row>
    <row r="3820" spans="1:4" x14ac:dyDescent="0.25">
      <c r="A3820" s="246" t="s">
        <v>19206</v>
      </c>
      <c r="B3820" s="251" t="s">
        <v>19207</v>
      </c>
      <c r="C3820" s="246" t="s">
        <v>19</v>
      </c>
      <c r="D3820" s="247">
        <v>51.05</v>
      </c>
    </row>
    <row r="3821" spans="1:4" ht="22.5" customHeight="1" x14ac:dyDescent="0.25">
      <c r="A3821" s="246" t="s">
        <v>19208</v>
      </c>
      <c r="B3821" s="252" t="s">
        <v>19209</v>
      </c>
      <c r="C3821" s="246" t="s">
        <v>19</v>
      </c>
      <c r="D3821" s="253">
        <v>63.21</v>
      </c>
    </row>
    <row r="3822" spans="1:4" ht="22.5" customHeight="1" x14ac:dyDescent="0.25">
      <c r="A3822" s="246" t="s">
        <v>19210</v>
      </c>
      <c r="B3822" s="252" t="s">
        <v>19211</v>
      </c>
      <c r="C3822" s="246" t="s">
        <v>19</v>
      </c>
      <c r="D3822" s="253">
        <v>73.489999999999995</v>
      </c>
    </row>
    <row r="3823" spans="1:4" ht="22.5" customHeight="1" x14ac:dyDescent="0.25">
      <c r="A3823" s="246" t="s">
        <v>19212</v>
      </c>
      <c r="B3823" s="252" t="s">
        <v>19213</v>
      </c>
      <c r="C3823" s="246" t="s">
        <v>19</v>
      </c>
      <c r="D3823" s="253">
        <v>83.71</v>
      </c>
    </row>
    <row r="3824" spans="1:4" ht="22.5" customHeight="1" x14ac:dyDescent="0.25">
      <c r="A3824" s="246" t="s">
        <v>19214</v>
      </c>
      <c r="B3824" s="252" t="s">
        <v>19215</v>
      </c>
      <c r="C3824" s="246" t="s">
        <v>19</v>
      </c>
      <c r="D3824" s="253">
        <v>93.99</v>
      </c>
    </row>
    <row r="3825" spans="1:4" ht="22.5" customHeight="1" x14ac:dyDescent="0.25">
      <c r="A3825" s="246" t="s">
        <v>19216</v>
      </c>
      <c r="B3825" s="252" t="s">
        <v>19217</v>
      </c>
      <c r="C3825" s="246" t="s">
        <v>19</v>
      </c>
      <c r="D3825" s="253">
        <v>104.21</v>
      </c>
    </row>
    <row r="3826" spans="1:4" ht="22.5" customHeight="1" x14ac:dyDescent="0.25">
      <c r="A3826" s="246" t="s">
        <v>19218</v>
      </c>
      <c r="B3826" s="252" t="s">
        <v>19219</v>
      </c>
      <c r="C3826" s="246" t="s">
        <v>19</v>
      </c>
      <c r="D3826" s="253">
        <v>16.93</v>
      </c>
    </row>
    <row r="3827" spans="1:4" x14ac:dyDescent="0.25">
      <c r="A3827" s="246" t="s">
        <v>19220</v>
      </c>
      <c r="B3827" s="251" t="s">
        <v>19221</v>
      </c>
      <c r="C3827" s="246" t="s">
        <v>18</v>
      </c>
      <c r="D3827" s="247">
        <v>0.34</v>
      </c>
    </row>
    <row r="3828" spans="1:4" x14ac:dyDescent="0.25">
      <c r="A3828" s="246" t="s">
        <v>19222</v>
      </c>
      <c r="B3828" s="251" t="s">
        <v>19223</v>
      </c>
      <c r="C3828" s="246" t="s">
        <v>18</v>
      </c>
      <c r="D3828" s="247">
        <v>0.2</v>
      </c>
    </row>
    <row r="3829" spans="1:4" ht="22.5" customHeight="1" x14ac:dyDescent="0.25">
      <c r="A3829" s="246" t="s">
        <v>19224</v>
      </c>
      <c r="B3829" s="252" t="s">
        <v>19225</v>
      </c>
      <c r="C3829" s="246" t="s">
        <v>19</v>
      </c>
      <c r="D3829" s="253">
        <v>92.94</v>
      </c>
    </row>
    <row r="3830" spans="1:4" x14ac:dyDescent="0.25">
      <c r="A3830" s="246" t="s">
        <v>19226</v>
      </c>
      <c r="B3830" s="251" t="s">
        <v>19227</v>
      </c>
      <c r="C3830" s="246" t="s">
        <v>19</v>
      </c>
      <c r="D3830" s="247">
        <v>95.57</v>
      </c>
    </row>
    <row r="3831" spans="1:4" x14ac:dyDescent="0.25">
      <c r="A3831" s="246" t="s">
        <v>19228</v>
      </c>
      <c r="B3831" s="251" t="s">
        <v>19229</v>
      </c>
      <c r="C3831" s="246" t="s">
        <v>19</v>
      </c>
      <c r="D3831" s="247">
        <v>151.12</v>
      </c>
    </row>
    <row r="3832" spans="1:4" x14ac:dyDescent="0.25">
      <c r="A3832" s="246" t="s">
        <v>19230</v>
      </c>
      <c r="B3832" s="251" t="s">
        <v>19231</v>
      </c>
      <c r="C3832" s="246" t="s">
        <v>19</v>
      </c>
      <c r="D3832" s="247">
        <v>176.66</v>
      </c>
    </row>
    <row r="3833" spans="1:4" x14ac:dyDescent="0.25">
      <c r="A3833" s="246" t="s">
        <v>8392</v>
      </c>
      <c r="B3833" s="251" t="s">
        <v>8393</v>
      </c>
      <c r="C3833" s="246" t="s">
        <v>19</v>
      </c>
      <c r="D3833" s="247">
        <v>68.81</v>
      </c>
    </row>
    <row r="3834" spans="1:4" x14ac:dyDescent="0.25">
      <c r="A3834" s="246" t="s">
        <v>19232</v>
      </c>
      <c r="B3834" s="251" t="s">
        <v>19233</v>
      </c>
      <c r="C3834" s="246" t="s">
        <v>19</v>
      </c>
      <c r="D3834" s="247">
        <v>141.09</v>
      </c>
    </row>
    <row r="3835" spans="1:4" x14ac:dyDescent="0.25">
      <c r="A3835" s="246" t="s">
        <v>19234</v>
      </c>
      <c r="B3835" s="251" t="s">
        <v>19235</v>
      </c>
      <c r="C3835" s="246" t="s">
        <v>18</v>
      </c>
      <c r="D3835" s="247">
        <v>74.3</v>
      </c>
    </row>
    <row r="3836" spans="1:4" ht="20.399999999999999" x14ac:dyDescent="0.25">
      <c r="A3836" s="246" t="s">
        <v>19236</v>
      </c>
      <c r="B3836" s="251" t="s">
        <v>19237</v>
      </c>
      <c r="C3836" s="246" t="s">
        <v>18</v>
      </c>
      <c r="D3836" s="247">
        <v>62.87</v>
      </c>
    </row>
    <row r="3837" spans="1:4" ht="22.5" customHeight="1" x14ac:dyDescent="0.25">
      <c r="A3837" s="246" t="s">
        <v>19238</v>
      </c>
      <c r="B3837" s="252" t="s">
        <v>19239</v>
      </c>
      <c r="C3837" s="246" t="s">
        <v>18</v>
      </c>
      <c r="D3837" s="253">
        <v>55.95</v>
      </c>
    </row>
    <row r="3838" spans="1:4" ht="20.399999999999999" x14ac:dyDescent="0.25">
      <c r="A3838" s="246" t="s">
        <v>19240</v>
      </c>
      <c r="B3838" s="251" t="s">
        <v>19241</v>
      </c>
      <c r="C3838" s="246" t="s">
        <v>18</v>
      </c>
      <c r="D3838" s="247">
        <v>56.98</v>
      </c>
    </row>
    <row r="3839" spans="1:4" ht="20.399999999999999" x14ac:dyDescent="0.25">
      <c r="A3839" s="246" t="s">
        <v>19242</v>
      </c>
      <c r="B3839" s="251" t="s">
        <v>19243</v>
      </c>
      <c r="C3839" s="246" t="s">
        <v>18</v>
      </c>
      <c r="D3839" s="247">
        <v>47.75</v>
      </c>
    </row>
    <row r="3840" spans="1:4" ht="20.399999999999999" x14ac:dyDescent="0.25">
      <c r="A3840" s="246" t="s">
        <v>19244</v>
      </c>
      <c r="B3840" s="251" t="s">
        <v>19245</v>
      </c>
      <c r="C3840" s="246" t="s">
        <v>18</v>
      </c>
      <c r="D3840" s="247">
        <v>20.87</v>
      </c>
    </row>
    <row r="3841" spans="1:4" ht="20.399999999999999" x14ac:dyDescent="0.25">
      <c r="A3841" s="246" t="s">
        <v>19246</v>
      </c>
      <c r="B3841" s="251" t="s">
        <v>19247</v>
      </c>
      <c r="C3841" s="246" t="s">
        <v>18</v>
      </c>
      <c r="D3841" s="247">
        <v>32.18</v>
      </c>
    </row>
    <row r="3842" spans="1:4" x14ac:dyDescent="0.25">
      <c r="A3842" s="246" t="s">
        <v>19248</v>
      </c>
      <c r="B3842" s="251" t="s">
        <v>19249</v>
      </c>
      <c r="C3842" s="246" t="s">
        <v>19</v>
      </c>
      <c r="D3842" s="247">
        <v>91.25</v>
      </c>
    </row>
    <row r="3843" spans="1:4" x14ac:dyDescent="0.25">
      <c r="A3843" s="246" t="s">
        <v>19250</v>
      </c>
      <c r="B3843" s="251" t="s">
        <v>19251</v>
      </c>
      <c r="C3843" s="246" t="s">
        <v>19</v>
      </c>
      <c r="D3843" s="247">
        <v>77.349999999999994</v>
      </c>
    </row>
    <row r="3844" spans="1:4" x14ac:dyDescent="0.25">
      <c r="A3844" s="246" t="s">
        <v>19252</v>
      </c>
      <c r="B3844" s="251" t="s">
        <v>19253</v>
      </c>
      <c r="C3844" s="246" t="s">
        <v>19</v>
      </c>
      <c r="D3844" s="247">
        <v>8.98</v>
      </c>
    </row>
    <row r="3845" spans="1:4" ht="22.5" customHeight="1" x14ac:dyDescent="0.25">
      <c r="A3845" s="246" t="s">
        <v>19254</v>
      </c>
      <c r="B3845" s="252" t="s">
        <v>19255</v>
      </c>
      <c r="C3845" s="246" t="s">
        <v>18</v>
      </c>
      <c r="D3845" s="253">
        <v>0.25</v>
      </c>
    </row>
    <row r="3846" spans="1:4" x14ac:dyDescent="0.25">
      <c r="A3846" s="246" t="s">
        <v>19256</v>
      </c>
      <c r="B3846" s="251" t="s">
        <v>19257</v>
      </c>
      <c r="C3846" s="246" t="s">
        <v>18</v>
      </c>
      <c r="D3846" s="247">
        <v>1.77</v>
      </c>
    </row>
    <row r="3847" spans="1:4" x14ac:dyDescent="0.25">
      <c r="A3847" s="246" t="s">
        <v>19258</v>
      </c>
      <c r="B3847" s="251" t="s">
        <v>19259</v>
      </c>
      <c r="C3847" s="246" t="s">
        <v>18</v>
      </c>
      <c r="D3847" s="247">
        <v>5.3</v>
      </c>
    </row>
    <row r="3848" spans="1:4" x14ac:dyDescent="0.25">
      <c r="A3848" s="246" t="s">
        <v>19260</v>
      </c>
      <c r="B3848" s="251" t="s">
        <v>19261</v>
      </c>
      <c r="C3848" s="246" t="s">
        <v>18</v>
      </c>
      <c r="D3848" s="247">
        <v>6.63</v>
      </c>
    </row>
    <row r="3849" spans="1:4" x14ac:dyDescent="0.25">
      <c r="A3849" s="246" t="s">
        <v>19262</v>
      </c>
      <c r="B3849" s="251" t="s">
        <v>19263</v>
      </c>
      <c r="C3849" s="246" t="s">
        <v>18</v>
      </c>
      <c r="D3849" s="247">
        <v>8.5500000000000007</v>
      </c>
    </row>
    <row r="3850" spans="1:4" ht="33.75" customHeight="1" x14ac:dyDescent="0.25">
      <c r="A3850" s="246" t="s">
        <v>19264</v>
      </c>
      <c r="B3850" s="252" t="s">
        <v>19265</v>
      </c>
      <c r="C3850" s="246" t="s">
        <v>16</v>
      </c>
      <c r="D3850" s="253">
        <v>4.43</v>
      </c>
    </row>
    <row r="3851" spans="1:4" x14ac:dyDescent="0.25">
      <c r="A3851" s="246" t="s">
        <v>19266</v>
      </c>
      <c r="B3851" s="251" t="s">
        <v>19267</v>
      </c>
      <c r="C3851" s="246" t="s">
        <v>19</v>
      </c>
      <c r="D3851" s="247">
        <v>41.3</v>
      </c>
    </row>
    <row r="3852" spans="1:4" x14ac:dyDescent="0.25">
      <c r="A3852" s="246" t="s">
        <v>19268</v>
      </c>
      <c r="B3852" s="251" t="s">
        <v>19269</v>
      </c>
      <c r="C3852" s="246" t="s">
        <v>22</v>
      </c>
      <c r="D3852" s="247">
        <v>0.74</v>
      </c>
    </row>
    <row r="3853" spans="1:4" x14ac:dyDescent="0.25">
      <c r="A3853" s="246" t="s">
        <v>19270</v>
      </c>
      <c r="B3853" s="251" t="s">
        <v>19271</v>
      </c>
      <c r="C3853" s="246" t="s">
        <v>22</v>
      </c>
      <c r="D3853" s="247">
        <v>22.13</v>
      </c>
    </row>
    <row r="3854" spans="1:4" ht="33.75" customHeight="1" x14ac:dyDescent="0.25">
      <c r="A3854" s="246" t="s">
        <v>19272</v>
      </c>
      <c r="B3854" s="252" t="s">
        <v>19273</v>
      </c>
      <c r="C3854" s="246" t="s">
        <v>1054</v>
      </c>
      <c r="D3854" s="253">
        <v>23.9</v>
      </c>
    </row>
    <row r="3855" spans="1:4" ht="22.5" customHeight="1" x14ac:dyDescent="0.25">
      <c r="A3855" s="246" t="s">
        <v>19274</v>
      </c>
      <c r="B3855" s="252" t="s">
        <v>19275</v>
      </c>
      <c r="C3855" s="246" t="s">
        <v>22</v>
      </c>
      <c r="D3855" s="253">
        <v>5.0199999999999996</v>
      </c>
    </row>
    <row r="3856" spans="1:4" ht="22.5" customHeight="1" x14ac:dyDescent="0.25">
      <c r="A3856" s="246" t="s">
        <v>19276</v>
      </c>
      <c r="B3856" s="252" t="s">
        <v>19277</v>
      </c>
      <c r="C3856" s="246" t="s">
        <v>1054</v>
      </c>
      <c r="D3856" s="253">
        <v>25.08</v>
      </c>
    </row>
    <row r="3857" spans="1:4" ht="22.5" customHeight="1" x14ac:dyDescent="0.25">
      <c r="A3857" s="246" t="s">
        <v>19278</v>
      </c>
      <c r="B3857" s="252" t="s">
        <v>19279</v>
      </c>
      <c r="C3857" s="246" t="s">
        <v>22</v>
      </c>
      <c r="D3857" s="253">
        <v>2.8</v>
      </c>
    </row>
    <row r="3858" spans="1:4" ht="22.5" customHeight="1" x14ac:dyDescent="0.25">
      <c r="A3858" s="246" t="s">
        <v>19280</v>
      </c>
      <c r="B3858" s="252" t="s">
        <v>19281</v>
      </c>
      <c r="C3858" s="246" t="s">
        <v>22</v>
      </c>
      <c r="D3858" s="253">
        <v>3.25</v>
      </c>
    </row>
    <row r="3859" spans="1:4" ht="22.5" customHeight="1" x14ac:dyDescent="0.25">
      <c r="A3859" s="246" t="s">
        <v>19282</v>
      </c>
      <c r="B3859" s="252" t="s">
        <v>19283</v>
      </c>
      <c r="C3859" s="246" t="s">
        <v>1054</v>
      </c>
      <c r="D3859" s="253">
        <v>28.03</v>
      </c>
    </row>
    <row r="3860" spans="1:4" ht="45" customHeight="1" x14ac:dyDescent="0.25">
      <c r="A3860" s="246" t="s">
        <v>19284</v>
      </c>
      <c r="B3860" s="252" t="s">
        <v>19285</v>
      </c>
      <c r="C3860" s="246" t="s">
        <v>22</v>
      </c>
      <c r="D3860" s="253">
        <v>12.98</v>
      </c>
    </row>
    <row r="3861" spans="1:4" x14ac:dyDescent="0.25">
      <c r="A3861" s="246" t="s">
        <v>19286</v>
      </c>
      <c r="B3861" s="251" t="s">
        <v>19287</v>
      </c>
      <c r="C3861" s="246" t="s">
        <v>22</v>
      </c>
      <c r="D3861" s="247">
        <v>0.59</v>
      </c>
    </row>
    <row r="3862" spans="1:4" ht="33.75" customHeight="1" x14ac:dyDescent="0.25">
      <c r="A3862" s="246" t="s">
        <v>19288</v>
      </c>
      <c r="B3862" s="252" t="s">
        <v>19289</v>
      </c>
      <c r="C3862" s="246" t="s">
        <v>22</v>
      </c>
      <c r="D3862" s="253">
        <v>1.33</v>
      </c>
    </row>
    <row r="3863" spans="1:4" ht="22.5" customHeight="1" x14ac:dyDescent="0.25">
      <c r="A3863" s="246" t="s">
        <v>19290</v>
      </c>
      <c r="B3863" s="252" t="s">
        <v>19291</v>
      </c>
      <c r="C3863" s="246" t="s">
        <v>22</v>
      </c>
      <c r="D3863" s="253">
        <v>1.33</v>
      </c>
    </row>
    <row r="3864" spans="1:4" ht="22.5" customHeight="1" x14ac:dyDescent="0.25">
      <c r="A3864" s="246" t="s">
        <v>19292</v>
      </c>
      <c r="B3864" s="252" t="s">
        <v>19293</v>
      </c>
      <c r="C3864" s="246" t="s">
        <v>22</v>
      </c>
      <c r="D3864" s="253">
        <v>663.79</v>
      </c>
    </row>
    <row r="3865" spans="1:4" ht="22.5" customHeight="1" x14ac:dyDescent="0.25">
      <c r="A3865" s="246" t="s">
        <v>19294</v>
      </c>
      <c r="B3865" s="252" t="s">
        <v>19295</v>
      </c>
      <c r="C3865" s="246" t="s">
        <v>22</v>
      </c>
      <c r="D3865" s="253">
        <v>516.28</v>
      </c>
    </row>
    <row r="3866" spans="1:4" x14ac:dyDescent="0.25">
      <c r="A3866" s="246" t="s">
        <v>19296</v>
      </c>
      <c r="B3866" s="251" t="s">
        <v>19297</v>
      </c>
      <c r="C3866" s="246" t="s">
        <v>16</v>
      </c>
      <c r="D3866" s="247">
        <v>5.9</v>
      </c>
    </row>
    <row r="3867" spans="1:4" ht="33.75" customHeight="1" x14ac:dyDescent="0.25">
      <c r="A3867" s="246" t="s">
        <v>19298</v>
      </c>
      <c r="B3867" s="252" t="s">
        <v>19299</v>
      </c>
      <c r="C3867" s="246" t="s">
        <v>22</v>
      </c>
      <c r="D3867" s="253">
        <v>1770.1</v>
      </c>
    </row>
    <row r="3868" spans="1:4" ht="33.75" customHeight="1" x14ac:dyDescent="0.25">
      <c r="A3868" s="246" t="s">
        <v>19300</v>
      </c>
      <c r="B3868" s="252" t="s">
        <v>19301</v>
      </c>
      <c r="C3868" s="246" t="s">
        <v>22</v>
      </c>
      <c r="D3868" s="253">
        <v>2035.61</v>
      </c>
    </row>
    <row r="3869" spans="1:4" ht="33.75" customHeight="1" x14ac:dyDescent="0.25">
      <c r="A3869" s="246" t="s">
        <v>19302</v>
      </c>
      <c r="B3869" s="252" t="s">
        <v>19303</v>
      </c>
      <c r="C3869" s="246" t="s">
        <v>22</v>
      </c>
      <c r="D3869" s="253">
        <v>2340.9499999999998</v>
      </c>
    </row>
    <row r="3870" spans="1:4" ht="22.5" customHeight="1" x14ac:dyDescent="0.25">
      <c r="A3870" s="246" t="s">
        <v>19304</v>
      </c>
      <c r="B3870" s="252" t="s">
        <v>19305</v>
      </c>
      <c r="C3870" s="246" t="s">
        <v>8166</v>
      </c>
      <c r="D3870" s="253">
        <v>26551.439999999999</v>
      </c>
    </row>
    <row r="3871" spans="1:4" ht="22.5" customHeight="1" x14ac:dyDescent="0.25">
      <c r="A3871" s="246" t="s">
        <v>19306</v>
      </c>
      <c r="B3871" s="252" t="s">
        <v>19307</v>
      </c>
      <c r="C3871" s="246" t="s">
        <v>1054</v>
      </c>
      <c r="D3871" s="253">
        <v>20.36</v>
      </c>
    </row>
    <row r="3872" spans="1:4" ht="22.5" customHeight="1" x14ac:dyDescent="0.25">
      <c r="A3872" s="246" t="s">
        <v>19308</v>
      </c>
      <c r="B3872" s="252" t="s">
        <v>19309</v>
      </c>
      <c r="C3872" s="246" t="s">
        <v>1054</v>
      </c>
      <c r="D3872" s="253">
        <v>22.13</v>
      </c>
    </row>
    <row r="3873" spans="1:4" ht="22.5" customHeight="1" x14ac:dyDescent="0.25">
      <c r="A3873" s="246" t="s">
        <v>19310</v>
      </c>
      <c r="B3873" s="252" t="s">
        <v>19311</v>
      </c>
      <c r="C3873" s="246" t="s">
        <v>22</v>
      </c>
      <c r="D3873" s="253">
        <v>2.36</v>
      </c>
    </row>
    <row r="3874" spans="1:4" ht="22.5" customHeight="1" x14ac:dyDescent="0.25">
      <c r="A3874" s="246" t="s">
        <v>19312</v>
      </c>
      <c r="B3874" s="252" t="s">
        <v>19313</v>
      </c>
      <c r="C3874" s="246" t="s">
        <v>1054</v>
      </c>
      <c r="D3874" s="253">
        <v>23.6</v>
      </c>
    </row>
    <row r="3875" spans="1:4" ht="22.5" customHeight="1" x14ac:dyDescent="0.25">
      <c r="A3875" s="246" t="s">
        <v>19314</v>
      </c>
      <c r="B3875" s="252" t="s">
        <v>19315</v>
      </c>
      <c r="C3875" s="246" t="s">
        <v>16</v>
      </c>
      <c r="D3875" s="253">
        <v>19.18</v>
      </c>
    </row>
    <row r="3876" spans="1:4" ht="33.75" customHeight="1" x14ac:dyDescent="0.25">
      <c r="A3876" s="246" t="s">
        <v>19316</v>
      </c>
      <c r="B3876" s="252" t="s">
        <v>19317</v>
      </c>
      <c r="C3876" s="246" t="s">
        <v>16</v>
      </c>
      <c r="D3876" s="253">
        <v>7.67</v>
      </c>
    </row>
    <row r="3877" spans="1:4" ht="20.399999999999999" x14ac:dyDescent="0.25">
      <c r="A3877" s="246" t="s">
        <v>8444</v>
      </c>
      <c r="B3877" s="251" t="s">
        <v>8445</v>
      </c>
      <c r="C3877" s="246" t="s">
        <v>22</v>
      </c>
      <c r="D3877" s="247">
        <v>0.74</v>
      </c>
    </row>
    <row r="3878" spans="1:4" x14ac:dyDescent="0.25">
      <c r="A3878" s="246" t="s">
        <v>19318</v>
      </c>
      <c r="B3878" s="251" t="s">
        <v>19319</v>
      </c>
      <c r="C3878" s="246" t="s">
        <v>19</v>
      </c>
      <c r="D3878" s="247">
        <v>122.35</v>
      </c>
    </row>
    <row r="3879" spans="1:4" x14ac:dyDescent="0.25">
      <c r="A3879" s="246" t="s">
        <v>19320</v>
      </c>
      <c r="B3879" s="251" t="s">
        <v>19321</v>
      </c>
      <c r="C3879" s="246" t="s">
        <v>19</v>
      </c>
      <c r="D3879" s="247">
        <v>7.67</v>
      </c>
    </row>
    <row r="3880" spans="1:4" ht="56.25" customHeight="1" x14ac:dyDescent="0.25">
      <c r="A3880" s="246" t="s">
        <v>19322</v>
      </c>
      <c r="B3880" s="252" t="s">
        <v>19323</v>
      </c>
      <c r="C3880" s="246" t="s">
        <v>8166</v>
      </c>
      <c r="D3880" s="253">
        <v>19913.580000000002</v>
      </c>
    </row>
    <row r="3881" spans="1:4" ht="45" customHeight="1" x14ac:dyDescent="0.25">
      <c r="A3881" s="246" t="s">
        <v>19324</v>
      </c>
      <c r="B3881" s="252" t="s">
        <v>19325</v>
      </c>
      <c r="C3881" s="246" t="s">
        <v>8166</v>
      </c>
      <c r="D3881" s="253">
        <v>15930.86</v>
      </c>
    </row>
    <row r="3882" spans="1:4" x14ac:dyDescent="0.25">
      <c r="A3882" s="246" t="s">
        <v>19326</v>
      </c>
      <c r="B3882" s="251" t="s">
        <v>19327</v>
      </c>
      <c r="C3882" s="246" t="s">
        <v>19</v>
      </c>
      <c r="D3882" s="247">
        <v>36.880000000000003</v>
      </c>
    </row>
    <row r="3883" spans="1:4" x14ac:dyDescent="0.25">
      <c r="A3883" s="246" t="s">
        <v>19328</v>
      </c>
      <c r="B3883" s="251" t="s">
        <v>19329</v>
      </c>
      <c r="C3883" s="246" t="s">
        <v>16</v>
      </c>
      <c r="D3883" s="247">
        <v>3.69</v>
      </c>
    </row>
    <row r="3884" spans="1:4" x14ac:dyDescent="0.25">
      <c r="A3884" s="246" t="s">
        <v>19330</v>
      </c>
      <c r="B3884" s="251" t="s">
        <v>19331</v>
      </c>
      <c r="C3884" s="246" t="s">
        <v>16</v>
      </c>
      <c r="D3884" s="247">
        <v>16.23</v>
      </c>
    </row>
    <row r="3885" spans="1:4" ht="33.75" customHeight="1" x14ac:dyDescent="0.25">
      <c r="A3885" s="246" t="s">
        <v>19332</v>
      </c>
      <c r="B3885" s="252" t="s">
        <v>19333</v>
      </c>
      <c r="C3885" s="246" t="s">
        <v>16</v>
      </c>
      <c r="D3885" s="253">
        <v>24.78</v>
      </c>
    </row>
    <row r="3886" spans="1:4" ht="22.5" customHeight="1" x14ac:dyDescent="0.25">
      <c r="A3886" s="246" t="s">
        <v>19334</v>
      </c>
      <c r="B3886" s="252" t="s">
        <v>19335</v>
      </c>
      <c r="C3886" s="246" t="s">
        <v>16</v>
      </c>
      <c r="D3886" s="253">
        <v>14.75</v>
      </c>
    </row>
    <row r="3887" spans="1:4" ht="22.5" customHeight="1" x14ac:dyDescent="0.25">
      <c r="A3887" s="246" t="s">
        <v>19336</v>
      </c>
      <c r="B3887" s="252" t="s">
        <v>19337</v>
      </c>
      <c r="C3887" s="246" t="s">
        <v>16</v>
      </c>
      <c r="D3887" s="253">
        <v>12.54</v>
      </c>
    </row>
    <row r="3888" spans="1:4" ht="22.5" customHeight="1" x14ac:dyDescent="0.25">
      <c r="A3888" s="246" t="s">
        <v>19338</v>
      </c>
      <c r="B3888" s="252" t="s">
        <v>19339</v>
      </c>
      <c r="C3888" s="246" t="s">
        <v>16</v>
      </c>
      <c r="D3888" s="253">
        <v>14.75</v>
      </c>
    </row>
    <row r="3889" spans="1:4" ht="22.5" customHeight="1" x14ac:dyDescent="0.25">
      <c r="A3889" s="246" t="s">
        <v>19340</v>
      </c>
      <c r="B3889" s="252" t="s">
        <v>19341</v>
      </c>
      <c r="C3889" s="246" t="s">
        <v>22</v>
      </c>
      <c r="D3889" s="253">
        <v>14.75</v>
      </c>
    </row>
    <row r="3890" spans="1:4" ht="45" customHeight="1" x14ac:dyDescent="0.25">
      <c r="A3890" s="246" t="s">
        <v>19342</v>
      </c>
      <c r="B3890" s="252" t="s">
        <v>19343</v>
      </c>
      <c r="C3890" s="246" t="s">
        <v>16</v>
      </c>
      <c r="D3890" s="253">
        <v>13.28</v>
      </c>
    </row>
    <row r="3891" spans="1:4" x14ac:dyDescent="0.25">
      <c r="A3891" s="246" t="s">
        <v>19344</v>
      </c>
      <c r="B3891" s="251" t="s">
        <v>19345</v>
      </c>
      <c r="C3891" s="246" t="s">
        <v>19</v>
      </c>
      <c r="D3891" s="247">
        <v>29.5</v>
      </c>
    </row>
    <row r="3892" spans="1:4" ht="22.5" customHeight="1" x14ac:dyDescent="0.25">
      <c r="A3892" s="246" t="s">
        <v>19346</v>
      </c>
      <c r="B3892" s="252" t="s">
        <v>19347</v>
      </c>
      <c r="C3892" s="246" t="s">
        <v>19</v>
      </c>
      <c r="D3892" s="253">
        <v>14.75</v>
      </c>
    </row>
    <row r="3893" spans="1:4" ht="33.75" customHeight="1" x14ac:dyDescent="0.25">
      <c r="A3893" s="246" t="s">
        <v>19348</v>
      </c>
      <c r="B3893" s="252" t="s">
        <v>19349</v>
      </c>
      <c r="C3893" s="246" t="s">
        <v>22</v>
      </c>
      <c r="D3893" s="253">
        <v>37.020000000000003</v>
      </c>
    </row>
    <row r="3894" spans="1:4" x14ac:dyDescent="0.25">
      <c r="A3894" s="246" t="s">
        <v>19350</v>
      </c>
      <c r="B3894" s="251" t="s">
        <v>19351</v>
      </c>
      <c r="C3894" s="246" t="s">
        <v>19</v>
      </c>
      <c r="D3894" s="247">
        <v>14.75</v>
      </c>
    </row>
    <row r="3895" spans="1:4" ht="22.5" customHeight="1" x14ac:dyDescent="0.25">
      <c r="A3895" s="246" t="s">
        <v>19352</v>
      </c>
      <c r="B3895" s="252" t="s">
        <v>19353</v>
      </c>
      <c r="C3895" s="246" t="s">
        <v>8166</v>
      </c>
      <c r="D3895" s="253">
        <v>4425.24</v>
      </c>
    </row>
    <row r="3896" spans="1:4" ht="22.5" customHeight="1" x14ac:dyDescent="0.25">
      <c r="A3896" s="246" t="s">
        <v>19354</v>
      </c>
      <c r="B3896" s="252" t="s">
        <v>19355</v>
      </c>
      <c r="C3896" s="246" t="s">
        <v>16</v>
      </c>
      <c r="D3896" s="253">
        <v>0.74</v>
      </c>
    </row>
    <row r="3897" spans="1:4" x14ac:dyDescent="0.25">
      <c r="A3897" s="246" t="s">
        <v>19356</v>
      </c>
      <c r="B3897" s="251" t="s">
        <v>19357</v>
      </c>
      <c r="C3897" s="246" t="s">
        <v>18</v>
      </c>
      <c r="D3897" s="247">
        <v>0.3</v>
      </c>
    </row>
    <row r="3898" spans="1:4" x14ac:dyDescent="0.25">
      <c r="A3898" s="246" t="s">
        <v>19358</v>
      </c>
      <c r="B3898" s="251" t="s">
        <v>19359</v>
      </c>
      <c r="C3898" s="246" t="s">
        <v>22</v>
      </c>
      <c r="D3898" s="247">
        <v>118.01</v>
      </c>
    </row>
    <row r="3899" spans="1:4" x14ac:dyDescent="0.25">
      <c r="A3899" s="246" t="s">
        <v>19360</v>
      </c>
      <c r="B3899" s="251" t="s">
        <v>19361</v>
      </c>
      <c r="C3899" s="246" t="s">
        <v>22</v>
      </c>
      <c r="D3899" s="247">
        <v>118.01</v>
      </c>
    </row>
    <row r="3900" spans="1:4" ht="22.5" customHeight="1" x14ac:dyDescent="0.25">
      <c r="A3900" s="246" t="s">
        <v>19362</v>
      </c>
      <c r="B3900" s="252" t="s">
        <v>19363</v>
      </c>
      <c r="C3900" s="246" t="s">
        <v>19364</v>
      </c>
      <c r="D3900" s="253">
        <v>885.05</v>
      </c>
    </row>
    <row r="3901" spans="1:4" ht="22.5" customHeight="1" x14ac:dyDescent="0.25">
      <c r="A3901" s="246" t="s">
        <v>19365</v>
      </c>
      <c r="B3901" s="252" t="s">
        <v>19366</v>
      </c>
      <c r="C3901" s="246" t="s">
        <v>22</v>
      </c>
      <c r="D3901" s="253">
        <v>2.8</v>
      </c>
    </row>
    <row r="3902" spans="1:4" x14ac:dyDescent="0.25">
      <c r="A3902" s="246" t="s">
        <v>19367</v>
      </c>
      <c r="B3902" s="251" t="s">
        <v>19368</v>
      </c>
      <c r="C3902" s="246" t="s">
        <v>22</v>
      </c>
      <c r="D3902" s="247">
        <v>0.44</v>
      </c>
    </row>
    <row r="3903" spans="1:4" x14ac:dyDescent="0.25">
      <c r="A3903" s="246" t="s">
        <v>19369</v>
      </c>
      <c r="B3903" s="251" t="s">
        <v>19370</v>
      </c>
      <c r="C3903" s="246" t="s">
        <v>18</v>
      </c>
      <c r="D3903" s="247">
        <v>11.6</v>
      </c>
    </row>
    <row r="3904" spans="1:4" x14ac:dyDescent="0.25">
      <c r="A3904" s="246" t="s">
        <v>19371</v>
      </c>
      <c r="B3904" s="251" t="s">
        <v>19372</v>
      </c>
      <c r="C3904" s="246" t="s">
        <v>19</v>
      </c>
      <c r="D3904" s="247">
        <v>122.8</v>
      </c>
    </row>
    <row r="3905" spans="1:4" x14ac:dyDescent="0.25">
      <c r="A3905" s="246" t="s">
        <v>19373</v>
      </c>
      <c r="B3905" s="251" t="s">
        <v>19374</v>
      </c>
      <c r="C3905" s="246" t="s">
        <v>18</v>
      </c>
      <c r="D3905" s="247">
        <v>0.53</v>
      </c>
    </row>
    <row r="3906" spans="1:4" x14ac:dyDescent="0.25">
      <c r="A3906" s="246" t="s">
        <v>19375</v>
      </c>
      <c r="B3906" s="251" t="s">
        <v>19376</v>
      </c>
      <c r="C3906" s="246" t="s">
        <v>18</v>
      </c>
      <c r="D3906" s="247">
        <v>0.97</v>
      </c>
    </row>
    <row r="3907" spans="1:4" x14ac:dyDescent="0.25">
      <c r="A3907" s="246" t="s">
        <v>19377</v>
      </c>
      <c r="B3907" s="251" t="s">
        <v>19378</v>
      </c>
      <c r="C3907" s="246" t="s">
        <v>18</v>
      </c>
      <c r="D3907" s="247">
        <v>0.74</v>
      </c>
    </row>
    <row r="3908" spans="1:4" x14ac:dyDescent="0.25">
      <c r="A3908" s="246" t="s">
        <v>19379</v>
      </c>
      <c r="B3908" s="251" t="s">
        <v>19380</v>
      </c>
      <c r="C3908" s="246" t="s">
        <v>18</v>
      </c>
      <c r="D3908" s="247">
        <v>0.53</v>
      </c>
    </row>
    <row r="3909" spans="1:4" x14ac:dyDescent="0.25">
      <c r="A3909" s="246" t="s">
        <v>19381</v>
      </c>
      <c r="B3909" s="251" t="s">
        <v>19382</v>
      </c>
      <c r="C3909" s="246" t="s">
        <v>18</v>
      </c>
      <c r="D3909" s="247">
        <v>0.95</v>
      </c>
    </row>
    <row r="3910" spans="1:4" ht="22.5" customHeight="1" x14ac:dyDescent="0.25">
      <c r="A3910" s="246" t="s">
        <v>19383</v>
      </c>
      <c r="B3910" s="252" t="s">
        <v>19384</v>
      </c>
      <c r="C3910" s="246" t="s">
        <v>19</v>
      </c>
      <c r="D3910" s="253">
        <v>161.41</v>
      </c>
    </row>
    <row r="3911" spans="1:4" x14ac:dyDescent="0.25">
      <c r="A3911" s="246" t="s">
        <v>19385</v>
      </c>
      <c r="B3911" s="251" t="s">
        <v>19386</v>
      </c>
      <c r="C3911" s="246" t="s">
        <v>18</v>
      </c>
      <c r="D3911" s="247">
        <v>0.11</v>
      </c>
    </row>
    <row r="3912" spans="1:4" ht="20.399999999999999" x14ac:dyDescent="0.25">
      <c r="A3912" s="246" t="s">
        <v>19387</v>
      </c>
      <c r="B3912" s="251" t="s">
        <v>19388</v>
      </c>
      <c r="C3912" s="246" t="s">
        <v>19</v>
      </c>
      <c r="D3912" s="247">
        <v>351.16</v>
      </c>
    </row>
    <row r="3913" spans="1:4" ht="22.5" customHeight="1" x14ac:dyDescent="0.25">
      <c r="A3913" s="246" t="s">
        <v>19389</v>
      </c>
      <c r="B3913" s="252" t="s">
        <v>19390</v>
      </c>
      <c r="C3913" s="246" t="s">
        <v>19</v>
      </c>
      <c r="D3913" s="253">
        <v>29.13</v>
      </c>
    </row>
    <row r="3914" spans="1:4" ht="22.5" customHeight="1" x14ac:dyDescent="0.25">
      <c r="A3914" s="246" t="s">
        <v>19391</v>
      </c>
      <c r="B3914" s="252" t="s">
        <v>19392</v>
      </c>
      <c r="C3914" s="246" t="s">
        <v>19</v>
      </c>
      <c r="D3914" s="253">
        <v>23.18</v>
      </c>
    </row>
    <row r="3915" spans="1:4" ht="22.5" customHeight="1" x14ac:dyDescent="0.25">
      <c r="A3915" s="246" t="s">
        <v>19393</v>
      </c>
      <c r="B3915" s="252" t="s">
        <v>19394</v>
      </c>
      <c r="C3915" s="246" t="s">
        <v>19</v>
      </c>
      <c r="D3915" s="253">
        <v>23.18</v>
      </c>
    </row>
    <row r="3916" spans="1:4" ht="20.399999999999999" x14ac:dyDescent="0.25">
      <c r="A3916" s="246" t="s">
        <v>19395</v>
      </c>
      <c r="B3916" s="251" t="s">
        <v>19396</v>
      </c>
      <c r="C3916" s="246" t="s">
        <v>19</v>
      </c>
      <c r="D3916" s="247">
        <v>28.79</v>
      </c>
    </row>
    <row r="3917" spans="1:4" x14ac:dyDescent="0.25">
      <c r="A3917" s="246" t="s">
        <v>19397</v>
      </c>
      <c r="B3917" s="251" t="s">
        <v>19398</v>
      </c>
      <c r="C3917" s="246" t="s">
        <v>19</v>
      </c>
      <c r="D3917" s="247">
        <v>82.6</v>
      </c>
    </row>
    <row r="3918" spans="1:4" x14ac:dyDescent="0.25">
      <c r="A3918" s="246" t="s">
        <v>19399</v>
      </c>
      <c r="B3918" s="251" t="s">
        <v>19400</v>
      </c>
      <c r="C3918" s="246" t="s">
        <v>19</v>
      </c>
      <c r="D3918" s="247">
        <v>111.95</v>
      </c>
    </row>
    <row r="3919" spans="1:4" x14ac:dyDescent="0.25">
      <c r="A3919" s="246" t="s">
        <v>19401</v>
      </c>
      <c r="B3919" s="251" t="s">
        <v>19402</v>
      </c>
      <c r="C3919" s="246" t="s">
        <v>18</v>
      </c>
      <c r="D3919" s="247">
        <v>1.1000000000000001</v>
      </c>
    </row>
    <row r="3920" spans="1:4" x14ac:dyDescent="0.25">
      <c r="A3920" s="246" t="s">
        <v>19403</v>
      </c>
      <c r="B3920" s="251" t="s">
        <v>19404</v>
      </c>
      <c r="C3920" s="246" t="s">
        <v>18</v>
      </c>
      <c r="D3920" s="247">
        <v>1.4</v>
      </c>
    </row>
    <row r="3921" spans="1:4" x14ac:dyDescent="0.25">
      <c r="A3921" s="246" t="s">
        <v>19405</v>
      </c>
      <c r="B3921" s="251" t="s">
        <v>19406</v>
      </c>
      <c r="C3921" s="246" t="s">
        <v>18</v>
      </c>
      <c r="D3921" s="247">
        <v>1.81</v>
      </c>
    </row>
    <row r="3922" spans="1:4" x14ac:dyDescent="0.25">
      <c r="A3922" s="246" t="s">
        <v>19407</v>
      </c>
      <c r="B3922" s="251" t="s">
        <v>19408</v>
      </c>
      <c r="C3922" s="246" t="s">
        <v>18</v>
      </c>
      <c r="D3922" s="247">
        <v>2.0099999999999998</v>
      </c>
    </row>
    <row r="3923" spans="1:4" x14ac:dyDescent="0.25">
      <c r="A3923" s="246" t="s">
        <v>19409</v>
      </c>
      <c r="B3923" s="251" t="s">
        <v>19410</v>
      </c>
      <c r="C3923" s="246" t="s">
        <v>18</v>
      </c>
      <c r="D3923" s="247">
        <v>3.88</v>
      </c>
    </row>
    <row r="3924" spans="1:4" x14ac:dyDescent="0.25">
      <c r="A3924" s="246" t="s">
        <v>19411</v>
      </c>
      <c r="B3924" s="251" t="s">
        <v>19412</v>
      </c>
      <c r="C3924" s="246" t="s">
        <v>19</v>
      </c>
      <c r="D3924" s="247">
        <v>15.78</v>
      </c>
    </row>
    <row r="3925" spans="1:4" x14ac:dyDescent="0.25">
      <c r="A3925" s="246" t="s">
        <v>19413</v>
      </c>
      <c r="B3925" s="251" t="s">
        <v>19414</v>
      </c>
      <c r="C3925" s="246" t="s">
        <v>16</v>
      </c>
      <c r="D3925" s="247">
        <v>0.97</v>
      </c>
    </row>
    <row r="3926" spans="1:4" x14ac:dyDescent="0.25">
      <c r="A3926" s="246" t="s">
        <v>19415</v>
      </c>
      <c r="B3926" s="251" t="s">
        <v>19416</v>
      </c>
      <c r="C3926" s="246" t="s">
        <v>18</v>
      </c>
      <c r="D3926" s="247">
        <v>6.29</v>
      </c>
    </row>
    <row r="3927" spans="1:4" x14ac:dyDescent="0.25">
      <c r="A3927" s="246" t="s">
        <v>19417</v>
      </c>
      <c r="B3927" s="251" t="s">
        <v>19418</v>
      </c>
      <c r="C3927" s="246" t="s">
        <v>16</v>
      </c>
      <c r="D3927" s="247">
        <v>5.55</v>
      </c>
    </row>
    <row r="3928" spans="1:4" x14ac:dyDescent="0.25">
      <c r="A3928" s="246" t="s">
        <v>19419</v>
      </c>
      <c r="B3928" s="251" t="s">
        <v>19420</v>
      </c>
      <c r="C3928" s="246" t="s">
        <v>16</v>
      </c>
      <c r="D3928" s="247">
        <v>0.48</v>
      </c>
    </row>
    <row r="3929" spans="1:4" x14ac:dyDescent="0.25">
      <c r="A3929" s="246" t="s">
        <v>19421</v>
      </c>
      <c r="B3929" s="251" t="s">
        <v>19422</v>
      </c>
      <c r="C3929" s="246" t="s">
        <v>16</v>
      </c>
      <c r="D3929" s="247">
        <v>2.9</v>
      </c>
    </row>
    <row r="3930" spans="1:4" x14ac:dyDescent="0.25">
      <c r="A3930" s="246" t="s">
        <v>19423</v>
      </c>
      <c r="B3930" s="251" t="s">
        <v>19424</v>
      </c>
      <c r="C3930" s="246" t="s">
        <v>16</v>
      </c>
      <c r="D3930" s="247">
        <v>0.72</v>
      </c>
    </row>
    <row r="3931" spans="1:4" x14ac:dyDescent="0.25">
      <c r="A3931" s="246" t="s">
        <v>19425</v>
      </c>
      <c r="B3931" s="251" t="s">
        <v>19426</v>
      </c>
      <c r="C3931" s="246" t="s">
        <v>19</v>
      </c>
      <c r="D3931" s="247">
        <v>136.44999999999999</v>
      </c>
    </row>
    <row r="3932" spans="1:4" x14ac:dyDescent="0.25">
      <c r="A3932" s="246" t="s">
        <v>19427</v>
      </c>
      <c r="B3932" s="251" t="s">
        <v>19428</v>
      </c>
      <c r="C3932" s="246" t="s">
        <v>19</v>
      </c>
      <c r="D3932" s="247">
        <v>119.5</v>
      </c>
    </row>
    <row r="3933" spans="1:4" x14ac:dyDescent="0.25">
      <c r="A3933" s="246" t="s">
        <v>19429</v>
      </c>
      <c r="B3933" s="251" t="s">
        <v>19430</v>
      </c>
      <c r="C3933" s="246" t="s">
        <v>19</v>
      </c>
      <c r="D3933" s="247">
        <v>156.93</v>
      </c>
    </row>
    <row r="3934" spans="1:4" x14ac:dyDescent="0.25">
      <c r="A3934" s="246" t="s">
        <v>19431</v>
      </c>
      <c r="B3934" s="251" t="s">
        <v>19432</v>
      </c>
      <c r="C3934" s="246" t="s">
        <v>19</v>
      </c>
      <c r="D3934" s="247">
        <v>69.86</v>
      </c>
    </row>
    <row r="3935" spans="1:4" x14ac:dyDescent="0.25">
      <c r="A3935" s="246" t="s">
        <v>19433</v>
      </c>
      <c r="B3935" s="251" t="s">
        <v>19434</v>
      </c>
      <c r="C3935" s="246" t="s">
        <v>19</v>
      </c>
      <c r="D3935" s="247">
        <v>50.66</v>
      </c>
    </row>
    <row r="3936" spans="1:4" x14ac:dyDescent="0.25">
      <c r="A3936" s="246" t="s">
        <v>19435</v>
      </c>
      <c r="B3936" s="251" t="s">
        <v>19436</v>
      </c>
      <c r="C3936" s="246" t="s">
        <v>19</v>
      </c>
      <c r="D3936" s="247">
        <v>33.72</v>
      </c>
    </row>
    <row r="3937" spans="1:4" x14ac:dyDescent="0.25">
      <c r="A3937" s="246" t="s">
        <v>19437</v>
      </c>
      <c r="B3937" s="251" t="s">
        <v>19438</v>
      </c>
      <c r="C3937" s="246" t="s">
        <v>19</v>
      </c>
      <c r="D3937" s="247">
        <v>26.05</v>
      </c>
    </row>
    <row r="3938" spans="1:4" x14ac:dyDescent="0.25">
      <c r="A3938" s="246" t="s">
        <v>19439</v>
      </c>
      <c r="B3938" s="251" t="s">
        <v>19440</v>
      </c>
      <c r="C3938" s="246" t="s">
        <v>19</v>
      </c>
      <c r="D3938" s="247">
        <v>35.590000000000003</v>
      </c>
    </row>
    <row r="3939" spans="1:4" x14ac:dyDescent="0.25">
      <c r="A3939" s="246" t="s">
        <v>19441</v>
      </c>
      <c r="B3939" s="251" t="s">
        <v>19442</v>
      </c>
      <c r="C3939" s="246" t="s">
        <v>19</v>
      </c>
      <c r="D3939" s="247">
        <v>31.01</v>
      </c>
    </row>
    <row r="3940" spans="1:4" ht="20.399999999999999" x14ac:dyDescent="0.25">
      <c r="A3940" s="246" t="s">
        <v>19443</v>
      </c>
      <c r="B3940" s="251" t="s">
        <v>19444</v>
      </c>
      <c r="C3940" s="246" t="s">
        <v>18</v>
      </c>
      <c r="D3940" s="247">
        <v>17.61</v>
      </c>
    </row>
    <row r="3941" spans="1:4" ht="20.399999999999999" x14ac:dyDescent="0.25">
      <c r="A3941" s="246" t="s">
        <v>19445</v>
      </c>
      <c r="B3941" s="251" t="s">
        <v>19446</v>
      </c>
      <c r="C3941" s="246" t="s">
        <v>18</v>
      </c>
      <c r="D3941" s="247">
        <v>12.85</v>
      </c>
    </row>
    <row r="3942" spans="1:4" x14ac:dyDescent="0.25">
      <c r="A3942" s="246" t="s">
        <v>19447</v>
      </c>
      <c r="B3942" s="251" t="s">
        <v>19448</v>
      </c>
      <c r="C3942" s="246" t="s">
        <v>18</v>
      </c>
      <c r="D3942" s="247">
        <v>26.6</v>
      </c>
    </row>
    <row r="3943" spans="1:4" x14ac:dyDescent="0.25">
      <c r="A3943" s="246" t="s">
        <v>19449</v>
      </c>
      <c r="B3943" s="251" t="s">
        <v>19450</v>
      </c>
      <c r="C3943" s="246" t="s">
        <v>19</v>
      </c>
      <c r="D3943" s="247">
        <v>7.18</v>
      </c>
    </row>
    <row r="3944" spans="1:4" x14ac:dyDescent="0.25">
      <c r="A3944" s="246" t="s">
        <v>19451</v>
      </c>
      <c r="B3944" s="251" t="s">
        <v>19452</v>
      </c>
      <c r="C3944" s="246" t="s">
        <v>19</v>
      </c>
      <c r="D3944" s="247">
        <v>115.17</v>
      </c>
    </row>
    <row r="3945" spans="1:4" x14ac:dyDescent="0.25">
      <c r="A3945" s="246" t="s">
        <v>19453</v>
      </c>
      <c r="B3945" s="251" t="s">
        <v>19454</v>
      </c>
      <c r="C3945" s="246" t="s">
        <v>19</v>
      </c>
      <c r="D3945" s="247">
        <v>16.72</v>
      </c>
    </row>
    <row r="3946" spans="1:4" ht="20.399999999999999" x14ac:dyDescent="0.25">
      <c r="A3946" s="246" t="s">
        <v>19455</v>
      </c>
      <c r="B3946" s="251" t="s">
        <v>19456</v>
      </c>
      <c r="C3946" s="246" t="s">
        <v>22</v>
      </c>
      <c r="D3946" s="247">
        <v>44.02</v>
      </c>
    </row>
    <row r="3947" spans="1:4" ht="22.5" customHeight="1" x14ac:dyDescent="0.25">
      <c r="A3947" s="246" t="s">
        <v>19457</v>
      </c>
      <c r="B3947" s="252" t="s">
        <v>19458</v>
      </c>
      <c r="C3947" s="246" t="s">
        <v>16</v>
      </c>
      <c r="D3947" s="253">
        <v>2.12</v>
      </c>
    </row>
    <row r="3948" spans="1:4" ht="22.5" customHeight="1" x14ac:dyDescent="0.25">
      <c r="A3948" s="246" t="s">
        <v>19459</v>
      </c>
      <c r="B3948" s="252" t="s">
        <v>19460</v>
      </c>
      <c r="C3948" s="246" t="s">
        <v>16</v>
      </c>
      <c r="D3948" s="253">
        <v>1.67</v>
      </c>
    </row>
    <row r="3949" spans="1:4" ht="20.399999999999999" x14ac:dyDescent="0.25">
      <c r="A3949" s="246" t="s">
        <v>19461</v>
      </c>
      <c r="B3949" s="251" t="s">
        <v>19462</v>
      </c>
      <c r="C3949" s="246" t="s">
        <v>22</v>
      </c>
      <c r="D3949" s="247">
        <v>104.02</v>
      </c>
    </row>
    <row r="3950" spans="1:4" x14ac:dyDescent="0.25">
      <c r="A3950" s="246" t="s">
        <v>19463</v>
      </c>
      <c r="B3950" s="251" t="s">
        <v>19464</v>
      </c>
      <c r="C3950" s="246" t="s">
        <v>18</v>
      </c>
      <c r="D3950" s="247">
        <v>0.06</v>
      </c>
    </row>
    <row r="3951" spans="1:4" ht="22.5" customHeight="1" x14ac:dyDescent="0.25">
      <c r="A3951" s="246" t="s">
        <v>19465</v>
      </c>
      <c r="B3951" s="252" t="s">
        <v>19466</v>
      </c>
      <c r="C3951" s="246" t="s">
        <v>19</v>
      </c>
      <c r="D3951" s="253">
        <v>346.95</v>
      </c>
    </row>
    <row r="3952" spans="1:4" ht="22.5" customHeight="1" x14ac:dyDescent="0.25">
      <c r="A3952" s="246" t="s">
        <v>19467</v>
      </c>
      <c r="B3952" s="252" t="s">
        <v>19468</v>
      </c>
      <c r="C3952" s="246" t="s">
        <v>19</v>
      </c>
      <c r="D3952" s="253">
        <v>244.86</v>
      </c>
    </row>
    <row r="3953" spans="1:4" x14ac:dyDescent="0.25">
      <c r="A3953" s="246" t="s">
        <v>19469</v>
      </c>
      <c r="B3953" s="251" t="s">
        <v>19470</v>
      </c>
      <c r="C3953" s="246" t="s">
        <v>19</v>
      </c>
      <c r="D3953" s="247">
        <v>99.87</v>
      </c>
    </row>
    <row r="3954" spans="1:4" x14ac:dyDescent="0.25">
      <c r="A3954" s="246" t="s">
        <v>19471</v>
      </c>
      <c r="B3954" s="251" t="s">
        <v>19472</v>
      </c>
      <c r="C3954" s="246" t="s">
        <v>19</v>
      </c>
      <c r="D3954" s="247">
        <v>92.1</v>
      </c>
    </row>
    <row r="3955" spans="1:4" x14ac:dyDescent="0.25">
      <c r="A3955" s="246" t="s">
        <v>19473</v>
      </c>
      <c r="B3955" s="251" t="s">
        <v>19474</v>
      </c>
      <c r="C3955" s="246" t="s">
        <v>19</v>
      </c>
      <c r="D3955" s="247">
        <v>33.24</v>
      </c>
    </row>
    <row r="3956" spans="1:4" x14ac:dyDescent="0.25">
      <c r="A3956" s="246" t="s">
        <v>19475</v>
      </c>
      <c r="B3956" s="251" t="s">
        <v>19476</v>
      </c>
      <c r="C3956" s="246" t="s">
        <v>19</v>
      </c>
      <c r="D3956" s="247">
        <v>22.16</v>
      </c>
    </row>
    <row r="3957" spans="1:4" x14ac:dyDescent="0.25">
      <c r="A3957" s="246" t="s">
        <v>19477</v>
      </c>
      <c r="B3957" s="251" t="s">
        <v>19478</v>
      </c>
      <c r="C3957" s="246" t="s">
        <v>19</v>
      </c>
      <c r="D3957" s="247">
        <v>144.94</v>
      </c>
    </row>
    <row r="3958" spans="1:4" x14ac:dyDescent="0.25">
      <c r="A3958" s="246" t="s">
        <v>19479</v>
      </c>
      <c r="B3958" s="251" t="s">
        <v>19480</v>
      </c>
      <c r="C3958" s="246" t="s">
        <v>19</v>
      </c>
      <c r="D3958" s="247">
        <v>6.89</v>
      </c>
    </row>
    <row r="3959" spans="1:4" x14ac:dyDescent="0.25">
      <c r="A3959" s="246" t="s">
        <v>19481</v>
      </c>
      <c r="B3959" s="251" t="s">
        <v>19482</v>
      </c>
      <c r="C3959" s="246" t="s">
        <v>19</v>
      </c>
      <c r="D3959" s="247">
        <v>8.23</v>
      </c>
    </row>
    <row r="3960" spans="1:4" x14ac:dyDescent="0.25">
      <c r="A3960" s="246" t="s">
        <v>19483</v>
      </c>
      <c r="B3960" s="251" t="s">
        <v>19484</v>
      </c>
      <c r="C3960" s="246" t="s">
        <v>19</v>
      </c>
      <c r="D3960" s="247">
        <v>5.37</v>
      </c>
    </row>
    <row r="3961" spans="1:4" x14ac:dyDescent="0.25">
      <c r="A3961" s="246" t="s">
        <v>19485</v>
      </c>
      <c r="B3961" s="251" t="s">
        <v>19486</v>
      </c>
      <c r="C3961" s="246" t="s">
        <v>19</v>
      </c>
      <c r="D3961" s="247">
        <v>15.06</v>
      </c>
    </row>
    <row r="3962" spans="1:4" x14ac:dyDescent="0.25">
      <c r="A3962" s="246" t="s">
        <v>19487</v>
      </c>
      <c r="B3962" s="251" t="s">
        <v>19488</v>
      </c>
      <c r="C3962" s="246" t="s">
        <v>8454</v>
      </c>
      <c r="D3962" s="247">
        <v>1314.83</v>
      </c>
    </row>
    <row r="3963" spans="1:4" x14ac:dyDescent="0.25">
      <c r="A3963" s="246" t="s">
        <v>19489</v>
      </c>
      <c r="B3963" s="251" t="s">
        <v>19490</v>
      </c>
      <c r="C3963" s="246" t="s">
        <v>8454</v>
      </c>
      <c r="D3963" s="247">
        <v>303.19</v>
      </c>
    </row>
    <row r="3964" spans="1:4" x14ac:dyDescent="0.25">
      <c r="A3964" s="246" t="s">
        <v>19491</v>
      </c>
      <c r="B3964" s="251" t="s">
        <v>19492</v>
      </c>
      <c r="C3964" s="246" t="s">
        <v>26</v>
      </c>
      <c r="D3964" s="247">
        <v>2.41</v>
      </c>
    </row>
    <row r="3965" spans="1:4" x14ac:dyDescent="0.25">
      <c r="A3965" s="246" t="s">
        <v>19493</v>
      </c>
      <c r="B3965" s="251" t="s">
        <v>19494</v>
      </c>
      <c r="C3965" s="246" t="s">
        <v>19</v>
      </c>
      <c r="D3965" s="247">
        <v>44.83</v>
      </c>
    </row>
    <row r="3966" spans="1:4" x14ac:dyDescent="0.25">
      <c r="A3966" s="246" t="s">
        <v>19495</v>
      </c>
      <c r="B3966" s="251" t="s">
        <v>19496</v>
      </c>
      <c r="C3966" s="246" t="s">
        <v>19</v>
      </c>
      <c r="D3966" s="247">
        <v>6.63</v>
      </c>
    </row>
    <row r="3967" spans="1:4" x14ac:dyDescent="0.25">
      <c r="A3967" s="246" t="s">
        <v>19497</v>
      </c>
      <c r="B3967" s="251" t="s">
        <v>19498</v>
      </c>
      <c r="C3967" s="246" t="s">
        <v>18</v>
      </c>
      <c r="D3967" s="247">
        <v>44.1</v>
      </c>
    </row>
    <row r="3968" spans="1:4" x14ac:dyDescent="0.25">
      <c r="A3968" s="246" t="s">
        <v>19499</v>
      </c>
      <c r="B3968" s="251" t="s">
        <v>19500</v>
      </c>
      <c r="C3968" s="246" t="s">
        <v>18</v>
      </c>
      <c r="D3968" s="247">
        <v>42.32</v>
      </c>
    </row>
    <row r="3969" spans="1:4" x14ac:dyDescent="0.25">
      <c r="A3969" s="246" t="s">
        <v>19501</v>
      </c>
      <c r="B3969" s="251" t="s">
        <v>19502</v>
      </c>
      <c r="C3969" s="246" t="s">
        <v>16</v>
      </c>
      <c r="D3969" s="247">
        <v>27.43</v>
      </c>
    </row>
    <row r="3970" spans="1:4" x14ac:dyDescent="0.25">
      <c r="A3970" s="246" t="s">
        <v>19503</v>
      </c>
      <c r="B3970" s="251" t="s">
        <v>19504</v>
      </c>
      <c r="C3970" s="246" t="s">
        <v>16</v>
      </c>
      <c r="D3970" s="247">
        <v>14.77</v>
      </c>
    </row>
    <row r="3971" spans="1:4" x14ac:dyDescent="0.25">
      <c r="A3971" s="246" t="s">
        <v>19505</v>
      </c>
      <c r="B3971" s="251" t="s">
        <v>19506</v>
      </c>
      <c r="C3971" s="246" t="s">
        <v>16</v>
      </c>
      <c r="D3971" s="247">
        <v>14.46</v>
      </c>
    </row>
    <row r="3972" spans="1:4" x14ac:dyDescent="0.25">
      <c r="A3972" s="246" t="s">
        <v>19507</v>
      </c>
      <c r="B3972" s="251" t="s">
        <v>19508</v>
      </c>
      <c r="C3972" s="246" t="s">
        <v>18</v>
      </c>
      <c r="D3972" s="247">
        <v>13.2</v>
      </c>
    </row>
    <row r="3973" spans="1:4" x14ac:dyDescent="0.25">
      <c r="A3973" s="246" t="s">
        <v>19509</v>
      </c>
      <c r="B3973" s="251" t="s">
        <v>19510</v>
      </c>
      <c r="C3973" s="246" t="s">
        <v>18</v>
      </c>
      <c r="D3973" s="247">
        <v>25.84</v>
      </c>
    </row>
    <row r="3974" spans="1:4" ht="20.399999999999999" x14ac:dyDescent="0.25">
      <c r="A3974" s="246" t="s">
        <v>19511</v>
      </c>
      <c r="B3974" s="251" t="s">
        <v>19512</v>
      </c>
      <c r="C3974" s="246" t="s">
        <v>18</v>
      </c>
      <c r="D3974" s="247">
        <v>37.07</v>
      </c>
    </row>
    <row r="3975" spans="1:4" ht="20.399999999999999" x14ac:dyDescent="0.25">
      <c r="A3975" s="246" t="s">
        <v>19513</v>
      </c>
      <c r="B3975" s="251" t="s">
        <v>19514</v>
      </c>
      <c r="C3975" s="246" t="s">
        <v>18</v>
      </c>
      <c r="D3975" s="247">
        <v>25</v>
      </c>
    </row>
    <row r="3976" spans="1:4" x14ac:dyDescent="0.25">
      <c r="A3976" s="246" t="s">
        <v>19515</v>
      </c>
      <c r="B3976" s="251" t="s">
        <v>19516</v>
      </c>
      <c r="C3976" s="246" t="s">
        <v>18</v>
      </c>
      <c r="D3976" s="247">
        <v>28.39</v>
      </c>
    </row>
    <row r="3977" spans="1:4" x14ac:dyDescent="0.25">
      <c r="A3977" s="246" t="s">
        <v>19517</v>
      </c>
      <c r="B3977" s="251" t="s">
        <v>19518</v>
      </c>
      <c r="C3977" s="246" t="s">
        <v>18</v>
      </c>
      <c r="D3977" s="247">
        <v>22.37</v>
      </c>
    </row>
    <row r="3978" spans="1:4" x14ac:dyDescent="0.25">
      <c r="A3978" s="246" t="s">
        <v>8473</v>
      </c>
      <c r="B3978" s="251" t="s">
        <v>8474</v>
      </c>
      <c r="C3978" s="246" t="s">
        <v>18</v>
      </c>
      <c r="D3978" s="247">
        <v>14.78</v>
      </c>
    </row>
    <row r="3979" spans="1:4" x14ac:dyDescent="0.25">
      <c r="A3979" s="246" t="s">
        <v>19519</v>
      </c>
      <c r="B3979" s="251" t="s">
        <v>19520</v>
      </c>
      <c r="C3979" s="246" t="s">
        <v>1054</v>
      </c>
      <c r="D3979" s="247">
        <v>7006.96</v>
      </c>
    </row>
    <row r="3980" spans="1:4" x14ac:dyDescent="0.25">
      <c r="A3980" s="246" t="s">
        <v>19521</v>
      </c>
      <c r="B3980" s="251" t="s">
        <v>19522</v>
      </c>
      <c r="C3980" s="246" t="s">
        <v>16</v>
      </c>
      <c r="D3980" s="247">
        <v>839.85</v>
      </c>
    </row>
    <row r="3981" spans="1:4" ht="20.399999999999999" x14ac:dyDescent="0.25">
      <c r="A3981" s="246" t="s">
        <v>19523</v>
      </c>
      <c r="B3981" s="251" t="s">
        <v>19524</v>
      </c>
      <c r="C3981" s="246" t="s">
        <v>16</v>
      </c>
      <c r="D3981" s="247">
        <v>450.49</v>
      </c>
    </row>
    <row r="3982" spans="1:4" x14ac:dyDescent="0.25">
      <c r="A3982" s="246" t="s">
        <v>19525</v>
      </c>
      <c r="B3982" s="251" t="s">
        <v>19526</v>
      </c>
      <c r="C3982" s="246" t="s">
        <v>19</v>
      </c>
      <c r="D3982" s="247">
        <v>793.26</v>
      </c>
    </row>
    <row r="3983" spans="1:4" x14ac:dyDescent="0.25">
      <c r="A3983" s="246" t="s">
        <v>19527</v>
      </c>
      <c r="B3983" s="251" t="s">
        <v>19528</v>
      </c>
      <c r="C3983" s="246" t="s">
        <v>19</v>
      </c>
      <c r="D3983" s="247">
        <v>3249.3</v>
      </c>
    </row>
    <row r="3984" spans="1:4" x14ac:dyDescent="0.25">
      <c r="A3984" s="246" t="s">
        <v>19529</v>
      </c>
      <c r="B3984" s="251" t="s">
        <v>19530</v>
      </c>
      <c r="C3984" s="246" t="s">
        <v>19</v>
      </c>
      <c r="D3984" s="247">
        <v>493.11</v>
      </c>
    </row>
    <row r="3985" spans="1:4" ht="22.5" customHeight="1" x14ac:dyDescent="0.25">
      <c r="A3985" s="246" t="s">
        <v>19531</v>
      </c>
      <c r="B3985" s="252" t="s">
        <v>19532</v>
      </c>
      <c r="C3985" s="246" t="s">
        <v>19</v>
      </c>
      <c r="D3985" s="253">
        <v>2002.64</v>
      </c>
    </row>
    <row r="3986" spans="1:4" ht="20.399999999999999" x14ac:dyDescent="0.25">
      <c r="A3986" s="246" t="s">
        <v>19533</v>
      </c>
      <c r="B3986" s="251" t="s">
        <v>19534</v>
      </c>
      <c r="C3986" s="246" t="s">
        <v>19</v>
      </c>
      <c r="D3986" s="247">
        <v>5819.99</v>
      </c>
    </row>
    <row r="3987" spans="1:4" x14ac:dyDescent="0.25">
      <c r="A3987" s="246" t="s">
        <v>19535</v>
      </c>
      <c r="B3987" s="251" t="s">
        <v>19536</v>
      </c>
      <c r="C3987" s="246" t="s">
        <v>19</v>
      </c>
      <c r="D3987" s="247">
        <v>1012.92</v>
      </c>
    </row>
    <row r="3988" spans="1:4" ht="22.5" customHeight="1" x14ac:dyDescent="0.25">
      <c r="A3988" s="246" t="s">
        <v>8133</v>
      </c>
      <c r="B3988" s="252" t="s">
        <v>8134</v>
      </c>
      <c r="C3988" s="246" t="s">
        <v>1054</v>
      </c>
      <c r="D3988" s="253">
        <v>12943.76</v>
      </c>
    </row>
    <row r="3989" spans="1:4" ht="22.5" customHeight="1" x14ac:dyDescent="0.25">
      <c r="A3989" s="246" t="s">
        <v>19537</v>
      </c>
      <c r="B3989" s="252" t="s">
        <v>19538</v>
      </c>
      <c r="C3989" s="246" t="s">
        <v>22</v>
      </c>
      <c r="D3989" s="253">
        <v>1788.55</v>
      </c>
    </row>
    <row r="3990" spans="1:4" x14ac:dyDescent="0.25">
      <c r="A3990" s="246" t="s">
        <v>19539</v>
      </c>
      <c r="B3990" s="251" t="s">
        <v>19540</v>
      </c>
      <c r="C3990" s="246" t="s">
        <v>20</v>
      </c>
      <c r="D3990" s="247">
        <v>8.07</v>
      </c>
    </row>
    <row r="3991" spans="1:4" x14ac:dyDescent="0.25">
      <c r="A3991" s="246" t="s">
        <v>19541</v>
      </c>
      <c r="B3991" s="251" t="s">
        <v>19542</v>
      </c>
      <c r="C3991" s="246" t="s">
        <v>22</v>
      </c>
      <c r="D3991" s="247">
        <v>14867.97</v>
      </c>
    </row>
    <row r="3992" spans="1:4" ht="22.5" customHeight="1" x14ac:dyDescent="0.25">
      <c r="A3992" s="246" t="s">
        <v>19543</v>
      </c>
      <c r="B3992" s="252" t="s">
        <v>19544</v>
      </c>
      <c r="C3992" s="246" t="s">
        <v>16</v>
      </c>
      <c r="D3992" s="253">
        <v>140.04</v>
      </c>
    </row>
    <row r="3993" spans="1:4" ht="33.75" customHeight="1" x14ac:dyDescent="0.25">
      <c r="A3993" s="246" t="s">
        <v>19545</v>
      </c>
      <c r="B3993" s="252" t="s">
        <v>19546</v>
      </c>
      <c r="C3993" s="246" t="s">
        <v>16</v>
      </c>
      <c r="D3993" s="253">
        <v>320.74</v>
      </c>
    </row>
    <row r="3994" spans="1:4" ht="22.5" customHeight="1" x14ac:dyDescent="0.25">
      <c r="A3994" s="246" t="s">
        <v>19547</v>
      </c>
      <c r="B3994" s="252" t="s">
        <v>19548</v>
      </c>
      <c r="C3994" s="246" t="s">
        <v>19</v>
      </c>
      <c r="D3994" s="253">
        <v>94.87</v>
      </c>
    </row>
    <row r="3995" spans="1:4" ht="22.5" customHeight="1" x14ac:dyDescent="0.25">
      <c r="A3995" s="246" t="s">
        <v>19549</v>
      </c>
      <c r="B3995" s="252" t="s">
        <v>19550</v>
      </c>
      <c r="C3995" s="246" t="s">
        <v>19</v>
      </c>
      <c r="D3995" s="253">
        <v>245.05</v>
      </c>
    </row>
    <row r="3996" spans="1:4" ht="22.5" customHeight="1" x14ac:dyDescent="0.25">
      <c r="A3996" s="246" t="s">
        <v>8359</v>
      </c>
      <c r="B3996" s="252" t="s">
        <v>8360</v>
      </c>
      <c r="C3996" s="246" t="s">
        <v>22</v>
      </c>
      <c r="D3996" s="253">
        <v>409.68</v>
      </c>
    </row>
    <row r="3997" spans="1:4" ht="20.399999999999999" x14ac:dyDescent="0.25">
      <c r="A3997" s="246" t="s">
        <v>8164</v>
      </c>
      <c r="B3997" s="251" t="s">
        <v>8165</v>
      </c>
      <c r="C3997" s="246" t="s">
        <v>1054</v>
      </c>
      <c r="D3997" s="247">
        <v>11541.42</v>
      </c>
    </row>
    <row r="3998" spans="1:4" x14ac:dyDescent="0.25">
      <c r="A3998" s="246" t="s">
        <v>19551</v>
      </c>
      <c r="B3998" s="251" t="s">
        <v>19552</v>
      </c>
      <c r="C3998" s="246" t="s">
        <v>22</v>
      </c>
      <c r="D3998" s="247">
        <v>50075.03</v>
      </c>
    </row>
    <row r="3999" spans="1:4" ht="20.399999999999999" x14ac:dyDescent="0.25">
      <c r="A3999" s="246" t="s">
        <v>19553</v>
      </c>
      <c r="B3999" s="251" t="s">
        <v>19554</v>
      </c>
      <c r="C3999" s="246" t="s">
        <v>1054</v>
      </c>
      <c r="D3999" s="247">
        <v>12005.91</v>
      </c>
    </row>
    <row r="4000" spans="1:4" ht="22.5" customHeight="1" x14ac:dyDescent="0.25">
      <c r="A4000" s="246" t="s">
        <v>19555</v>
      </c>
      <c r="B4000" s="252" t="s">
        <v>19556</v>
      </c>
      <c r="C4000" s="246" t="s">
        <v>1054</v>
      </c>
      <c r="D4000" s="253">
        <v>845.76</v>
      </c>
    </row>
    <row r="4001" spans="1:4" x14ac:dyDescent="0.25">
      <c r="A4001" s="246" t="s">
        <v>19557</v>
      </c>
      <c r="B4001" s="251" t="s">
        <v>19558</v>
      </c>
      <c r="C4001" s="246" t="s">
        <v>20</v>
      </c>
      <c r="D4001" s="247">
        <v>6.66</v>
      </c>
    </row>
    <row r="4002" spans="1:4" ht="20.399999999999999" x14ac:dyDescent="0.25">
      <c r="A4002" s="246" t="s">
        <v>19559</v>
      </c>
      <c r="B4002" s="251" t="s">
        <v>19560</v>
      </c>
      <c r="C4002" s="246" t="s">
        <v>19</v>
      </c>
      <c r="D4002" s="247">
        <v>9.9600000000000009</v>
      </c>
    </row>
    <row r="4003" spans="1:4" ht="20.399999999999999" x14ac:dyDescent="0.25">
      <c r="A4003" s="246" t="s">
        <v>19561</v>
      </c>
      <c r="B4003" s="251" t="s">
        <v>19562</v>
      </c>
      <c r="C4003" s="246" t="s">
        <v>19</v>
      </c>
      <c r="D4003" s="247">
        <v>12.55</v>
      </c>
    </row>
    <row r="4004" spans="1:4" ht="20.399999999999999" x14ac:dyDescent="0.25">
      <c r="A4004" s="246" t="s">
        <v>19563</v>
      </c>
      <c r="B4004" s="251" t="s">
        <v>19564</v>
      </c>
      <c r="C4004" s="246" t="s">
        <v>19</v>
      </c>
      <c r="D4004" s="247">
        <v>18.7</v>
      </c>
    </row>
    <row r="4005" spans="1:4" ht="20.399999999999999" x14ac:dyDescent="0.25">
      <c r="A4005" s="246" t="s">
        <v>19565</v>
      </c>
      <c r="B4005" s="251" t="s">
        <v>19566</v>
      </c>
      <c r="C4005" s="246" t="s">
        <v>19</v>
      </c>
      <c r="D4005" s="247">
        <v>16.670000000000002</v>
      </c>
    </row>
    <row r="4006" spans="1:4" x14ac:dyDescent="0.25">
      <c r="A4006" s="246" t="s">
        <v>19567</v>
      </c>
      <c r="B4006" s="251" t="s">
        <v>19568</v>
      </c>
      <c r="C4006" s="246" t="s">
        <v>19</v>
      </c>
      <c r="D4006" s="247">
        <v>24.29</v>
      </c>
    </row>
    <row r="4007" spans="1:4" x14ac:dyDescent="0.25">
      <c r="A4007" s="246" t="s">
        <v>19569</v>
      </c>
      <c r="B4007" s="251" t="s">
        <v>19570</v>
      </c>
      <c r="C4007" s="246" t="s">
        <v>19</v>
      </c>
      <c r="D4007" s="247">
        <v>25.82</v>
      </c>
    </row>
    <row r="4008" spans="1:4" x14ac:dyDescent="0.25">
      <c r="A4008" s="246" t="s">
        <v>19571</v>
      </c>
      <c r="B4008" s="251" t="s">
        <v>19572</v>
      </c>
      <c r="C4008" s="246" t="s">
        <v>19</v>
      </c>
      <c r="D4008" s="247">
        <v>23.78</v>
      </c>
    </row>
    <row r="4009" spans="1:4" ht="20.399999999999999" x14ac:dyDescent="0.25">
      <c r="A4009" s="246" t="s">
        <v>19573</v>
      </c>
      <c r="B4009" s="251" t="s">
        <v>19574</v>
      </c>
      <c r="C4009" s="246" t="s">
        <v>19</v>
      </c>
      <c r="D4009" s="247">
        <v>0</v>
      </c>
    </row>
    <row r="4010" spans="1:4" ht="20.399999999999999" x14ac:dyDescent="0.25">
      <c r="A4010" s="246" t="s">
        <v>19575</v>
      </c>
      <c r="B4010" s="251" t="s">
        <v>19576</v>
      </c>
      <c r="C4010" s="246" t="s">
        <v>19</v>
      </c>
      <c r="D4010" s="247">
        <v>0</v>
      </c>
    </row>
    <row r="4011" spans="1:4" ht="22.5" customHeight="1" x14ac:dyDescent="0.25">
      <c r="A4011" s="246" t="s">
        <v>19577</v>
      </c>
      <c r="B4011" s="252" t="s">
        <v>19578</v>
      </c>
      <c r="C4011" s="246" t="s">
        <v>19</v>
      </c>
      <c r="D4011" s="253">
        <v>0</v>
      </c>
    </row>
    <row r="4012" spans="1:4" ht="22.5" customHeight="1" x14ac:dyDescent="0.25">
      <c r="A4012" s="246" t="s">
        <v>19579</v>
      </c>
      <c r="B4012" s="252" t="s">
        <v>19580</v>
      </c>
      <c r="C4012" s="246" t="s">
        <v>19</v>
      </c>
      <c r="D4012" s="253">
        <v>0</v>
      </c>
    </row>
    <row r="4013" spans="1:4" ht="22.5" customHeight="1" x14ac:dyDescent="0.25">
      <c r="A4013" s="246" t="s">
        <v>19581</v>
      </c>
      <c r="B4013" s="252" t="s">
        <v>19582</v>
      </c>
      <c r="C4013" s="246" t="s">
        <v>19</v>
      </c>
      <c r="D4013" s="253">
        <v>24.13</v>
      </c>
    </row>
    <row r="4014" spans="1:4" x14ac:dyDescent="0.25">
      <c r="A4014" s="246" t="s">
        <v>8154</v>
      </c>
      <c r="B4014" s="251" t="s">
        <v>8155</v>
      </c>
      <c r="C4014" s="246" t="s">
        <v>19</v>
      </c>
      <c r="D4014" s="247">
        <v>21.24</v>
      </c>
    </row>
    <row r="4015" spans="1:4" x14ac:dyDescent="0.25">
      <c r="A4015" s="246" t="s">
        <v>19583</v>
      </c>
      <c r="B4015" s="251" t="s">
        <v>19584</v>
      </c>
      <c r="C4015" s="246" t="s">
        <v>1054</v>
      </c>
      <c r="D4015" s="247">
        <v>0</v>
      </c>
    </row>
    <row r="4016" spans="1:4" x14ac:dyDescent="0.25">
      <c r="A4016" s="246" t="s">
        <v>19585</v>
      </c>
      <c r="B4016" s="251" t="s">
        <v>19586</v>
      </c>
      <c r="C4016" s="246" t="s">
        <v>1054</v>
      </c>
      <c r="D4016" s="247">
        <v>0</v>
      </c>
    </row>
    <row r="4017" spans="1:4" x14ac:dyDescent="0.25">
      <c r="A4017" s="246" t="s">
        <v>19587</v>
      </c>
      <c r="B4017" s="251" t="s">
        <v>19588</v>
      </c>
      <c r="C4017" s="246" t="s">
        <v>1054</v>
      </c>
      <c r="D4017" s="247">
        <v>0</v>
      </c>
    </row>
    <row r="4018" spans="1:4" ht="22.5" customHeight="1" x14ac:dyDescent="0.25">
      <c r="A4018" s="246" t="s">
        <v>19589</v>
      </c>
      <c r="B4018" s="252" t="s">
        <v>19590</v>
      </c>
      <c r="C4018" s="246" t="s">
        <v>1054</v>
      </c>
      <c r="D4018" s="253">
        <v>0</v>
      </c>
    </row>
    <row r="4019" spans="1:4" ht="20.399999999999999" x14ac:dyDescent="0.25">
      <c r="A4019" s="246" t="s">
        <v>19591</v>
      </c>
      <c r="B4019" s="251" t="s">
        <v>19592</v>
      </c>
      <c r="C4019" s="246" t="s">
        <v>1054</v>
      </c>
      <c r="D4019" s="247">
        <v>0</v>
      </c>
    </row>
    <row r="4020" spans="1:4" ht="22.5" customHeight="1" x14ac:dyDescent="0.25">
      <c r="A4020" s="246" t="s">
        <v>19593</v>
      </c>
      <c r="B4020" s="252" t="s">
        <v>19594</v>
      </c>
      <c r="C4020" s="246" t="s">
        <v>1054</v>
      </c>
      <c r="D4020" s="253">
        <v>0</v>
      </c>
    </row>
    <row r="4021" spans="1:4" x14ac:dyDescent="0.25">
      <c r="A4021" s="246" t="s">
        <v>19595</v>
      </c>
      <c r="B4021" s="251" t="s">
        <v>19596</v>
      </c>
      <c r="C4021" s="246" t="s">
        <v>1054</v>
      </c>
      <c r="D4021" s="247">
        <v>0</v>
      </c>
    </row>
    <row r="4022" spans="1:4" x14ac:dyDescent="0.25">
      <c r="A4022" s="246" t="s">
        <v>19597</v>
      </c>
      <c r="B4022" s="251" t="s">
        <v>19598</v>
      </c>
      <c r="C4022" s="246" t="s">
        <v>1054</v>
      </c>
      <c r="D4022" s="247">
        <v>0</v>
      </c>
    </row>
    <row r="4023" spans="1:4" x14ac:dyDescent="0.25">
      <c r="A4023" s="246" t="s">
        <v>19599</v>
      </c>
      <c r="B4023" s="251" t="s">
        <v>19600</v>
      </c>
      <c r="C4023" s="246" t="s">
        <v>1054</v>
      </c>
      <c r="D4023" s="247">
        <v>0</v>
      </c>
    </row>
    <row r="4024" spans="1:4" x14ac:dyDescent="0.25">
      <c r="A4024" s="246" t="s">
        <v>19601</v>
      </c>
      <c r="B4024" s="251" t="s">
        <v>19602</v>
      </c>
      <c r="C4024" s="246" t="s">
        <v>1054</v>
      </c>
      <c r="D4024" s="247">
        <v>0</v>
      </c>
    </row>
    <row r="4025" spans="1:4" ht="20.399999999999999" x14ac:dyDescent="0.25">
      <c r="A4025" s="246" t="s">
        <v>19603</v>
      </c>
      <c r="B4025" s="251" t="s">
        <v>19604</v>
      </c>
      <c r="C4025" s="246" t="s">
        <v>1054</v>
      </c>
      <c r="D4025" s="247">
        <v>0</v>
      </c>
    </row>
    <row r="4026" spans="1:4" ht="20.399999999999999" x14ac:dyDescent="0.25">
      <c r="A4026" s="246" t="s">
        <v>19605</v>
      </c>
      <c r="B4026" s="251" t="s">
        <v>19606</v>
      </c>
      <c r="C4026" s="246" t="s">
        <v>1054</v>
      </c>
      <c r="D4026" s="247">
        <v>0</v>
      </c>
    </row>
    <row r="4027" spans="1:4" x14ac:dyDescent="0.25">
      <c r="A4027" s="246" t="s">
        <v>19607</v>
      </c>
      <c r="B4027" s="251" t="s">
        <v>19608</v>
      </c>
      <c r="C4027" s="246" t="s">
        <v>22</v>
      </c>
      <c r="D4027" s="247">
        <v>131.84</v>
      </c>
    </row>
    <row r="4028" spans="1:4" x14ac:dyDescent="0.25">
      <c r="A4028" s="246" t="s">
        <v>19609</v>
      </c>
      <c r="B4028" s="251" t="s">
        <v>19610</v>
      </c>
      <c r="C4028" s="246" t="s">
        <v>18</v>
      </c>
      <c r="D4028" s="247">
        <v>13.99</v>
      </c>
    </row>
    <row r="4029" spans="1:4" x14ac:dyDescent="0.25">
      <c r="A4029" s="246" t="s">
        <v>19611</v>
      </c>
      <c r="B4029" s="251" t="s">
        <v>19612</v>
      </c>
      <c r="C4029" s="246" t="s">
        <v>18</v>
      </c>
      <c r="D4029" s="247">
        <v>20.65</v>
      </c>
    </row>
    <row r="4030" spans="1:4" x14ac:dyDescent="0.25">
      <c r="A4030" s="246" t="s">
        <v>19613</v>
      </c>
      <c r="B4030" s="251" t="s">
        <v>19614</v>
      </c>
      <c r="C4030" s="246" t="s">
        <v>22</v>
      </c>
      <c r="D4030" s="247">
        <v>109.75</v>
      </c>
    </row>
    <row r="4031" spans="1:4" x14ac:dyDescent="0.25">
      <c r="A4031" s="246" t="s">
        <v>19615</v>
      </c>
      <c r="B4031" s="251" t="s">
        <v>19616</v>
      </c>
      <c r="C4031" s="246" t="s">
        <v>18</v>
      </c>
      <c r="D4031" s="247">
        <v>25.22</v>
      </c>
    </row>
    <row r="4032" spans="1:4" x14ac:dyDescent="0.25">
      <c r="A4032" s="246" t="s">
        <v>19617</v>
      </c>
      <c r="B4032" s="251" t="s">
        <v>19618</v>
      </c>
      <c r="C4032" s="246" t="s">
        <v>18</v>
      </c>
      <c r="D4032" s="247">
        <v>17.93</v>
      </c>
    </row>
    <row r="4033" spans="1:4" x14ac:dyDescent="0.25">
      <c r="A4033" s="246" t="s">
        <v>19619</v>
      </c>
      <c r="B4033" s="251" t="s">
        <v>19620</v>
      </c>
      <c r="C4033" s="246" t="s">
        <v>22</v>
      </c>
      <c r="D4033" s="247">
        <v>2779.28</v>
      </c>
    </row>
    <row r="4034" spans="1:4" x14ac:dyDescent="0.25">
      <c r="A4034" s="246" t="s">
        <v>19621</v>
      </c>
      <c r="B4034" s="251" t="s">
        <v>19622</v>
      </c>
      <c r="C4034" s="246" t="s">
        <v>22</v>
      </c>
      <c r="D4034" s="247">
        <v>17.48</v>
      </c>
    </row>
    <row r="4035" spans="1:4" x14ac:dyDescent="0.25">
      <c r="A4035" s="246" t="s">
        <v>19623</v>
      </c>
      <c r="B4035" s="251" t="s">
        <v>19624</v>
      </c>
      <c r="C4035" s="246" t="s">
        <v>22</v>
      </c>
      <c r="D4035" s="247">
        <v>18.760000000000002</v>
      </c>
    </row>
    <row r="4036" spans="1:4" x14ac:dyDescent="0.25">
      <c r="A4036" s="246" t="s">
        <v>19625</v>
      </c>
      <c r="B4036" s="251" t="s">
        <v>19626</v>
      </c>
      <c r="C4036" s="246" t="s">
        <v>22</v>
      </c>
      <c r="D4036" s="247">
        <v>40.65</v>
      </c>
    </row>
    <row r="4037" spans="1:4" x14ac:dyDescent="0.25">
      <c r="A4037" s="246" t="s">
        <v>19627</v>
      </c>
      <c r="B4037" s="251" t="s">
        <v>19628</v>
      </c>
      <c r="C4037" s="246" t="s">
        <v>22</v>
      </c>
      <c r="D4037" s="247">
        <v>43.33</v>
      </c>
    </row>
    <row r="4038" spans="1:4" x14ac:dyDescent="0.25">
      <c r="A4038" s="246" t="s">
        <v>19629</v>
      </c>
      <c r="B4038" s="251" t="s">
        <v>19630</v>
      </c>
      <c r="C4038" s="246" t="s">
        <v>22</v>
      </c>
      <c r="D4038" s="247">
        <v>34.82</v>
      </c>
    </row>
    <row r="4039" spans="1:4" x14ac:dyDescent="0.25">
      <c r="A4039" s="246" t="s">
        <v>19631</v>
      </c>
      <c r="B4039" s="251" t="s">
        <v>19632</v>
      </c>
      <c r="C4039" s="246" t="s">
        <v>16</v>
      </c>
      <c r="D4039" s="247">
        <v>371.07</v>
      </c>
    </row>
    <row r="4040" spans="1:4" ht="20.399999999999999" x14ac:dyDescent="0.25">
      <c r="A4040" s="246" t="s">
        <v>19633</v>
      </c>
      <c r="B4040" s="251" t="s">
        <v>19634</v>
      </c>
      <c r="C4040" s="246" t="s">
        <v>22</v>
      </c>
      <c r="D4040" s="247">
        <v>74.12</v>
      </c>
    </row>
    <row r="4041" spans="1:4" x14ac:dyDescent="0.25">
      <c r="A4041" s="246" t="s">
        <v>19635</v>
      </c>
      <c r="B4041" s="251" t="s">
        <v>19636</v>
      </c>
      <c r="C4041" s="246" t="s">
        <v>18</v>
      </c>
      <c r="D4041" s="247">
        <v>660.29</v>
      </c>
    </row>
    <row r="4042" spans="1:4" ht="22.5" customHeight="1" x14ac:dyDescent="0.25">
      <c r="A4042" s="246" t="s">
        <v>19637</v>
      </c>
      <c r="B4042" s="252" t="s">
        <v>19638</v>
      </c>
      <c r="C4042" s="246" t="s">
        <v>18</v>
      </c>
      <c r="D4042" s="253">
        <v>703.35</v>
      </c>
    </row>
    <row r="4043" spans="1:4" x14ac:dyDescent="0.25">
      <c r="A4043" s="246" t="s">
        <v>19639</v>
      </c>
      <c r="B4043" s="251" t="s">
        <v>19640</v>
      </c>
      <c r="C4043" s="246" t="s">
        <v>18</v>
      </c>
      <c r="D4043" s="247">
        <v>744.92</v>
      </c>
    </row>
    <row r="4044" spans="1:4" ht="20.399999999999999" x14ac:dyDescent="0.25">
      <c r="A4044" s="246" t="s">
        <v>19641</v>
      </c>
      <c r="B4044" s="251" t="s">
        <v>19642</v>
      </c>
      <c r="C4044" s="246" t="s">
        <v>18</v>
      </c>
      <c r="D4044" s="247">
        <v>844.42</v>
      </c>
    </row>
    <row r="4045" spans="1:4" x14ac:dyDescent="0.25">
      <c r="A4045" s="246" t="s">
        <v>19643</v>
      </c>
      <c r="B4045" s="251" t="s">
        <v>19644</v>
      </c>
      <c r="C4045" s="246" t="s">
        <v>18</v>
      </c>
      <c r="D4045" s="247">
        <v>1108.6199999999999</v>
      </c>
    </row>
    <row r="4046" spans="1:4" ht="22.5" customHeight="1" x14ac:dyDescent="0.25">
      <c r="A4046" s="246" t="s">
        <v>19645</v>
      </c>
      <c r="B4046" s="252" t="s">
        <v>19646</v>
      </c>
      <c r="C4046" s="246" t="s">
        <v>18</v>
      </c>
      <c r="D4046" s="253">
        <v>1148.6199999999999</v>
      </c>
    </row>
    <row r="4047" spans="1:4" x14ac:dyDescent="0.25">
      <c r="A4047" s="246" t="s">
        <v>19647</v>
      </c>
      <c r="B4047" s="251" t="s">
        <v>19648</v>
      </c>
      <c r="C4047" s="246" t="s">
        <v>18</v>
      </c>
      <c r="D4047" s="247">
        <v>595.44000000000005</v>
      </c>
    </row>
    <row r="4048" spans="1:4" x14ac:dyDescent="0.25">
      <c r="A4048" s="246" t="s">
        <v>19649</v>
      </c>
      <c r="B4048" s="251" t="s">
        <v>19650</v>
      </c>
      <c r="C4048" s="246" t="s">
        <v>18</v>
      </c>
      <c r="D4048" s="247">
        <v>638.5</v>
      </c>
    </row>
    <row r="4049" spans="1:4" x14ac:dyDescent="0.25">
      <c r="A4049" s="246" t="s">
        <v>19651</v>
      </c>
      <c r="B4049" s="251" t="s">
        <v>19652</v>
      </c>
      <c r="C4049" s="246" t="s">
        <v>18</v>
      </c>
      <c r="D4049" s="247">
        <v>680.07</v>
      </c>
    </row>
    <row r="4050" spans="1:4" x14ac:dyDescent="0.25">
      <c r="A4050" s="246" t="s">
        <v>19653</v>
      </c>
      <c r="B4050" s="251" t="s">
        <v>19654</v>
      </c>
      <c r="C4050" s="246" t="s">
        <v>18</v>
      </c>
      <c r="D4050" s="247">
        <v>779.57</v>
      </c>
    </row>
    <row r="4051" spans="1:4" x14ac:dyDescent="0.25">
      <c r="A4051" s="246" t="s">
        <v>19655</v>
      </c>
      <c r="B4051" s="251" t="s">
        <v>19656</v>
      </c>
      <c r="C4051" s="246" t="s">
        <v>18</v>
      </c>
      <c r="D4051" s="247">
        <v>1045.05</v>
      </c>
    </row>
    <row r="4052" spans="1:4" ht="20.399999999999999" x14ac:dyDescent="0.25">
      <c r="A4052" s="246" t="s">
        <v>19657</v>
      </c>
      <c r="B4052" s="251" t="s">
        <v>19658</v>
      </c>
      <c r="C4052" s="246" t="s">
        <v>18</v>
      </c>
      <c r="D4052" s="247">
        <v>1083.77</v>
      </c>
    </row>
    <row r="4053" spans="1:4" x14ac:dyDescent="0.25">
      <c r="A4053" s="246" t="s">
        <v>19659</v>
      </c>
      <c r="B4053" s="251" t="s">
        <v>19660</v>
      </c>
      <c r="C4053" s="246" t="s">
        <v>18</v>
      </c>
      <c r="D4053" s="247">
        <v>427.66</v>
      </c>
    </row>
    <row r="4054" spans="1:4" x14ac:dyDescent="0.25">
      <c r="A4054" s="246" t="s">
        <v>19661</v>
      </c>
      <c r="B4054" s="251" t="s">
        <v>19662</v>
      </c>
      <c r="C4054" s="246" t="s">
        <v>18</v>
      </c>
      <c r="D4054" s="247">
        <v>467.77</v>
      </c>
    </row>
    <row r="4055" spans="1:4" x14ac:dyDescent="0.25">
      <c r="A4055" s="246" t="s">
        <v>19663</v>
      </c>
      <c r="B4055" s="251" t="s">
        <v>19664</v>
      </c>
      <c r="C4055" s="246" t="s">
        <v>18</v>
      </c>
      <c r="D4055" s="247">
        <v>639.11</v>
      </c>
    </row>
    <row r="4056" spans="1:4" x14ac:dyDescent="0.25">
      <c r="A4056" s="246" t="s">
        <v>19665</v>
      </c>
      <c r="B4056" s="251" t="s">
        <v>19666</v>
      </c>
      <c r="C4056" s="246" t="s">
        <v>18</v>
      </c>
      <c r="D4056" s="247">
        <v>683.03</v>
      </c>
    </row>
    <row r="4057" spans="1:4" x14ac:dyDescent="0.25">
      <c r="A4057" s="246" t="s">
        <v>19667</v>
      </c>
      <c r="B4057" s="251" t="s">
        <v>19668</v>
      </c>
      <c r="C4057" s="246" t="s">
        <v>18</v>
      </c>
      <c r="D4057" s="247">
        <v>916.95</v>
      </c>
    </row>
    <row r="4058" spans="1:4" ht="22.5" customHeight="1" x14ac:dyDescent="0.25">
      <c r="A4058" s="246" t="s">
        <v>19669</v>
      </c>
      <c r="B4058" s="252" t="s">
        <v>19670</v>
      </c>
      <c r="C4058" s="246" t="s">
        <v>18</v>
      </c>
      <c r="D4058" s="253">
        <v>956.99</v>
      </c>
    </row>
    <row r="4059" spans="1:4" ht="20.399999999999999" x14ac:dyDescent="0.25">
      <c r="A4059" s="246" t="s">
        <v>19671</v>
      </c>
      <c r="B4059" s="251" t="s">
        <v>19672</v>
      </c>
      <c r="C4059" s="246" t="s">
        <v>18</v>
      </c>
      <c r="D4059" s="247">
        <v>660.17</v>
      </c>
    </row>
    <row r="4060" spans="1:4" ht="22.5" customHeight="1" x14ac:dyDescent="0.25">
      <c r="A4060" s="246" t="s">
        <v>19673</v>
      </c>
      <c r="B4060" s="252" t="s">
        <v>19674</v>
      </c>
      <c r="C4060" s="246" t="s">
        <v>18</v>
      </c>
      <c r="D4060" s="253">
        <v>703.23</v>
      </c>
    </row>
    <row r="4061" spans="1:4" x14ac:dyDescent="0.25">
      <c r="A4061" s="246" t="s">
        <v>19675</v>
      </c>
      <c r="B4061" s="251" t="s">
        <v>19676</v>
      </c>
      <c r="C4061" s="246" t="s">
        <v>18</v>
      </c>
      <c r="D4061" s="247">
        <v>744.8</v>
      </c>
    </row>
    <row r="4062" spans="1:4" ht="22.5" customHeight="1" x14ac:dyDescent="0.25">
      <c r="A4062" s="246" t="s">
        <v>19677</v>
      </c>
      <c r="B4062" s="252" t="s">
        <v>19678</v>
      </c>
      <c r="C4062" s="246" t="s">
        <v>18</v>
      </c>
      <c r="D4062" s="253">
        <v>844.3</v>
      </c>
    </row>
    <row r="4063" spans="1:4" ht="22.5" customHeight="1" x14ac:dyDescent="0.25">
      <c r="A4063" s="246" t="s">
        <v>19679</v>
      </c>
      <c r="B4063" s="252" t="s">
        <v>19680</v>
      </c>
      <c r="C4063" s="246" t="s">
        <v>18</v>
      </c>
      <c r="D4063" s="253">
        <v>1108.5</v>
      </c>
    </row>
    <row r="4064" spans="1:4" ht="22.5" customHeight="1" x14ac:dyDescent="0.25">
      <c r="A4064" s="246" t="s">
        <v>19681</v>
      </c>
      <c r="B4064" s="252" t="s">
        <v>19682</v>
      </c>
      <c r="C4064" s="246" t="s">
        <v>18</v>
      </c>
      <c r="D4064" s="253">
        <v>1148.5</v>
      </c>
    </row>
    <row r="4065" spans="1:4" x14ac:dyDescent="0.25">
      <c r="A4065" s="246" t="s">
        <v>19683</v>
      </c>
      <c r="B4065" s="251" t="s">
        <v>19684</v>
      </c>
      <c r="C4065" s="246" t="s">
        <v>18</v>
      </c>
      <c r="D4065" s="247">
        <v>660.11</v>
      </c>
    </row>
    <row r="4066" spans="1:4" ht="20.399999999999999" x14ac:dyDescent="0.25">
      <c r="A4066" s="246" t="s">
        <v>19685</v>
      </c>
      <c r="B4066" s="251" t="s">
        <v>19686</v>
      </c>
      <c r="C4066" s="246" t="s">
        <v>18</v>
      </c>
      <c r="D4066" s="247">
        <v>703.17</v>
      </c>
    </row>
    <row r="4067" spans="1:4" x14ac:dyDescent="0.25">
      <c r="A4067" s="246" t="s">
        <v>19687</v>
      </c>
      <c r="B4067" s="251" t="s">
        <v>19688</v>
      </c>
      <c r="C4067" s="246" t="s">
        <v>18</v>
      </c>
      <c r="D4067" s="247">
        <v>744.74</v>
      </c>
    </row>
    <row r="4068" spans="1:4" ht="22.5" customHeight="1" x14ac:dyDescent="0.25">
      <c r="A4068" s="246" t="s">
        <v>19689</v>
      </c>
      <c r="B4068" s="252" t="s">
        <v>19690</v>
      </c>
      <c r="C4068" s="246" t="s">
        <v>18</v>
      </c>
      <c r="D4068" s="253">
        <v>844.24</v>
      </c>
    </row>
    <row r="4069" spans="1:4" ht="20.399999999999999" x14ac:dyDescent="0.25">
      <c r="A4069" s="246" t="s">
        <v>19691</v>
      </c>
      <c r="B4069" s="251" t="s">
        <v>19692</v>
      </c>
      <c r="C4069" s="246" t="s">
        <v>18</v>
      </c>
      <c r="D4069" s="247">
        <v>1108.44</v>
      </c>
    </row>
    <row r="4070" spans="1:4" ht="22.5" customHeight="1" x14ac:dyDescent="0.25">
      <c r="A4070" s="246" t="s">
        <v>19693</v>
      </c>
      <c r="B4070" s="252" t="s">
        <v>19694</v>
      </c>
      <c r="C4070" s="246" t="s">
        <v>18</v>
      </c>
      <c r="D4070" s="253">
        <v>1148.44</v>
      </c>
    </row>
    <row r="4071" spans="1:4" ht="20.399999999999999" x14ac:dyDescent="0.25">
      <c r="A4071" s="246" t="s">
        <v>19695</v>
      </c>
      <c r="B4071" s="251" t="s">
        <v>19696</v>
      </c>
      <c r="C4071" s="246" t="s">
        <v>18</v>
      </c>
      <c r="D4071" s="247">
        <v>275.44</v>
      </c>
    </row>
    <row r="4072" spans="1:4" ht="22.5" customHeight="1" x14ac:dyDescent="0.25">
      <c r="A4072" s="246" t="s">
        <v>19697</v>
      </c>
      <c r="B4072" s="252" t="s">
        <v>19698</v>
      </c>
      <c r="C4072" s="246" t="s">
        <v>18</v>
      </c>
      <c r="D4072" s="253">
        <v>241.32</v>
      </c>
    </row>
    <row r="4073" spans="1:4" ht="22.5" customHeight="1" x14ac:dyDescent="0.25">
      <c r="A4073" s="246" t="s">
        <v>19699</v>
      </c>
      <c r="B4073" s="252" t="s">
        <v>19700</v>
      </c>
      <c r="C4073" s="246" t="s">
        <v>18</v>
      </c>
      <c r="D4073" s="253">
        <v>635.87</v>
      </c>
    </row>
    <row r="4074" spans="1:4" x14ac:dyDescent="0.25">
      <c r="A4074" s="246" t="s">
        <v>19701</v>
      </c>
      <c r="B4074" s="251" t="s">
        <v>19702</v>
      </c>
      <c r="C4074" s="246" t="s">
        <v>18</v>
      </c>
      <c r="D4074" s="247">
        <v>748.06</v>
      </c>
    </row>
    <row r="4075" spans="1:4" ht="22.5" customHeight="1" x14ac:dyDescent="0.25">
      <c r="A4075" s="246" t="s">
        <v>19703</v>
      </c>
      <c r="B4075" s="252" t="s">
        <v>19704</v>
      </c>
      <c r="C4075" s="246" t="s">
        <v>18</v>
      </c>
      <c r="D4075" s="253">
        <v>791.12</v>
      </c>
    </row>
    <row r="4076" spans="1:4" x14ac:dyDescent="0.25">
      <c r="A4076" s="246" t="s">
        <v>19705</v>
      </c>
      <c r="B4076" s="251" t="s">
        <v>19706</v>
      </c>
      <c r="C4076" s="246" t="s">
        <v>18</v>
      </c>
      <c r="D4076" s="247">
        <v>832.69</v>
      </c>
    </row>
    <row r="4077" spans="1:4" ht="22.5" customHeight="1" x14ac:dyDescent="0.25">
      <c r="A4077" s="246" t="s">
        <v>19707</v>
      </c>
      <c r="B4077" s="252" t="s">
        <v>19708</v>
      </c>
      <c r="C4077" s="246" t="s">
        <v>18</v>
      </c>
      <c r="D4077" s="253">
        <v>932.19</v>
      </c>
    </row>
    <row r="4078" spans="1:4" ht="22.5" customHeight="1" x14ac:dyDescent="0.25">
      <c r="A4078" s="246" t="s">
        <v>19709</v>
      </c>
      <c r="B4078" s="252" t="s">
        <v>19710</v>
      </c>
      <c r="C4078" s="246" t="s">
        <v>18</v>
      </c>
      <c r="D4078" s="253">
        <v>1196.3900000000001</v>
      </c>
    </row>
    <row r="4079" spans="1:4" ht="22.5" customHeight="1" x14ac:dyDescent="0.25">
      <c r="A4079" s="246" t="s">
        <v>19711</v>
      </c>
      <c r="B4079" s="252" t="s">
        <v>19712</v>
      </c>
      <c r="C4079" s="246" t="s">
        <v>18</v>
      </c>
      <c r="D4079" s="253">
        <v>1236.3900000000001</v>
      </c>
    </row>
    <row r="4080" spans="1:4" ht="20.399999999999999" x14ac:dyDescent="0.25">
      <c r="A4080" s="246" t="s">
        <v>19713</v>
      </c>
      <c r="B4080" s="251" t="s">
        <v>19714</v>
      </c>
      <c r="C4080" s="246" t="s">
        <v>18</v>
      </c>
      <c r="D4080" s="247">
        <v>580.28</v>
      </c>
    </row>
    <row r="4081" spans="1:4" ht="22.5" customHeight="1" x14ac:dyDescent="0.25">
      <c r="A4081" s="246" t="s">
        <v>19715</v>
      </c>
      <c r="B4081" s="252" t="s">
        <v>19716</v>
      </c>
      <c r="C4081" s="246" t="s">
        <v>18</v>
      </c>
      <c r="D4081" s="253">
        <v>620.39</v>
      </c>
    </row>
    <row r="4082" spans="1:4" x14ac:dyDescent="0.25">
      <c r="A4082" s="246" t="s">
        <v>19717</v>
      </c>
      <c r="B4082" s="251" t="s">
        <v>19718</v>
      </c>
      <c r="C4082" s="246" t="s">
        <v>18</v>
      </c>
      <c r="D4082" s="247">
        <v>791.73</v>
      </c>
    </row>
    <row r="4083" spans="1:4" ht="22.5" customHeight="1" x14ac:dyDescent="0.25">
      <c r="A4083" s="246" t="s">
        <v>19719</v>
      </c>
      <c r="B4083" s="252" t="s">
        <v>19720</v>
      </c>
      <c r="C4083" s="246" t="s">
        <v>18</v>
      </c>
      <c r="D4083" s="253">
        <v>835.65</v>
      </c>
    </row>
    <row r="4084" spans="1:4" ht="22.5" customHeight="1" x14ac:dyDescent="0.25">
      <c r="A4084" s="246" t="s">
        <v>19721</v>
      </c>
      <c r="B4084" s="252" t="s">
        <v>19722</v>
      </c>
      <c r="C4084" s="246" t="s">
        <v>18</v>
      </c>
      <c r="D4084" s="253">
        <v>1069.57</v>
      </c>
    </row>
    <row r="4085" spans="1:4" ht="22.5" customHeight="1" x14ac:dyDescent="0.25">
      <c r="A4085" s="246" t="s">
        <v>19723</v>
      </c>
      <c r="B4085" s="252" t="s">
        <v>19724</v>
      </c>
      <c r="C4085" s="246" t="s">
        <v>18</v>
      </c>
      <c r="D4085" s="253">
        <v>1109.6099999999999</v>
      </c>
    </row>
    <row r="4086" spans="1:4" ht="22.5" customHeight="1" x14ac:dyDescent="0.25">
      <c r="A4086" s="246" t="s">
        <v>19725</v>
      </c>
      <c r="B4086" s="252" t="s">
        <v>19726</v>
      </c>
      <c r="C4086" s="246" t="s">
        <v>22</v>
      </c>
      <c r="D4086" s="253">
        <v>41738.49</v>
      </c>
    </row>
    <row r="4087" spans="1:4" ht="22.5" customHeight="1" x14ac:dyDescent="0.25">
      <c r="A4087" s="246" t="s">
        <v>19727</v>
      </c>
      <c r="B4087" s="252" t="s">
        <v>19728</v>
      </c>
      <c r="C4087" s="246" t="s">
        <v>22</v>
      </c>
      <c r="D4087" s="253">
        <v>58681.23</v>
      </c>
    </row>
    <row r="4088" spans="1:4" ht="33.75" customHeight="1" x14ac:dyDescent="0.25">
      <c r="A4088" s="246" t="s">
        <v>19729</v>
      </c>
      <c r="B4088" s="252" t="s">
        <v>19730</v>
      </c>
      <c r="C4088" s="246" t="s">
        <v>22</v>
      </c>
      <c r="D4088" s="253">
        <v>16735.009999999998</v>
      </c>
    </row>
    <row r="4089" spans="1:4" ht="33.75" customHeight="1" x14ac:dyDescent="0.25">
      <c r="A4089" s="246" t="s">
        <v>19731</v>
      </c>
      <c r="B4089" s="252" t="s">
        <v>19732</v>
      </c>
      <c r="C4089" s="246" t="s">
        <v>22</v>
      </c>
      <c r="D4089" s="253">
        <v>22184.43</v>
      </c>
    </row>
    <row r="4090" spans="1:4" ht="33.75" customHeight="1" x14ac:dyDescent="0.25">
      <c r="A4090" s="246" t="s">
        <v>19733</v>
      </c>
      <c r="B4090" s="252" t="s">
        <v>19734</v>
      </c>
      <c r="C4090" s="246" t="s">
        <v>22</v>
      </c>
      <c r="D4090" s="253">
        <v>35525.78</v>
      </c>
    </row>
    <row r="4091" spans="1:4" x14ac:dyDescent="0.25">
      <c r="A4091" s="246" t="s">
        <v>19735</v>
      </c>
      <c r="B4091" s="251" t="s">
        <v>19736</v>
      </c>
      <c r="C4091" s="246" t="s">
        <v>22</v>
      </c>
      <c r="D4091" s="247">
        <v>4685</v>
      </c>
    </row>
    <row r="4092" spans="1:4" ht="22.5" customHeight="1" x14ac:dyDescent="0.25">
      <c r="A4092" s="246" t="s">
        <v>19737</v>
      </c>
      <c r="B4092" s="252" t="s">
        <v>19738</v>
      </c>
      <c r="C4092" s="246" t="s">
        <v>22</v>
      </c>
      <c r="D4092" s="253">
        <v>7416.35</v>
      </c>
    </row>
    <row r="4093" spans="1:4" x14ac:dyDescent="0.25">
      <c r="A4093" s="246" t="s">
        <v>19739</v>
      </c>
      <c r="B4093" s="251" t="s">
        <v>19740</v>
      </c>
      <c r="C4093" s="246" t="s">
        <v>19</v>
      </c>
      <c r="D4093" s="247">
        <v>97.08</v>
      </c>
    </row>
    <row r="4094" spans="1:4" ht="22.5" customHeight="1" x14ac:dyDescent="0.25">
      <c r="A4094" s="246" t="s">
        <v>19741</v>
      </c>
      <c r="B4094" s="252" t="s">
        <v>19742</v>
      </c>
      <c r="C4094" s="246" t="s">
        <v>22</v>
      </c>
      <c r="D4094" s="253">
        <v>497.01</v>
      </c>
    </row>
    <row r="4095" spans="1:4" ht="22.5" customHeight="1" x14ac:dyDescent="0.25">
      <c r="A4095" s="246" t="s">
        <v>19743</v>
      </c>
      <c r="B4095" s="252" t="s">
        <v>19744</v>
      </c>
      <c r="C4095" s="246" t="s">
        <v>22</v>
      </c>
      <c r="D4095" s="253">
        <v>644.58000000000004</v>
      </c>
    </row>
    <row r="4096" spans="1:4" ht="22.5" customHeight="1" x14ac:dyDescent="0.25">
      <c r="A4096" s="246" t="s">
        <v>19745</v>
      </c>
      <c r="B4096" s="252" t="s">
        <v>19746</v>
      </c>
      <c r="C4096" s="246" t="s">
        <v>22</v>
      </c>
      <c r="D4096" s="253">
        <v>846.31</v>
      </c>
    </row>
    <row r="4097" spans="1:4" x14ac:dyDescent="0.25">
      <c r="A4097" s="246" t="s">
        <v>19747</v>
      </c>
      <c r="B4097" s="251" t="s">
        <v>19748</v>
      </c>
      <c r="C4097" s="246" t="s">
        <v>22</v>
      </c>
      <c r="D4097" s="247">
        <v>840</v>
      </c>
    </row>
    <row r="4098" spans="1:4" ht="20.399999999999999" x14ac:dyDescent="0.25">
      <c r="A4098" s="246" t="s">
        <v>19749</v>
      </c>
      <c r="B4098" s="251" t="s">
        <v>19750</v>
      </c>
      <c r="C4098" s="246" t="s">
        <v>16</v>
      </c>
      <c r="D4098" s="247">
        <v>142.76</v>
      </c>
    </row>
    <row r="4099" spans="1:4" x14ac:dyDescent="0.25">
      <c r="A4099" s="246" t="s">
        <v>19751</v>
      </c>
      <c r="B4099" s="251" t="s">
        <v>19752</v>
      </c>
      <c r="C4099" s="246" t="s">
        <v>16</v>
      </c>
      <c r="D4099" s="247">
        <v>236.17</v>
      </c>
    </row>
    <row r="4100" spans="1:4" x14ac:dyDescent="0.25">
      <c r="A4100" s="246" t="s">
        <v>19753</v>
      </c>
      <c r="B4100" s="251" t="s">
        <v>19754</v>
      </c>
      <c r="C4100" s="246" t="s">
        <v>16</v>
      </c>
      <c r="D4100" s="247">
        <v>244.81</v>
      </c>
    </row>
    <row r="4101" spans="1:4" x14ac:dyDescent="0.25">
      <c r="A4101" s="246" t="s">
        <v>19755</v>
      </c>
      <c r="B4101" s="251" t="s">
        <v>19756</v>
      </c>
      <c r="C4101" s="246" t="s">
        <v>22</v>
      </c>
      <c r="D4101" s="247">
        <v>2080.37</v>
      </c>
    </row>
    <row r="4102" spans="1:4" x14ac:dyDescent="0.25">
      <c r="A4102" s="246" t="s">
        <v>19757</v>
      </c>
      <c r="B4102" s="251" t="s">
        <v>19758</v>
      </c>
      <c r="C4102" s="246" t="s">
        <v>22</v>
      </c>
      <c r="D4102" s="247">
        <v>821</v>
      </c>
    </row>
    <row r="4103" spans="1:4" ht="22.5" customHeight="1" x14ac:dyDescent="0.25">
      <c r="A4103" s="246" t="s">
        <v>19759</v>
      </c>
      <c r="B4103" s="252" t="s">
        <v>19760</v>
      </c>
      <c r="C4103" s="246" t="s">
        <v>22</v>
      </c>
      <c r="D4103" s="253">
        <v>693.09</v>
      </c>
    </row>
    <row r="4104" spans="1:4" ht="22.5" customHeight="1" x14ac:dyDescent="0.25">
      <c r="A4104" s="246" t="s">
        <v>19761</v>
      </c>
      <c r="B4104" s="252" t="s">
        <v>19762</v>
      </c>
      <c r="C4104" s="246" t="s">
        <v>22</v>
      </c>
      <c r="D4104" s="253">
        <v>876.83</v>
      </c>
    </row>
    <row r="4105" spans="1:4" x14ac:dyDescent="0.25">
      <c r="A4105" s="246" t="s">
        <v>8792</v>
      </c>
      <c r="B4105" s="251" t="s">
        <v>19763</v>
      </c>
      <c r="C4105" s="246" t="s">
        <v>22</v>
      </c>
      <c r="D4105" s="247">
        <v>2315.21</v>
      </c>
    </row>
    <row r="4106" spans="1:4" x14ac:dyDescent="0.25">
      <c r="A4106" s="246" t="s">
        <v>19764</v>
      </c>
      <c r="B4106" s="251" t="s">
        <v>19765</v>
      </c>
      <c r="C4106" s="246" t="s">
        <v>274</v>
      </c>
      <c r="D4106" s="247">
        <v>406.97</v>
      </c>
    </row>
    <row r="4107" spans="1:4" x14ac:dyDescent="0.25">
      <c r="A4107" s="246" t="s">
        <v>19766</v>
      </c>
      <c r="B4107" s="251" t="s">
        <v>19767</v>
      </c>
      <c r="C4107" s="246" t="s">
        <v>16</v>
      </c>
      <c r="D4107" s="247">
        <v>67.47</v>
      </c>
    </row>
    <row r="4108" spans="1:4" ht="22.5" customHeight="1" x14ac:dyDescent="0.25">
      <c r="A4108" s="246" t="s">
        <v>19768</v>
      </c>
      <c r="B4108" s="252" t="s">
        <v>19769</v>
      </c>
      <c r="C4108" s="246" t="s">
        <v>22</v>
      </c>
      <c r="D4108" s="253">
        <v>860.91</v>
      </c>
    </row>
    <row r="4109" spans="1:4" ht="22.5" customHeight="1" x14ac:dyDescent="0.25">
      <c r="A4109" s="246" t="s">
        <v>19770</v>
      </c>
      <c r="B4109" s="252" t="s">
        <v>19771</v>
      </c>
      <c r="C4109" s="246" t="s">
        <v>22</v>
      </c>
      <c r="D4109" s="253">
        <v>497.01</v>
      </c>
    </row>
    <row r="4110" spans="1:4" ht="22.5" customHeight="1" x14ac:dyDescent="0.25">
      <c r="A4110" s="246" t="s">
        <v>19772</v>
      </c>
      <c r="B4110" s="252" t="s">
        <v>19773</v>
      </c>
      <c r="C4110" s="246" t="s">
        <v>22</v>
      </c>
      <c r="D4110" s="253">
        <v>691.08</v>
      </c>
    </row>
    <row r="4111" spans="1:4" ht="22.5" customHeight="1" x14ac:dyDescent="0.25">
      <c r="A4111" s="246" t="s">
        <v>19774</v>
      </c>
      <c r="B4111" s="252" t="s">
        <v>19775</v>
      </c>
      <c r="C4111" s="246" t="s">
        <v>22</v>
      </c>
      <c r="D4111" s="253">
        <v>575.58000000000004</v>
      </c>
    </row>
    <row r="4112" spans="1:4" x14ac:dyDescent="0.25">
      <c r="A4112" s="246" t="s">
        <v>19776</v>
      </c>
      <c r="B4112" s="251" t="s">
        <v>19777</v>
      </c>
      <c r="C4112" s="246" t="s">
        <v>274</v>
      </c>
      <c r="D4112" s="247">
        <v>2144.85</v>
      </c>
    </row>
    <row r="4113" spans="1:4" x14ac:dyDescent="0.25">
      <c r="A4113" s="246" t="s">
        <v>19778</v>
      </c>
      <c r="B4113" s="251" t="s">
        <v>19779</v>
      </c>
      <c r="C4113" s="246" t="s">
        <v>274</v>
      </c>
      <c r="D4113" s="247">
        <v>2177.7199999999998</v>
      </c>
    </row>
    <row r="4114" spans="1:4" x14ac:dyDescent="0.25">
      <c r="A4114" s="246" t="s">
        <v>19780</v>
      </c>
      <c r="B4114" s="251" t="s">
        <v>19781</v>
      </c>
      <c r="C4114" s="246" t="s">
        <v>274</v>
      </c>
      <c r="D4114" s="247">
        <v>882.35</v>
      </c>
    </row>
    <row r="4115" spans="1:4" x14ac:dyDescent="0.25">
      <c r="A4115" s="246" t="s">
        <v>19782</v>
      </c>
      <c r="B4115" s="251" t="s">
        <v>19783</v>
      </c>
      <c r="C4115" s="246" t="s">
        <v>274</v>
      </c>
      <c r="D4115" s="247">
        <v>4481.0200000000004</v>
      </c>
    </row>
    <row r="4116" spans="1:4" x14ac:dyDescent="0.25">
      <c r="A4116" s="246" t="s">
        <v>19784</v>
      </c>
      <c r="B4116" s="251" t="s">
        <v>19785</v>
      </c>
      <c r="C4116" s="246" t="s">
        <v>274</v>
      </c>
      <c r="D4116" s="247">
        <v>355.39</v>
      </c>
    </row>
    <row r="4117" spans="1:4" ht="20.399999999999999" x14ac:dyDescent="0.25">
      <c r="A4117" s="246" t="s">
        <v>19786</v>
      </c>
      <c r="B4117" s="251" t="s">
        <v>19787</v>
      </c>
      <c r="C4117" s="246" t="s">
        <v>22</v>
      </c>
      <c r="D4117" s="247">
        <v>699.9</v>
      </c>
    </row>
    <row r="4118" spans="1:4" ht="22.5" customHeight="1" x14ac:dyDescent="0.25">
      <c r="A4118" s="246" t="s">
        <v>19788</v>
      </c>
      <c r="B4118" s="252" t="s">
        <v>19789</v>
      </c>
      <c r="C4118" s="246" t="s">
        <v>22</v>
      </c>
      <c r="D4118" s="253">
        <v>785.83</v>
      </c>
    </row>
    <row r="4119" spans="1:4" ht="22.5" customHeight="1" x14ac:dyDescent="0.25">
      <c r="A4119" s="246" t="s">
        <v>19790</v>
      </c>
      <c r="B4119" s="252" t="s">
        <v>19791</v>
      </c>
      <c r="C4119" s="246" t="s">
        <v>22</v>
      </c>
      <c r="D4119" s="253">
        <v>864.33</v>
      </c>
    </row>
    <row r="4120" spans="1:4" x14ac:dyDescent="0.25">
      <c r="A4120" s="246" t="s">
        <v>19792</v>
      </c>
      <c r="B4120" s="251" t="s">
        <v>19793</v>
      </c>
      <c r="C4120" s="246" t="s">
        <v>18</v>
      </c>
      <c r="D4120" s="247">
        <v>2.64</v>
      </c>
    </row>
    <row r="4121" spans="1:4" x14ac:dyDescent="0.25">
      <c r="A4121" s="246" t="s">
        <v>19794</v>
      </c>
      <c r="B4121" s="251" t="s">
        <v>19795</v>
      </c>
      <c r="C4121" s="246" t="s">
        <v>18</v>
      </c>
      <c r="D4121" s="247">
        <v>2.37</v>
      </c>
    </row>
    <row r="4122" spans="1:4" x14ac:dyDescent="0.25">
      <c r="A4122" s="246" t="s">
        <v>19796</v>
      </c>
      <c r="B4122" s="251" t="s">
        <v>19797</v>
      </c>
      <c r="C4122" s="246" t="s">
        <v>22</v>
      </c>
      <c r="D4122" s="247">
        <v>280.82</v>
      </c>
    </row>
    <row r="4123" spans="1:4" x14ac:dyDescent="0.25">
      <c r="A4123" s="246" t="s">
        <v>19798</v>
      </c>
      <c r="B4123" s="251" t="s">
        <v>19799</v>
      </c>
      <c r="C4123" s="246" t="s">
        <v>22</v>
      </c>
      <c r="D4123" s="247">
        <v>42079.4</v>
      </c>
    </row>
    <row r="4124" spans="1:4" x14ac:dyDescent="0.25">
      <c r="A4124" s="246" t="s">
        <v>19800</v>
      </c>
      <c r="B4124" s="251" t="s">
        <v>19801</v>
      </c>
      <c r="C4124" s="246" t="s">
        <v>22</v>
      </c>
      <c r="D4124" s="247">
        <v>156.18</v>
      </c>
    </row>
    <row r="4125" spans="1:4" x14ac:dyDescent="0.25">
      <c r="A4125" s="246" t="s">
        <v>19802</v>
      </c>
      <c r="B4125" s="251" t="s">
        <v>19803</v>
      </c>
      <c r="C4125" s="246" t="s">
        <v>22</v>
      </c>
      <c r="D4125" s="247">
        <v>34.520000000000003</v>
      </c>
    </row>
    <row r="4126" spans="1:4" x14ac:dyDescent="0.25">
      <c r="A4126" s="246" t="s">
        <v>19804</v>
      </c>
      <c r="B4126" s="251" t="s">
        <v>19805</v>
      </c>
      <c r="C4126" s="246" t="s">
        <v>18</v>
      </c>
      <c r="D4126" s="247">
        <v>53.88</v>
      </c>
    </row>
    <row r="4127" spans="1:4" x14ac:dyDescent="0.25">
      <c r="A4127" s="246" t="s">
        <v>19806</v>
      </c>
      <c r="B4127" s="251" t="s">
        <v>19807</v>
      </c>
      <c r="C4127" s="246" t="s">
        <v>22</v>
      </c>
      <c r="D4127" s="247">
        <v>81.180000000000007</v>
      </c>
    </row>
    <row r="4128" spans="1:4" x14ac:dyDescent="0.25">
      <c r="A4128" s="246" t="s">
        <v>19808</v>
      </c>
      <c r="B4128" s="251" t="s">
        <v>19809</v>
      </c>
      <c r="C4128" s="246" t="s">
        <v>22</v>
      </c>
      <c r="D4128" s="247">
        <v>118.58</v>
      </c>
    </row>
    <row r="4129" spans="1:4" ht="22.5" customHeight="1" x14ac:dyDescent="0.25">
      <c r="A4129" s="246" t="s">
        <v>19810</v>
      </c>
      <c r="B4129" s="252" t="s">
        <v>19811</v>
      </c>
      <c r="C4129" s="246" t="s">
        <v>22</v>
      </c>
      <c r="D4129" s="253">
        <v>47.45</v>
      </c>
    </row>
    <row r="4130" spans="1:4" x14ac:dyDescent="0.25">
      <c r="A4130" s="246" t="s">
        <v>19812</v>
      </c>
      <c r="B4130" s="251" t="s">
        <v>19813</v>
      </c>
      <c r="C4130" s="246" t="s">
        <v>18</v>
      </c>
      <c r="D4130" s="247">
        <v>129.49</v>
      </c>
    </row>
    <row r="4131" spans="1:4" x14ac:dyDescent="0.25">
      <c r="A4131" s="246" t="s">
        <v>19814</v>
      </c>
      <c r="B4131" s="251" t="s">
        <v>19815</v>
      </c>
      <c r="C4131" s="246" t="s">
        <v>18</v>
      </c>
      <c r="D4131" s="247">
        <v>7.0000000000000007E-2</v>
      </c>
    </row>
    <row r="4132" spans="1:4" ht="22.5" customHeight="1" x14ac:dyDescent="0.25">
      <c r="A4132" s="246" t="s">
        <v>19816</v>
      </c>
      <c r="B4132" s="252" t="s">
        <v>19817</v>
      </c>
      <c r="C4132" s="246" t="s">
        <v>19</v>
      </c>
      <c r="D4132" s="253">
        <v>99.31</v>
      </c>
    </row>
    <row r="4133" spans="1:4" x14ac:dyDescent="0.25">
      <c r="A4133" s="246" t="s">
        <v>19818</v>
      </c>
      <c r="B4133" s="251" t="s">
        <v>19819</v>
      </c>
      <c r="C4133" s="246" t="s">
        <v>18</v>
      </c>
      <c r="D4133" s="247">
        <v>9.9</v>
      </c>
    </row>
    <row r="4134" spans="1:4" x14ac:dyDescent="0.25">
      <c r="A4134" s="246" t="s">
        <v>19820</v>
      </c>
      <c r="B4134" s="251" t="s">
        <v>19821</v>
      </c>
      <c r="C4134" s="246" t="s">
        <v>18</v>
      </c>
      <c r="D4134" s="247">
        <v>9.74</v>
      </c>
    </row>
    <row r="4135" spans="1:4" x14ac:dyDescent="0.25">
      <c r="A4135" s="246" t="s">
        <v>19822</v>
      </c>
      <c r="B4135" s="251" t="s">
        <v>19823</v>
      </c>
      <c r="C4135" s="246" t="s">
        <v>18</v>
      </c>
      <c r="D4135" s="247">
        <v>13.77</v>
      </c>
    </row>
    <row r="4136" spans="1:4" x14ac:dyDescent="0.25">
      <c r="A4136" s="246" t="s">
        <v>19824</v>
      </c>
      <c r="B4136" s="251" t="s">
        <v>19825</v>
      </c>
      <c r="C4136" s="246" t="s">
        <v>18</v>
      </c>
      <c r="D4136" s="247">
        <v>15.51</v>
      </c>
    </row>
    <row r="4137" spans="1:4" x14ac:dyDescent="0.25">
      <c r="A4137" s="246" t="s">
        <v>19826</v>
      </c>
      <c r="B4137" s="251" t="s">
        <v>19827</v>
      </c>
      <c r="C4137" s="246" t="s">
        <v>18</v>
      </c>
      <c r="D4137" s="247">
        <v>4.46</v>
      </c>
    </row>
    <row r="4138" spans="1:4" ht="22.5" customHeight="1" x14ac:dyDescent="0.25">
      <c r="A4138" s="246" t="s">
        <v>19828</v>
      </c>
      <c r="B4138" s="252" t="s">
        <v>19829</v>
      </c>
      <c r="C4138" s="246" t="s">
        <v>18</v>
      </c>
      <c r="D4138" s="253">
        <v>120.67</v>
      </c>
    </row>
    <row r="4139" spans="1:4" x14ac:dyDescent="0.25">
      <c r="A4139" s="246" t="s">
        <v>19830</v>
      </c>
      <c r="B4139" s="251" t="s">
        <v>19831</v>
      </c>
      <c r="C4139" s="246" t="s">
        <v>18</v>
      </c>
      <c r="D4139" s="247">
        <v>170.33</v>
      </c>
    </row>
    <row r="4140" spans="1:4" ht="20.399999999999999" x14ac:dyDescent="0.25">
      <c r="A4140" s="246" t="s">
        <v>19832</v>
      </c>
      <c r="B4140" s="251" t="s">
        <v>19833</v>
      </c>
      <c r="C4140" s="246" t="s">
        <v>18</v>
      </c>
      <c r="D4140" s="247">
        <v>216.19</v>
      </c>
    </row>
    <row r="4141" spans="1:4" x14ac:dyDescent="0.25">
      <c r="A4141" s="246" t="s">
        <v>19834</v>
      </c>
      <c r="B4141" s="251" t="s">
        <v>19835</v>
      </c>
      <c r="C4141" s="246" t="s">
        <v>18</v>
      </c>
      <c r="D4141" s="247">
        <v>2.3199999999999998</v>
      </c>
    </row>
    <row r="4142" spans="1:4" x14ac:dyDescent="0.25">
      <c r="A4142" s="246" t="s">
        <v>19836</v>
      </c>
      <c r="B4142" s="251" t="s">
        <v>19835</v>
      </c>
      <c r="C4142" s="246" t="s">
        <v>8454</v>
      </c>
      <c r="D4142" s="247">
        <v>1290.8599999999999</v>
      </c>
    </row>
    <row r="4143" spans="1:4" x14ac:dyDescent="0.25">
      <c r="A4143" s="246" t="s">
        <v>19837</v>
      </c>
      <c r="B4143" s="251" t="s">
        <v>19838</v>
      </c>
      <c r="C4143" s="246" t="s">
        <v>8454</v>
      </c>
      <c r="D4143" s="247">
        <v>21405.91</v>
      </c>
    </row>
    <row r="4144" spans="1:4" x14ac:dyDescent="0.25">
      <c r="A4144" s="246" t="s">
        <v>19839</v>
      </c>
      <c r="B4144" s="251" t="s">
        <v>19840</v>
      </c>
      <c r="C4144" s="246" t="s">
        <v>18</v>
      </c>
      <c r="D4144" s="247">
        <v>0.21</v>
      </c>
    </row>
    <row r="4145" spans="1:4" x14ac:dyDescent="0.25">
      <c r="A4145" s="246" t="s">
        <v>19841</v>
      </c>
      <c r="B4145" s="251" t="s">
        <v>19842</v>
      </c>
      <c r="C4145" s="246" t="s">
        <v>18</v>
      </c>
      <c r="D4145" s="247">
        <v>50.39</v>
      </c>
    </row>
    <row r="4146" spans="1:4" x14ac:dyDescent="0.25">
      <c r="A4146" s="246" t="s">
        <v>19843</v>
      </c>
      <c r="B4146" s="251" t="s">
        <v>19844</v>
      </c>
      <c r="C4146" s="246" t="s">
        <v>8454</v>
      </c>
      <c r="D4146" s="247">
        <v>16050.36</v>
      </c>
    </row>
    <row r="4147" spans="1:4" ht="20.399999999999999" x14ac:dyDescent="0.25">
      <c r="A4147" s="246" t="s">
        <v>19845</v>
      </c>
      <c r="B4147" s="251" t="s">
        <v>19846</v>
      </c>
      <c r="C4147" s="246" t="s">
        <v>8454</v>
      </c>
      <c r="D4147" s="247">
        <v>1888.2</v>
      </c>
    </row>
    <row r="4148" spans="1:4" ht="20.399999999999999" x14ac:dyDescent="0.25">
      <c r="A4148" s="246" t="s">
        <v>19847</v>
      </c>
      <c r="B4148" s="251" t="s">
        <v>19848</v>
      </c>
      <c r="C4148" s="246" t="s">
        <v>8454</v>
      </c>
      <c r="D4148" s="247">
        <v>1616.21</v>
      </c>
    </row>
    <row r="4149" spans="1:4" ht="22.5" customHeight="1" x14ac:dyDescent="0.25">
      <c r="A4149" s="246" t="s">
        <v>19849</v>
      </c>
      <c r="B4149" s="252" t="s">
        <v>19850</v>
      </c>
      <c r="C4149" s="246" t="s">
        <v>8454</v>
      </c>
      <c r="D4149" s="253">
        <v>1656.8</v>
      </c>
    </row>
    <row r="4150" spans="1:4" x14ac:dyDescent="0.25">
      <c r="A4150" s="246" t="s">
        <v>19851</v>
      </c>
      <c r="B4150" s="251" t="s">
        <v>19852</v>
      </c>
      <c r="C4150" s="246" t="s">
        <v>18</v>
      </c>
      <c r="D4150" s="247">
        <v>0.13</v>
      </c>
    </row>
    <row r="4151" spans="1:4" x14ac:dyDescent="0.25">
      <c r="A4151" s="246" t="s">
        <v>19853</v>
      </c>
      <c r="B4151" s="251" t="s">
        <v>19854</v>
      </c>
      <c r="C4151" s="246" t="s">
        <v>8454</v>
      </c>
      <c r="D4151" s="247">
        <v>7747.6</v>
      </c>
    </row>
    <row r="4152" spans="1:4" x14ac:dyDescent="0.25">
      <c r="A4152" s="246" t="s">
        <v>19855</v>
      </c>
      <c r="B4152" s="251" t="s">
        <v>19856</v>
      </c>
      <c r="C4152" s="246" t="s">
        <v>8454</v>
      </c>
      <c r="D4152" s="247">
        <v>1281.1400000000001</v>
      </c>
    </row>
    <row r="4153" spans="1:4" x14ac:dyDescent="0.25">
      <c r="A4153" s="246" t="s">
        <v>19857</v>
      </c>
      <c r="B4153" s="251" t="s">
        <v>19858</v>
      </c>
      <c r="C4153" s="246" t="s">
        <v>18</v>
      </c>
      <c r="D4153" s="247">
        <v>1.34</v>
      </c>
    </row>
    <row r="4154" spans="1:4" x14ac:dyDescent="0.25">
      <c r="A4154" s="246" t="s">
        <v>19859</v>
      </c>
      <c r="B4154" s="251" t="s">
        <v>19860</v>
      </c>
      <c r="C4154" s="246" t="s">
        <v>18</v>
      </c>
      <c r="D4154" s="247">
        <v>7.0000000000000007E-2</v>
      </c>
    </row>
    <row r="4155" spans="1:4" x14ac:dyDescent="0.25">
      <c r="A4155" s="246" t="s">
        <v>19861</v>
      </c>
      <c r="B4155" s="251" t="s">
        <v>19862</v>
      </c>
      <c r="C4155" s="246" t="s">
        <v>19</v>
      </c>
      <c r="D4155" s="247">
        <v>102.3</v>
      </c>
    </row>
    <row r="4156" spans="1:4" x14ac:dyDescent="0.25">
      <c r="A4156" s="246" t="s">
        <v>19863</v>
      </c>
      <c r="B4156" s="251" t="s">
        <v>19864</v>
      </c>
      <c r="C4156" s="246" t="s">
        <v>18</v>
      </c>
      <c r="D4156" s="247">
        <v>0.39</v>
      </c>
    </row>
    <row r="4157" spans="1:4" x14ac:dyDescent="0.25">
      <c r="A4157" s="246" t="s">
        <v>19865</v>
      </c>
      <c r="B4157" s="251" t="s">
        <v>19866</v>
      </c>
      <c r="C4157" s="246" t="s">
        <v>18</v>
      </c>
      <c r="D4157" s="247">
        <v>1.08</v>
      </c>
    </row>
    <row r="4158" spans="1:4" ht="20.399999999999999" x14ac:dyDescent="0.25">
      <c r="A4158" s="246" t="s">
        <v>19867</v>
      </c>
      <c r="B4158" s="251" t="s">
        <v>19868</v>
      </c>
      <c r="C4158" s="246" t="s">
        <v>19</v>
      </c>
      <c r="D4158" s="247">
        <v>4.3600000000000003</v>
      </c>
    </row>
    <row r="4159" spans="1:4" ht="20.399999999999999" x14ac:dyDescent="0.25">
      <c r="A4159" s="246" t="s">
        <v>19869</v>
      </c>
      <c r="B4159" s="251" t="s">
        <v>19870</v>
      </c>
      <c r="C4159" s="246" t="s">
        <v>19</v>
      </c>
      <c r="D4159" s="247">
        <v>26.02</v>
      </c>
    </row>
    <row r="4160" spans="1:4" x14ac:dyDescent="0.25">
      <c r="A4160" s="246" t="s">
        <v>19871</v>
      </c>
      <c r="B4160" s="251" t="s">
        <v>19872</v>
      </c>
      <c r="C4160" s="246" t="s">
        <v>19</v>
      </c>
      <c r="D4160" s="247">
        <v>1.73</v>
      </c>
    </row>
    <row r="4161" spans="1:4" ht="20.399999999999999" x14ac:dyDescent="0.25">
      <c r="A4161" s="246" t="s">
        <v>19873</v>
      </c>
      <c r="B4161" s="251" t="s">
        <v>19874</v>
      </c>
      <c r="C4161" s="246" t="s">
        <v>19</v>
      </c>
      <c r="D4161" s="247">
        <v>4.53</v>
      </c>
    </row>
    <row r="4162" spans="1:4" x14ac:dyDescent="0.25">
      <c r="A4162" s="246" t="s">
        <v>19875</v>
      </c>
      <c r="B4162" s="251" t="s">
        <v>19876</v>
      </c>
      <c r="C4162" s="246" t="s">
        <v>19</v>
      </c>
      <c r="D4162" s="247">
        <v>3.41</v>
      </c>
    </row>
    <row r="4163" spans="1:4" ht="20.399999999999999" x14ac:dyDescent="0.25">
      <c r="A4163" s="246" t="s">
        <v>19877</v>
      </c>
      <c r="B4163" s="251" t="s">
        <v>19878</v>
      </c>
      <c r="C4163" s="246" t="s">
        <v>18</v>
      </c>
      <c r="D4163" s="247">
        <v>0.18</v>
      </c>
    </row>
    <row r="4164" spans="1:4" x14ac:dyDescent="0.25">
      <c r="A4164" s="246" t="s">
        <v>19879</v>
      </c>
      <c r="B4164" s="251" t="s">
        <v>19880</v>
      </c>
      <c r="C4164" s="246" t="s">
        <v>18</v>
      </c>
      <c r="D4164" s="247">
        <v>2.11</v>
      </c>
    </row>
    <row r="4165" spans="1:4" x14ac:dyDescent="0.25">
      <c r="A4165" s="246" t="s">
        <v>19881</v>
      </c>
      <c r="B4165" s="251" t="s">
        <v>19882</v>
      </c>
      <c r="C4165" s="246" t="s">
        <v>18</v>
      </c>
      <c r="D4165" s="247">
        <v>249.58</v>
      </c>
    </row>
    <row r="4166" spans="1:4" ht="22.5" customHeight="1" x14ac:dyDescent="0.25">
      <c r="A4166" s="246" t="s">
        <v>8791</v>
      </c>
      <c r="B4166" s="252" t="s">
        <v>19883</v>
      </c>
      <c r="C4166" s="246" t="s">
        <v>16</v>
      </c>
      <c r="D4166" s="253">
        <v>180.66</v>
      </c>
    </row>
    <row r="4167" spans="1:4" ht="33.75" customHeight="1" x14ac:dyDescent="0.25">
      <c r="A4167" s="246" t="s">
        <v>19884</v>
      </c>
      <c r="B4167" s="252" t="s">
        <v>19885</v>
      </c>
      <c r="C4167" s="246" t="s">
        <v>16</v>
      </c>
      <c r="D4167" s="253">
        <v>259.26</v>
      </c>
    </row>
    <row r="4168" spans="1:4" x14ac:dyDescent="0.25">
      <c r="A4168" s="246" t="s">
        <v>19886</v>
      </c>
      <c r="B4168" s="251" t="s">
        <v>19887</v>
      </c>
      <c r="C4168" s="246" t="s">
        <v>16</v>
      </c>
      <c r="D4168" s="247">
        <v>311.13</v>
      </c>
    </row>
    <row r="4169" spans="1:4" x14ac:dyDescent="0.25">
      <c r="A4169" s="246" t="s">
        <v>19888</v>
      </c>
      <c r="B4169" s="251" t="s">
        <v>19889</v>
      </c>
      <c r="C4169" s="246" t="s">
        <v>16</v>
      </c>
      <c r="D4169" s="247">
        <v>207.75</v>
      </c>
    </row>
    <row r="4170" spans="1:4" ht="22.5" customHeight="1" x14ac:dyDescent="0.25">
      <c r="A4170" s="246" t="s">
        <v>19890</v>
      </c>
      <c r="B4170" s="252" t="s">
        <v>19891</v>
      </c>
      <c r="C4170" s="246" t="s">
        <v>18</v>
      </c>
      <c r="D4170" s="253">
        <v>222.45</v>
      </c>
    </row>
    <row r="4171" spans="1:4" ht="22.5" customHeight="1" x14ac:dyDescent="0.25">
      <c r="A4171" s="246" t="s">
        <v>19892</v>
      </c>
      <c r="B4171" s="252" t="s">
        <v>19893</v>
      </c>
      <c r="C4171" s="246" t="s">
        <v>18</v>
      </c>
      <c r="D4171" s="253">
        <v>201.56</v>
      </c>
    </row>
    <row r="4172" spans="1:4" ht="22.5" customHeight="1" x14ac:dyDescent="0.25">
      <c r="A4172" s="246" t="s">
        <v>19894</v>
      </c>
      <c r="B4172" s="252" t="s">
        <v>19895</v>
      </c>
      <c r="C4172" s="246" t="s">
        <v>16</v>
      </c>
      <c r="D4172" s="253">
        <v>318.75</v>
      </c>
    </row>
    <row r="4173" spans="1:4" ht="22.5" customHeight="1" x14ac:dyDescent="0.25">
      <c r="A4173" s="246" t="s">
        <v>19896</v>
      </c>
      <c r="B4173" s="252" t="s">
        <v>19897</v>
      </c>
      <c r="C4173" s="246" t="s">
        <v>16</v>
      </c>
      <c r="D4173" s="253">
        <v>432.86</v>
      </c>
    </row>
    <row r="4174" spans="1:4" x14ac:dyDescent="0.25">
      <c r="A4174" s="246" t="s">
        <v>19898</v>
      </c>
      <c r="B4174" s="251" t="s">
        <v>19899</v>
      </c>
      <c r="C4174" s="246" t="s">
        <v>18</v>
      </c>
      <c r="D4174" s="247">
        <v>89.73</v>
      </c>
    </row>
    <row r="4175" spans="1:4" x14ac:dyDescent="0.25">
      <c r="A4175" s="246" t="s">
        <v>19900</v>
      </c>
      <c r="B4175" s="251" t="s">
        <v>19901</v>
      </c>
      <c r="C4175" s="246" t="s">
        <v>16</v>
      </c>
      <c r="D4175" s="247">
        <v>104.51</v>
      </c>
    </row>
    <row r="4176" spans="1:4" x14ac:dyDescent="0.25">
      <c r="A4176" s="246" t="s">
        <v>19902</v>
      </c>
      <c r="B4176" s="251" t="s">
        <v>19903</v>
      </c>
      <c r="C4176" s="246" t="s">
        <v>18</v>
      </c>
      <c r="D4176" s="247">
        <v>48.6</v>
      </c>
    </row>
    <row r="4177" spans="1:4" x14ac:dyDescent="0.25">
      <c r="A4177" s="246" t="s">
        <v>19904</v>
      </c>
      <c r="B4177" s="251" t="s">
        <v>19905</v>
      </c>
      <c r="C4177" s="246" t="s">
        <v>18</v>
      </c>
      <c r="D4177" s="247">
        <v>81.650000000000006</v>
      </c>
    </row>
    <row r="4178" spans="1:4" x14ac:dyDescent="0.25">
      <c r="A4178" s="246" t="s">
        <v>19906</v>
      </c>
      <c r="B4178" s="251" t="s">
        <v>19907</v>
      </c>
      <c r="C4178" s="246" t="s">
        <v>16</v>
      </c>
      <c r="D4178" s="247">
        <v>76.7</v>
      </c>
    </row>
    <row r="4179" spans="1:4" x14ac:dyDescent="0.25">
      <c r="A4179" s="246" t="s">
        <v>19908</v>
      </c>
      <c r="B4179" s="251" t="s">
        <v>19909</v>
      </c>
      <c r="C4179" s="246" t="s">
        <v>18</v>
      </c>
      <c r="D4179" s="247">
        <v>187.28</v>
      </c>
    </row>
    <row r="4180" spans="1:4" x14ac:dyDescent="0.25">
      <c r="A4180" s="246" t="s">
        <v>19910</v>
      </c>
      <c r="B4180" s="251" t="s">
        <v>19911</v>
      </c>
      <c r="C4180" s="246" t="s">
        <v>18</v>
      </c>
      <c r="D4180" s="247">
        <v>335.83</v>
      </c>
    </row>
    <row r="4181" spans="1:4" x14ac:dyDescent="0.25">
      <c r="A4181" s="246" t="s">
        <v>19912</v>
      </c>
      <c r="B4181" s="251" t="s">
        <v>19913</v>
      </c>
      <c r="C4181" s="246" t="s">
        <v>16</v>
      </c>
      <c r="D4181" s="247">
        <v>148.19999999999999</v>
      </c>
    </row>
    <row r="4182" spans="1:4" x14ac:dyDescent="0.25">
      <c r="A4182" s="246" t="s">
        <v>19914</v>
      </c>
      <c r="B4182" s="251" t="s">
        <v>19915</v>
      </c>
      <c r="C4182" s="246" t="s">
        <v>16</v>
      </c>
      <c r="D4182" s="247">
        <v>283.54000000000002</v>
      </c>
    </row>
    <row r="4183" spans="1:4" ht="22.5" customHeight="1" x14ac:dyDescent="0.25">
      <c r="A4183" s="246" t="s">
        <v>19916</v>
      </c>
      <c r="B4183" s="252" t="s">
        <v>19917</v>
      </c>
      <c r="C4183" s="246" t="s">
        <v>16</v>
      </c>
      <c r="D4183" s="253">
        <v>219.21</v>
      </c>
    </row>
    <row r="4184" spans="1:4" x14ac:dyDescent="0.25">
      <c r="A4184" s="246" t="s">
        <v>19918</v>
      </c>
      <c r="B4184" s="251" t="s">
        <v>19919</v>
      </c>
      <c r="C4184" s="246" t="s">
        <v>16</v>
      </c>
      <c r="D4184" s="247">
        <v>75.05</v>
      </c>
    </row>
    <row r="4185" spans="1:4" ht="33.75" customHeight="1" x14ac:dyDescent="0.25">
      <c r="A4185" s="246" t="s">
        <v>19920</v>
      </c>
      <c r="B4185" s="252" t="s">
        <v>19921</v>
      </c>
      <c r="C4185" s="246" t="s">
        <v>16</v>
      </c>
      <c r="D4185" s="253">
        <v>29.17</v>
      </c>
    </row>
    <row r="4186" spans="1:4" ht="33.75" customHeight="1" x14ac:dyDescent="0.25">
      <c r="A4186" s="246" t="s">
        <v>19922</v>
      </c>
      <c r="B4186" s="252" t="s">
        <v>19923</v>
      </c>
      <c r="C4186" s="246" t="s">
        <v>16</v>
      </c>
      <c r="D4186" s="253">
        <v>37.36</v>
      </c>
    </row>
    <row r="4187" spans="1:4" ht="33.75" customHeight="1" x14ac:dyDescent="0.25">
      <c r="A4187" s="246" t="s">
        <v>19924</v>
      </c>
      <c r="B4187" s="252" t="s">
        <v>19925</v>
      </c>
      <c r="C4187" s="246" t="s">
        <v>16</v>
      </c>
      <c r="D4187" s="253">
        <v>45.54</v>
      </c>
    </row>
    <row r="4188" spans="1:4" x14ac:dyDescent="0.25">
      <c r="A4188" s="246" t="s">
        <v>19926</v>
      </c>
      <c r="B4188" s="251" t="s">
        <v>19927</v>
      </c>
      <c r="C4188" s="246" t="s">
        <v>18</v>
      </c>
      <c r="D4188" s="247">
        <v>99.09</v>
      </c>
    </row>
    <row r="4189" spans="1:4" x14ac:dyDescent="0.25">
      <c r="A4189" s="246" t="s">
        <v>19928</v>
      </c>
      <c r="B4189" s="251" t="s">
        <v>19929</v>
      </c>
      <c r="C4189" s="246" t="s">
        <v>18</v>
      </c>
      <c r="D4189" s="247">
        <v>172.69</v>
      </c>
    </row>
    <row r="4190" spans="1:4" x14ac:dyDescent="0.25">
      <c r="A4190" s="246" t="s">
        <v>19930</v>
      </c>
      <c r="B4190" s="251" t="s">
        <v>19931</v>
      </c>
      <c r="C4190" s="246" t="s">
        <v>16</v>
      </c>
      <c r="D4190" s="247">
        <v>19.989999999999998</v>
      </c>
    </row>
    <row r="4191" spans="1:4" ht="33.75" customHeight="1" x14ac:dyDescent="0.25">
      <c r="A4191" s="246" t="s">
        <v>19932</v>
      </c>
      <c r="B4191" s="252" t="s">
        <v>19933</v>
      </c>
      <c r="C4191" s="246" t="s">
        <v>16</v>
      </c>
      <c r="D4191" s="253">
        <v>14.87</v>
      </c>
    </row>
    <row r="4192" spans="1:4" ht="33.75" customHeight="1" x14ac:dyDescent="0.25">
      <c r="A4192" s="246" t="s">
        <v>19934</v>
      </c>
      <c r="B4192" s="252" t="s">
        <v>19935</v>
      </c>
      <c r="C4192" s="246" t="s">
        <v>16</v>
      </c>
      <c r="D4192" s="253">
        <v>17.75</v>
      </c>
    </row>
    <row r="4193" spans="1:4" ht="33.75" customHeight="1" x14ac:dyDescent="0.25">
      <c r="A4193" s="246" t="s">
        <v>19936</v>
      </c>
      <c r="B4193" s="252" t="s">
        <v>19937</v>
      </c>
      <c r="C4193" s="246" t="s">
        <v>16</v>
      </c>
      <c r="D4193" s="253">
        <v>21.95</v>
      </c>
    </row>
    <row r="4194" spans="1:4" ht="56.25" customHeight="1" x14ac:dyDescent="0.25">
      <c r="A4194" s="246" t="s">
        <v>19938</v>
      </c>
      <c r="B4194" s="252" t="s">
        <v>19939</v>
      </c>
      <c r="C4194" s="246" t="s">
        <v>16</v>
      </c>
      <c r="D4194" s="253">
        <v>323.64999999999998</v>
      </c>
    </row>
    <row r="4195" spans="1:4" ht="56.25" customHeight="1" x14ac:dyDescent="0.25">
      <c r="A4195" s="246" t="s">
        <v>19940</v>
      </c>
      <c r="B4195" s="252" t="s">
        <v>19941</v>
      </c>
      <c r="C4195" s="246" t="s">
        <v>16</v>
      </c>
      <c r="D4195" s="253">
        <v>268.45</v>
      </c>
    </row>
    <row r="4196" spans="1:4" ht="56.25" customHeight="1" x14ac:dyDescent="0.25">
      <c r="A4196" s="246" t="s">
        <v>19942</v>
      </c>
      <c r="B4196" s="252" t="s">
        <v>19943</v>
      </c>
      <c r="C4196" s="246" t="s">
        <v>16</v>
      </c>
      <c r="D4196" s="253">
        <v>214.55</v>
      </c>
    </row>
    <row r="4197" spans="1:4" ht="56.25" customHeight="1" x14ac:dyDescent="0.25">
      <c r="A4197" s="246" t="s">
        <v>19944</v>
      </c>
      <c r="B4197" s="252" t="s">
        <v>19945</v>
      </c>
      <c r="C4197" s="246" t="s">
        <v>16</v>
      </c>
      <c r="D4197" s="253">
        <v>153.87</v>
      </c>
    </row>
    <row r="4198" spans="1:4" ht="56.25" customHeight="1" x14ac:dyDescent="0.25">
      <c r="A4198" s="246" t="s">
        <v>19946</v>
      </c>
      <c r="B4198" s="252" t="s">
        <v>19947</v>
      </c>
      <c r="C4198" s="246" t="s">
        <v>16</v>
      </c>
      <c r="D4198" s="253">
        <v>286.45</v>
      </c>
    </row>
    <row r="4199" spans="1:4" ht="56.25" customHeight="1" x14ac:dyDescent="0.25">
      <c r="A4199" s="246" t="s">
        <v>19948</v>
      </c>
      <c r="B4199" s="252" t="s">
        <v>19949</v>
      </c>
      <c r="C4199" s="246" t="s">
        <v>16</v>
      </c>
      <c r="D4199" s="253">
        <v>230.45</v>
      </c>
    </row>
    <row r="4200" spans="1:4" ht="56.25" customHeight="1" x14ac:dyDescent="0.25">
      <c r="A4200" s="246" t="s">
        <v>19950</v>
      </c>
      <c r="B4200" s="252" t="s">
        <v>19951</v>
      </c>
      <c r="C4200" s="246" t="s">
        <v>16</v>
      </c>
      <c r="D4200" s="253">
        <v>190.15</v>
      </c>
    </row>
    <row r="4201" spans="1:4" ht="56.25" customHeight="1" x14ac:dyDescent="0.25">
      <c r="A4201" s="246" t="s">
        <v>19952</v>
      </c>
      <c r="B4201" s="252" t="s">
        <v>19953</v>
      </c>
      <c r="C4201" s="246" t="s">
        <v>16</v>
      </c>
      <c r="D4201" s="253">
        <v>136.72</v>
      </c>
    </row>
    <row r="4202" spans="1:4" ht="22.5" customHeight="1" x14ac:dyDescent="0.25">
      <c r="A4202" s="246" t="s">
        <v>19954</v>
      </c>
      <c r="B4202" s="252" t="s">
        <v>19955</v>
      </c>
      <c r="C4202" s="246" t="s">
        <v>22</v>
      </c>
      <c r="D4202" s="253">
        <v>12.91</v>
      </c>
    </row>
    <row r="4203" spans="1:4" ht="22.5" customHeight="1" x14ac:dyDescent="0.25">
      <c r="A4203" s="246" t="s">
        <v>19956</v>
      </c>
      <c r="B4203" s="252" t="s">
        <v>19957</v>
      </c>
      <c r="C4203" s="246" t="s">
        <v>22</v>
      </c>
      <c r="D4203" s="253">
        <v>13.2</v>
      </c>
    </row>
    <row r="4204" spans="1:4" ht="22.5" customHeight="1" x14ac:dyDescent="0.25">
      <c r="A4204" s="246" t="s">
        <v>19958</v>
      </c>
      <c r="B4204" s="252" t="s">
        <v>19959</v>
      </c>
      <c r="C4204" s="246" t="s">
        <v>16</v>
      </c>
      <c r="D4204" s="253">
        <v>12.67</v>
      </c>
    </row>
    <row r="4205" spans="1:4" x14ac:dyDescent="0.25">
      <c r="A4205" s="246" t="s">
        <v>19960</v>
      </c>
      <c r="B4205" s="251" t="s">
        <v>19961</v>
      </c>
      <c r="C4205" s="246" t="s">
        <v>16</v>
      </c>
      <c r="D4205" s="247">
        <v>216.94</v>
      </c>
    </row>
    <row r="4206" spans="1:4" x14ac:dyDescent="0.25">
      <c r="A4206" s="246" t="s">
        <v>19962</v>
      </c>
      <c r="B4206" s="251" t="s">
        <v>19963</v>
      </c>
      <c r="C4206" s="246" t="s">
        <v>16</v>
      </c>
      <c r="D4206" s="247">
        <v>109.45</v>
      </c>
    </row>
    <row r="4207" spans="1:4" x14ac:dyDescent="0.25">
      <c r="A4207" s="246" t="s">
        <v>8247</v>
      </c>
      <c r="B4207" s="251" t="s">
        <v>8248</v>
      </c>
      <c r="C4207" s="246" t="s">
        <v>16</v>
      </c>
      <c r="D4207" s="247">
        <v>62.58</v>
      </c>
    </row>
    <row r="4208" spans="1:4" x14ac:dyDescent="0.25">
      <c r="A4208" s="246" t="s">
        <v>19964</v>
      </c>
      <c r="B4208" s="251" t="s">
        <v>19965</v>
      </c>
      <c r="C4208" s="246" t="s">
        <v>16</v>
      </c>
      <c r="D4208" s="247">
        <v>136.04</v>
      </c>
    </row>
    <row r="4209" spans="1:4" x14ac:dyDescent="0.25">
      <c r="A4209" s="246" t="s">
        <v>19966</v>
      </c>
      <c r="B4209" s="251" t="s">
        <v>19967</v>
      </c>
      <c r="C4209" s="246" t="s">
        <v>16</v>
      </c>
      <c r="D4209" s="247">
        <v>541.70000000000005</v>
      </c>
    </row>
    <row r="4210" spans="1:4" x14ac:dyDescent="0.25">
      <c r="A4210" s="246" t="s">
        <v>19968</v>
      </c>
      <c r="B4210" s="251" t="s">
        <v>19969</v>
      </c>
      <c r="C4210" s="246" t="s">
        <v>16</v>
      </c>
      <c r="D4210" s="247">
        <v>226.24</v>
      </c>
    </row>
    <row r="4211" spans="1:4" x14ac:dyDescent="0.25">
      <c r="A4211" s="246" t="s">
        <v>19970</v>
      </c>
      <c r="B4211" s="251" t="s">
        <v>19971</v>
      </c>
      <c r="C4211" s="246" t="s">
        <v>16</v>
      </c>
      <c r="D4211" s="247">
        <v>139.33000000000001</v>
      </c>
    </row>
    <row r="4212" spans="1:4" ht="33.75" customHeight="1" x14ac:dyDescent="0.25">
      <c r="A4212" s="246" t="s">
        <v>19972</v>
      </c>
      <c r="B4212" s="252" t="s">
        <v>8347</v>
      </c>
      <c r="C4212" s="246" t="s">
        <v>16</v>
      </c>
      <c r="D4212" s="253">
        <v>1741.87</v>
      </c>
    </row>
    <row r="4213" spans="1:4" ht="33.75" customHeight="1" x14ac:dyDescent="0.25">
      <c r="A4213" s="246" t="s">
        <v>19973</v>
      </c>
      <c r="B4213" s="252" t="s">
        <v>8346</v>
      </c>
      <c r="C4213" s="246" t="s">
        <v>16</v>
      </c>
      <c r="D4213" s="253">
        <v>1344.12</v>
      </c>
    </row>
    <row r="4214" spans="1:4" x14ac:dyDescent="0.25">
      <c r="A4214" s="246" t="s">
        <v>19974</v>
      </c>
      <c r="B4214" s="251" t="s">
        <v>19975</v>
      </c>
      <c r="C4214" s="246" t="s">
        <v>16</v>
      </c>
      <c r="D4214" s="247">
        <v>282.32</v>
      </c>
    </row>
    <row r="4215" spans="1:4" x14ac:dyDescent="0.25">
      <c r="A4215" s="246" t="s">
        <v>19976</v>
      </c>
      <c r="B4215" s="251" t="s">
        <v>19977</v>
      </c>
      <c r="C4215" s="246" t="s">
        <v>16</v>
      </c>
      <c r="D4215" s="247">
        <v>142.43</v>
      </c>
    </row>
    <row r="4216" spans="1:4" x14ac:dyDescent="0.25">
      <c r="A4216" s="246" t="s">
        <v>19978</v>
      </c>
      <c r="B4216" s="251" t="s">
        <v>19979</v>
      </c>
      <c r="C4216" s="246" t="s">
        <v>16</v>
      </c>
      <c r="D4216" s="247">
        <v>154.09</v>
      </c>
    </row>
    <row r="4217" spans="1:4" x14ac:dyDescent="0.25">
      <c r="A4217" s="246" t="s">
        <v>19980</v>
      </c>
      <c r="B4217" s="251" t="s">
        <v>19981</v>
      </c>
      <c r="C4217" s="246" t="s">
        <v>16</v>
      </c>
      <c r="D4217" s="247">
        <v>717.96</v>
      </c>
    </row>
    <row r="4218" spans="1:4" ht="22.5" customHeight="1" x14ac:dyDescent="0.25">
      <c r="A4218" s="246" t="s">
        <v>19982</v>
      </c>
      <c r="B4218" s="252" t="s">
        <v>8336</v>
      </c>
      <c r="C4218" s="246" t="s">
        <v>22</v>
      </c>
      <c r="D4218" s="253">
        <v>2863.42</v>
      </c>
    </row>
    <row r="4219" spans="1:4" x14ac:dyDescent="0.25">
      <c r="A4219" s="246" t="s">
        <v>19983</v>
      </c>
      <c r="B4219" s="251" t="s">
        <v>19984</v>
      </c>
      <c r="C4219" s="246" t="s">
        <v>18</v>
      </c>
      <c r="D4219" s="247">
        <v>76.97</v>
      </c>
    </row>
    <row r="4220" spans="1:4" ht="22.5" customHeight="1" x14ac:dyDescent="0.25">
      <c r="A4220" s="246" t="s">
        <v>19985</v>
      </c>
      <c r="B4220" s="252" t="s">
        <v>19986</v>
      </c>
      <c r="C4220" s="246" t="s">
        <v>20</v>
      </c>
      <c r="D4220" s="253">
        <v>28.43</v>
      </c>
    </row>
    <row r="4221" spans="1:4" x14ac:dyDescent="0.25">
      <c r="A4221" s="246" t="s">
        <v>19987</v>
      </c>
      <c r="B4221" s="251" t="s">
        <v>19988</v>
      </c>
      <c r="C4221" s="246" t="s">
        <v>16</v>
      </c>
      <c r="D4221" s="247">
        <v>81.069999999999993</v>
      </c>
    </row>
    <row r="4222" spans="1:4" x14ac:dyDescent="0.25">
      <c r="A4222" s="246" t="s">
        <v>19989</v>
      </c>
      <c r="B4222" s="251" t="s">
        <v>19990</v>
      </c>
      <c r="C4222" s="246" t="s">
        <v>16</v>
      </c>
      <c r="D4222" s="247">
        <v>200.95</v>
      </c>
    </row>
    <row r="4223" spans="1:4" ht="33.75" customHeight="1" x14ac:dyDescent="0.25">
      <c r="A4223" s="246" t="s">
        <v>19991</v>
      </c>
      <c r="B4223" s="252" t="s">
        <v>19992</v>
      </c>
      <c r="C4223" s="246" t="s">
        <v>16</v>
      </c>
      <c r="D4223" s="253">
        <v>302.18</v>
      </c>
    </row>
    <row r="4224" spans="1:4" ht="33.75" customHeight="1" x14ac:dyDescent="0.25">
      <c r="A4224" s="246" t="s">
        <v>19993</v>
      </c>
      <c r="B4224" s="252" t="s">
        <v>8345</v>
      </c>
      <c r="C4224" s="246" t="s">
        <v>16</v>
      </c>
      <c r="D4224" s="253">
        <v>514.17999999999995</v>
      </c>
    </row>
    <row r="4225" spans="1:4" ht="45" customHeight="1" x14ac:dyDescent="0.25">
      <c r="A4225" s="246" t="s">
        <v>19994</v>
      </c>
      <c r="B4225" s="252" t="s">
        <v>19995</v>
      </c>
      <c r="C4225" s="246" t="s">
        <v>16</v>
      </c>
      <c r="D4225" s="253">
        <v>434.14</v>
      </c>
    </row>
    <row r="4226" spans="1:4" x14ac:dyDescent="0.25">
      <c r="A4226" s="246" t="s">
        <v>19996</v>
      </c>
      <c r="B4226" s="251" t="s">
        <v>19997</v>
      </c>
      <c r="C4226" s="246" t="s">
        <v>22</v>
      </c>
      <c r="D4226" s="247">
        <v>317.25</v>
      </c>
    </row>
    <row r="4227" spans="1:4" ht="20.399999999999999" x14ac:dyDescent="0.25">
      <c r="A4227" s="246" t="s">
        <v>19998</v>
      </c>
      <c r="B4227" s="251" t="s">
        <v>19999</v>
      </c>
      <c r="C4227" s="246" t="s">
        <v>22</v>
      </c>
      <c r="D4227" s="247">
        <v>385.46</v>
      </c>
    </row>
    <row r="4228" spans="1:4" ht="20.399999999999999" x14ac:dyDescent="0.25">
      <c r="A4228" s="246" t="s">
        <v>20000</v>
      </c>
      <c r="B4228" s="251" t="s">
        <v>20001</v>
      </c>
      <c r="C4228" s="246" t="s">
        <v>22</v>
      </c>
      <c r="D4228" s="247">
        <v>610.65</v>
      </c>
    </row>
    <row r="4229" spans="1:4" ht="20.399999999999999" x14ac:dyDescent="0.25">
      <c r="A4229" s="246" t="s">
        <v>20002</v>
      </c>
      <c r="B4229" s="251" t="s">
        <v>20003</v>
      </c>
      <c r="C4229" s="246" t="s">
        <v>22</v>
      </c>
      <c r="D4229" s="247">
        <v>740.46</v>
      </c>
    </row>
    <row r="4230" spans="1:4" ht="22.5" customHeight="1" x14ac:dyDescent="0.25">
      <c r="A4230" s="246" t="s">
        <v>20004</v>
      </c>
      <c r="B4230" s="252" t="s">
        <v>20005</v>
      </c>
      <c r="C4230" s="246" t="s">
        <v>22</v>
      </c>
      <c r="D4230" s="253">
        <v>332.92</v>
      </c>
    </row>
    <row r="4231" spans="1:4" ht="22.5" customHeight="1" x14ac:dyDescent="0.25">
      <c r="A4231" s="246" t="s">
        <v>20006</v>
      </c>
      <c r="B4231" s="252" t="s">
        <v>20007</v>
      </c>
      <c r="C4231" s="246" t="s">
        <v>22</v>
      </c>
      <c r="D4231" s="253">
        <v>509.17</v>
      </c>
    </row>
    <row r="4232" spans="1:4" ht="22.5" customHeight="1" x14ac:dyDescent="0.25">
      <c r="A4232" s="246" t="s">
        <v>20008</v>
      </c>
      <c r="B4232" s="252" t="s">
        <v>20009</v>
      </c>
      <c r="C4232" s="246" t="s">
        <v>22</v>
      </c>
      <c r="D4232" s="253">
        <v>135.91999999999999</v>
      </c>
    </row>
    <row r="4233" spans="1:4" ht="22.5" customHeight="1" x14ac:dyDescent="0.25">
      <c r="A4233" s="246" t="s">
        <v>20010</v>
      </c>
      <c r="B4233" s="252" t="s">
        <v>20011</v>
      </c>
      <c r="C4233" s="246" t="s">
        <v>22</v>
      </c>
      <c r="D4233" s="253">
        <v>183.15</v>
      </c>
    </row>
    <row r="4234" spans="1:4" ht="33.75" customHeight="1" x14ac:dyDescent="0.25">
      <c r="A4234" s="246" t="s">
        <v>20012</v>
      </c>
      <c r="B4234" s="252" t="s">
        <v>20013</v>
      </c>
      <c r="C4234" s="246" t="s">
        <v>18</v>
      </c>
      <c r="D4234" s="253">
        <v>938.56</v>
      </c>
    </row>
    <row r="4235" spans="1:4" ht="33.75" customHeight="1" x14ac:dyDescent="0.25">
      <c r="A4235" s="246" t="s">
        <v>20014</v>
      </c>
      <c r="B4235" s="252" t="s">
        <v>20015</v>
      </c>
      <c r="C4235" s="246" t="s">
        <v>18</v>
      </c>
      <c r="D4235" s="253">
        <v>993.38</v>
      </c>
    </row>
    <row r="4236" spans="1:4" x14ac:dyDescent="0.25">
      <c r="A4236" s="246" t="s">
        <v>20016</v>
      </c>
      <c r="B4236" s="251" t="s">
        <v>20017</v>
      </c>
      <c r="C4236" s="246" t="s">
        <v>22</v>
      </c>
      <c r="D4236" s="247">
        <v>31.66</v>
      </c>
    </row>
    <row r="4237" spans="1:4" x14ac:dyDescent="0.25">
      <c r="A4237" s="246" t="s">
        <v>20018</v>
      </c>
      <c r="B4237" s="251" t="s">
        <v>20019</v>
      </c>
      <c r="C4237" s="246" t="s">
        <v>22</v>
      </c>
      <c r="D4237" s="247">
        <v>46.09</v>
      </c>
    </row>
    <row r="4238" spans="1:4" x14ac:dyDescent="0.25">
      <c r="A4238" s="246" t="s">
        <v>20020</v>
      </c>
      <c r="B4238" s="251" t="s">
        <v>20021</v>
      </c>
      <c r="C4238" s="246" t="s">
        <v>16</v>
      </c>
      <c r="D4238" s="247">
        <v>23.23</v>
      </c>
    </row>
    <row r="4239" spans="1:4" x14ac:dyDescent="0.25">
      <c r="A4239" s="246" t="s">
        <v>20022</v>
      </c>
      <c r="B4239" s="251" t="s">
        <v>20023</v>
      </c>
      <c r="C4239" s="246" t="s">
        <v>16</v>
      </c>
      <c r="D4239" s="247">
        <v>30.92</v>
      </c>
    </row>
    <row r="4240" spans="1:4" x14ac:dyDescent="0.25">
      <c r="A4240" s="246" t="s">
        <v>20024</v>
      </c>
      <c r="B4240" s="251" t="s">
        <v>20025</v>
      </c>
      <c r="C4240" s="246" t="s">
        <v>16</v>
      </c>
      <c r="D4240" s="247">
        <v>69.97</v>
      </c>
    </row>
    <row r="4241" spans="1:4" x14ac:dyDescent="0.25">
      <c r="A4241" s="246" t="s">
        <v>20026</v>
      </c>
      <c r="B4241" s="251" t="s">
        <v>20027</v>
      </c>
      <c r="C4241" s="246" t="s">
        <v>16</v>
      </c>
      <c r="D4241" s="247">
        <v>62.27</v>
      </c>
    </row>
    <row r="4242" spans="1:4" x14ac:dyDescent="0.25">
      <c r="A4242" s="246" t="s">
        <v>20028</v>
      </c>
      <c r="B4242" s="251" t="s">
        <v>8038</v>
      </c>
      <c r="C4242" s="246" t="s">
        <v>16</v>
      </c>
      <c r="D4242" s="247">
        <v>75.53</v>
      </c>
    </row>
    <row r="4243" spans="1:4" x14ac:dyDescent="0.25">
      <c r="A4243" s="246" t="s">
        <v>20029</v>
      </c>
      <c r="B4243" s="251" t="s">
        <v>20030</v>
      </c>
      <c r="C4243" s="246" t="s">
        <v>22</v>
      </c>
      <c r="D4243" s="247">
        <v>1148</v>
      </c>
    </row>
    <row r="4244" spans="1:4" x14ac:dyDescent="0.25">
      <c r="A4244" s="246" t="s">
        <v>20031</v>
      </c>
      <c r="B4244" s="251" t="s">
        <v>20032</v>
      </c>
      <c r="C4244" s="246" t="s">
        <v>22</v>
      </c>
      <c r="D4244" s="247">
        <v>1248</v>
      </c>
    </row>
    <row r="4245" spans="1:4" x14ac:dyDescent="0.25">
      <c r="A4245" s="246" t="s">
        <v>20033</v>
      </c>
      <c r="B4245" s="251" t="s">
        <v>20034</v>
      </c>
      <c r="C4245" s="246" t="s">
        <v>22</v>
      </c>
      <c r="D4245" s="247">
        <v>1348</v>
      </c>
    </row>
    <row r="4246" spans="1:4" x14ac:dyDescent="0.25">
      <c r="A4246" s="246" t="s">
        <v>20035</v>
      </c>
      <c r="B4246" s="251" t="s">
        <v>20036</v>
      </c>
      <c r="C4246" s="246" t="s">
        <v>22</v>
      </c>
      <c r="D4246" s="247">
        <v>1870</v>
      </c>
    </row>
    <row r="4247" spans="1:4" x14ac:dyDescent="0.25">
      <c r="A4247" s="246" t="s">
        <v>20037</v>
      </c>
      <c r="B4247" s="251" t="s">
        <v>20038</v>
      </c>
      <c r="C4247" s="246" t="s">
        <v>22</v>
      </c>
      <c r="D4247" s="247">
        <v>2201</v>
      </c>
    </row>
    <row r="4248" spans="1:4" x14ac:dyDescent="0.25">
      <c r="A4248" s="246" t="s">
        <v>20039</v>
      </c>
      <c r="B4248" s="251" t="s">
        <v>20040</v>
      </c>
      <c r="C4248" s="246" t="s">
        <v>22</v>
      </c>
      <c r="D4248" s="247">
        <v>3138.85</v>
      </c>
    </row>
    <row r="4249" spans="1:4" x14ac:dyDescent="0.25">
      <c r="A4249" s="246" t="s">
        <v>20041</v>
      </c>
      <c r="B4249" s="251" t="s">
        <v>8212</v>
      </c>
      <c r="C4249" s="246" t="s">
        <v>16</v>
      </c>
      <c r="D4249" s="247">
        <v>200.21</v>
      </c>
    </row>
    <row r="4250" spans="1:4" ht="22.5" customHeight="1" x14ac:dyDescent="0.25">
      <c r="A4250" s="246" t="s">
        <v>20042</v>
      </c>
      <c r="B4250" s="252" t="s">
        <v>20043</v>
      </c>
      <c r="C4250" s="246" t="s">
        <v>22</v>
      </c>
      <c r="D4250" s="253">
        <v>124.67</v>
      </c>
    </row>
    <row r="4251" spans="1:4" ht="22.5" customHeight="1" x14ac:dyDescent="0.25">
      <c r="A4251" s="246" t="s">
        <v>20044</v>
      </c>
      <c r="B4251" s="252" t="s">
        <v>20045</v>
      </c>
      <c r="C4251" s="246" t="s">
        <v>22</v>
      </c>
      <c r="D4251" s="253">
        <v>185.17</v>
      </c>
    </row>
    <row r="4252" spans="1:4" ht="22.5" customHeight="1" x14ac:dyDescent="0.25">
      <c r="A4252" s="246" t="s">
        <v>20046</v>
      </c>
      <c r="B4252" s="252" t="s">
        <v>20047</v>
      </c>
      <c r="C4252" s="246" t="s">
        <v>22</v>
      </c>
      <c r="D4252" s="253">
        <v>220</v>
      </c>
    </row>
    <row r="4253" spans="1:4" ht="22.5" customHeight="1" x14ac:dyDescent="0.25">
      <c r="A4253" s="246" t="s">
        <v>20048</v>
      </c>
      <c r="B4253" s="252" t="s">
        <v>20049</v>
      </c>
      <c r="C4253" s="246" t="s">
        <v>22</v>
      </c>
      <c r="D4253" s="253">
        <v>274.43</v>
      </c>
    </row>
    <row r="4254" spans="1:4" ht="22.5" customHeight="1" x14ac:dyDescent="0.25">
      <c r="A4254" s="246" t="s">
        <v>20050</v>
      </c>
      <c r="B4254" s="252" t="s">
        <v>20051</v>
      </c>
      <c r="C4254" s="246" t="s">
        <v>22</v>
      </c>
      <c r="D4254" s="253">
        <v>332.77</v>
      </c>
    </row>
    <row r="4255" spans="1:4" ht="45" customHeight="1" x14ac:dyDescent="0.25">
      <c r="A4255" s="246" t="s">
        <v>20052</v>
      </c>
      <c r="B4255" s="252" t="s">
        <v>8219</v>
      </c>
      <c r="C4255" s="246" t="s">
        <v>20</v>
      </c>
      <c r="D4255" s="253">
        <v>10.91</v>
      </c>
    </row>
    <row r="4256" spans="1:4" ht="33.75" customHeight="1" x14ac:dyDescent="0.25">
      <c r="A4256" s="246" t="s">
        <v>20053</v>
      </c>
      <c r="B4256" s="252" t="s">
        <v>8218</v>
      </c>
      <c r="C4256" s="246" t="s">
        <v>20</v>
      </c>
      <c r="D4256" s="253">
        <v>14.09</v>
      </c>
    </row>
    <row r="4257" spans="1:4" ht="22.5" customHeight="1" x14ac:dyDescent="0.25">
      <c r="A4257" s="246" t="s">
        <v>20054</v>
      </c>
      <c r="B4257" s="252" t="s">
        <v>7983</v>
      </c>
      <c r="C4257" s="246" t="s">
        <v>22</v>
      </c>
      <c r="D4257" s="253">
        <v>1081.52</v>
      </c>
    </row>
    <row r="4258" spans="1:4" x14ac:dyDescent="0.25">
      <c r="A4258" s="246" t="s">
        <v>20055</v>
      </c>
      <c r="B4258" s="251" t="s">
        <v>20056</v>
      </c>
      <c r="C4258" s="246" t="s">
        <v>22</v>
      </c>
      <c r="D4258" s="247">
        <v>28.21</v>
      </c>
    </row>
    <row r="4259" spans="1:4" ht="20.399999999999999" x14ac:dyDescent="0.25">
      <c r="A4259" s="246" t="s">
        <v>20057</v>
      </c>
      <c r="B4259" s="251" t="s">
        <v>20058</v>
      </c>
      <c r="C4259" s="246" t="s">
        <v>22</v>
      </c>
      <c r="D4259" s="247">
        <v>57.24</v>
      </c>
    </row>
    <row r="4260" spans="1:4" ht="20.399999999999999" x14ac:dyDescent="0.25">
      <c r="A4260" s="246" t="s">
        <v>20059</v>
      </c>
      <c r="B4260" s="251" t="s">
        <v>20060</v>
      </c>
      <c r="C4260" s="246" t="s">
        <v>22</v>
      </c>
      <c r="D4260" s="247">
        <v>70.55</v>
      </c>
    </row>
    <row r="4261" spans="1:4" ht="20.399999999999999" x14ac:dyDescent="0.25">
      <c r="A4261" s="246" t="s">
        <v>20061</v>
      </c>
      <c r="B4261" s="251" t="s">
        <v>20062</v>
      </c>
      <c r="C4261" s="246" t="s">
        <v>22</v>
      </c>
      <c r="D4261" s="247">
        <v>89.33</v>
      </c>
    </row>
    <row r="4262" spans="1:4" ht="20.399999999999999" x14ac:dyDescent="0.25">
      <c r="A4262" s="246" t="s">
        <v>20063</v>
      </c>
      <c r="B4262" s="251" t="s">
        <v>20064</v>
      </c>
      <c r="C4262" s="246" t="s">
        <v>22</v>
      </c>
      <c r="D4262" s="247">
        <v>109.72</v>
      </c>
    </row>
    <row r="4263" spans="1:4" ht="20.399999999999999" x14ac:dyDescent="0.25">
      <c r="A4263" s="246" t="s">
        <v>20065</v>
      </c>
      <c r="B4263" s="251" t="s">
        <v>20066</v>
      </c>
      <c r="C4263" s="246" t="s">
        <v>16</v>
      </c>
      <c r="D4263" s="247">
        <v>143</v>
      </c>
    </row>
    <row r="4264" spans="1:4" ht="22.5" customHeight="1" x14ac:dyDescent="0.25">
      <c r="A4264" s="246" t="s">
        <v>20067</v>
      </c>
      <c r="B4264" s="252" t="s">
        <v>20068</v>
      </c>
      <c r="C4264" s="246" t="s">
        <v>8215</v>
      </c>
      <c r="D4264" s="253">
        <v>3738.99</v>
      </c>
    </row>
    <row r="4265" spans="1:4" ht="22.5" customHeight="1" x14ac:dyDescent="0.25">
      <c r="A4265" s="246" t="s">
        <v>20069</v>
      </c>
      <c r="B4265" s="252" t="s">
        <v>20070</v>
      </c>
      <c r="C4265" s="246" t="s">
        <v>8215</v>
      </c>
      <c r="D4265" s="253">
        <v>5590.88</v>
      </c>
    </row>
    <row r="4266" spans="1:4" ht="22.5" customHeight="1" x14ac:dyDescent="0.25">
      <c r="A4266" s="246" t="s">
        <v>20071</v>
      </c>
      <c r="B4266" s="252" t="s">
        <v>20072</v>
      </c>
      <c r="C4266" s="246" t="s">
        <v>22</v>
      </c>
      <c r="D4266" s="253">
        <v>2488.66</v>
      </c>
    </row>
    <row r="4267" spans="1:4" ht="22.5" customHeight="1" x14ac:dyDescent="0.25">
      <c r="A4267" s="246" t="s">
        <v>20073</v>
      </c>
      <c r="B4267" s="252" t="s">
        <v>20074</v>
      </c>
      <c r="C4267" s="246" t="s">
        <v>22</v>
      </c>
      <c r="D4267" s="253">
        <v>3272.25</v>
      </c>
    </row>
    <row r="4268" spans="1:4" ht="22.5" customHeight="1" x14ac:dyDescent="0.25">
      <c r="A4268" s="246" t="s">
        <v>20075</v>
      </c>
      <c r="B4268" s="252" t="s">
        <v>20076</v>
      </c>
      <c r="C4268" s="246" t="s">
        <v>22</v>
      </c>
      <c r="D4268" s="253">
        <v>3637.7</v>
      </c>
    </row>
    <row r="4269" spans="1:4" ht="22.5" customHeight="1" x14ac:dyDescent="0.25">
      <c r="A4269" s="246" t="s">
        <v>20077</v>
      </c>
      <c r="B4269" s="252" t="s">
        <v>20078</v>
      </c>
      <c r="C4269" s="246" t="s">
        <v>22</v>
      </c>
      <c r="D4269" s="253">
        <v>5197.04</v>
      </c>
    </row>
    <row r="4270" spans="1:4" ht="22.5" customHeight="1" x14ac:dyDescent="0.25">
      <c r="A4270" s="246" t="s">
        <v>20079</v>
      </c>
      <c r="B4270" s="252" t="s">
        <v>20080</v>
      </c>
      <c r="C4270" s="246" t="s">
        <v>22</v>
      </c>
      <c r="D4270" s="253">
        <v>5550</v>
      </c>
    </row>
    <row r="4271" spans="1:4" ht="22.5" customHeight="1" x14ac:dyDescent="0.25">
      <c r="A4271" s="246" t="s">
        <v>20081</v>
      </c>
      <c r="B4271" s="252" t="s">
        <v>20082</v>
      </c>
      <c r="C4271" s="246" t="s">
        <v>22</v>
      </c>
      <c r="D4271" s="253">
        <v>6650</v>
      </c>
    </row>
    <row r="4272" spans="1:4" ht="22.5" customHeight="1" x14ac:dyDescent="0.25">
      <c r="A4272" s="246" t="s">
        <v>20083</v>
      </c>
      <c r="B4272" s="252" t="s">
        <v>20084</v>
      </c>
      <c r="C4272" s="246" t="s">
        <v>16</v>
      </c>
      <c r="D4272" s="253">
        <v>29.26</v>
      </c>
    </row>
    <row r="4273" spans="1:4" ht="22.5" customHeight="1" x14ac:dyDescent="0.25">
      <c r="A4273" s="246" t="s">
        <v>20085</v>
      </c>
      <c r="B4273" s="252" t="s">
        <v>20086</v>
      </c>
      <c r="C4273" s="246" t="s">
        <v>16</v>
      </c>
      <c r="D4273" s="253">
        <v>30.31</v>
      </c>
    </row>
    <row r="4274" spans="1:4" ht="22.5" customHeight="1" x14ac:dyDescent="0.25">
      <c r="A4274" s="246" t="s">
        <v>20087</v>
      </c>
      <c r="B4274" s="252" t="s">
        <v>20088</v>
      </c>
      <c r="C4274" s="246" t="s">
        <v>16</v>
      </c>
      <c r="D4274" s="253">
        <v>37.57</v>
      </c>
    </row>
    <row r="4275" spans="1:4" ht="22.5" customHeight="1" x14ac:dyDescent="0.25">
      <c r="A4275" s="246" t="s">
        <v>20089</v>
      </c>
      <c r="B4275" s="252" t="s">
        <v>20090</v>
      </c>
      <c r="C4275" s="246" t="s">
        <v>16</v>
      </c>
      <c r="D4275" s="253">
        <v>43.47</v>
      </c>
    </row>
    <row r="4276" spans="1:4" ht="22.5" customHeight="1" x14ac:dyDescent="0.25">
      <c r="A4276" s="246" t="s">
        <v>20091</v>
      </c>
      <c r="B4276" s="252" t="s">
        <v>20092</v>
      </c>
      <c r="C4276" s="246" t="s">
        <v>16</v>
      </c>
      <c r="D4276" s="253">
        <v>50.04</v>
      </c>
    </row>
    <row r="4277" spans="1:4" ht="22.5" customHeight="1" x14ac:dyDescent="0.25">
      <c r="A4277" s="246" t="s">
        <v>20093</v>
      </c>
      <c r="B4277" s="252" t="s">
        <v>20094</v>
      </c>
      <c r="C4277" s="246" t="s">
        <v>16</v>
      </c>
      <c r="D4277" s="253">
        <v>59.99</v>
      </c>
    </row>
    <row r="4278" spans="1:4" ht="22.5" customHeight="1" x14ac:dyDescent="0.25">
      <c r="A4278" s="246" t="s">
        <v>20095</v>
      </c>
      <c r="B4278" s="252" t="s">
        <v>20096</v>
      </c>
      <c r="C4278" s="246" t="s">
        <v>16</v>
      </c>
      <c r="D4278" s="253">
        <v>72.67</v>
      </c>
    </row>
    <row r="4279" spans="1:4" ht="22.5" customHeight="1" x14ac:dyDescent="0.25">
      <c r="A4279" s="246" t="s">
        <v>20097</v>
      </c>
      <c r="B4279" s="252" t="s">
        <v>20098</v>
      </c>
      <c r="C4279" s="246" t="s">
        <v>16</v>
      </c>
      <c r="D4279" s="253">
        <v>74.33</v>
      </c>
    </row>
    <row r="4280" spans="1:4" ht="22.5" customHeight="1" x14ac:dyDescent="0.25">
      <c r="A4280" s="246" t="s">
        <v>20099</v>
      </c>
      <c r="B4280" s="252" t="s">
        <v>20100</v>
      </c>
      <c r="C4280" s="246" t="s">
        <v>16</v>
      </c>
      <c r="D4280" s="253">
        <v>100.73</v>
      </c>
    </row>
    <row r="4281" spans="1:4" ht="22.5" customHeight="1" x14ac:dyDescent="0.25">
      <c r="A4281" s="246" t="s">
        <v>20101</v>
      </c>
      <c r="B4281" s="252" t="s">
        <v>20102</v>
      </c>
      <c r="C4281" s="246" t="s">
        <v>16</v>
      </c>
      <c r="D4281" s="253">
        <v>102.08</v>
      </c>
    </row>
    <row r="4282" spans="1:4" ht="22.5" customHeight="1" x14ac:dyDescent="0.25">
      <c r="A4282" s="246" t="s">
        <v>20103</v>
      </c>
      <c r="B4282" s="252" t="s">
        <v>20104</v>
      </c>
      <c r="C4282" s="246" t="s">
        <v>16</v>
      </c>
      <c r="D4282" s="253">
        <v>118.29</v>
      </c>
    </row>
    <row r="4283" spans="1:4" ht="22.5" customHeight="1" x14ac:dyDescent="0.25">
      <c r="A4283" s="246" t="s">
        <v>20105</v>
      </c>
      <c r="B4283" s="252" t="s">
        <v>20106</v>
      </c>
      <c r="C4283" s="246" t="s">
        <v>16</v>
      </c>
      <c r="D4283" s="253">
        <v>120.59</v>
      </c>
    </row>
    <row r="4284" spans="1:4" x14ac:dyDescent="0.25">
      <c r="A4284" s="246" t="s">
        <v>20107</v>
      </c>
      <c r="B4284" s="251" t="s">
        <v>20108</v>
      </c>
      <c r="C4284" s="246" t="s">
        <v>25</v>
      </c>
      <c r="D4284" s="247">
        <v>152.74</v>
      </c>
    </row>
    <row r="4285" spans="1:4" x14ac:dyDescent="0.25">
      <c r="A4285" s="246" t="s">
        <v>20109</v>
      </c>
      <c r="B4285" s="251" t="s">
        <v>20110</v>
      </c>
      <c r="C4285" s="246" t="s">
        <v>25</v>
      </c>
      <c r="D4285" s="247">
        <v>83.19</v>
      </c>
    </row>
    <row r="4286" spans="1:4" x14ac:dyDescent="0.25">
      <c r="A4286" s="246" t="s">
        <v>20111</v>
      </c>
      <c r="B4286" s="251" t="s">
        <v>20112</v>
      </c>
      <c r="C4286" s="246" t="s">
        <v>25</v>
      </c>
      <c r="D4286" s="247">
        <v>96.11</v>
      </c>
    </row>
    <row r="4287" spans="1:4" x14ac:dyDescent="0.25">
      <c r="A4287" s="246" t="s">
        <v>20113</v>
      </c>
      <c r="B4287" s="251" t="s">
        <v>20114</v>
      </c>
      <c r="C4287" s="246" t="s">
        <v>25</v>
      </c>
      <c r="D4287" s="247">
        <v>116.71</v>
      </c>
    </row>
    <row r="4288" spans="1:4" x14ac:dyDescent="0.25">
      <c r="A4288" s="246" t="s">
        <v>20115</v>
      </c>
      <c r="B4288" s="251" t="s">
        <v>20116</v>
      </c>
      <c r="C4288" s="246" t="s">
        <v>25</v>
      </c>
      <c r="D4288" s="247">
        <v>191.97</v>
      </c>
    </row>
    <row r="4289" spans="1:4" x14ac:dyDescent="0.25">
      <c r="A4289" s="246" t="s">
        <v>20117</v>
      </c>
      <c r="B4289" s="251" t="s">
        <v>20118</v>
      </c>
      <c r="C4289" s="246" t="s">
        <v>25</v>
      </c>
      <c r="D4289" s="247">
        <v>118.61</v>
      </c>
    </row>
    <row r="4290" spans="1:4" x14ac:dyDescent="0.25">
      <c r="A4290" s="246" t="s">
        <v>20119</v>
      </c>
      <c r="B4290" s="251" t="s">
        <v>20120</v>
      </c>
      <c r="C4290" s="246" t="s">
        <v>25</v>
      </c>
      <c r="D4290" s="247">
        <v>60.04</v>
      </c>
    </row>
    <row r="4291" spans="1:4" x14ac:dyDescent="0.25">
      <c r="A4291" s="246" t="s">
        <v>20121</v>
      </c>
      <c r="B4291" s="251" t="s">
        <v>20122</v>
      </c>
      <c r="C4291" s="246" t="s">
        <v>25</v>
      </c>
      <c r="D4291" s="247">
        <v>115.71</v>
      </c>
    </row>
    <row r="4292" spans="1:4" x14ac:dyDescent="0.25">
      <c r="A4292" s="246" t="s">
        <v>20123</v>
      </c>
      <c r="B4292" s="251" t="s">
        <v>20124</v>
      </c>
      <c r="C4292" s="246" t="s">
        <v>25</v>
      </c>
      <c r="D4292" s="247">
        <v>118.01</v>
      </c>
    </row>
    <row r="4293" spans="1:4" x14ac:dyDescent="0.25">
      <c r="A4293" s="246" t="s">
        <v>20125</v>
      </c>
      <c r="B4293" s="251" t="s">
        <v>20126</v>
      </c>
      <c r="C4293" s="246" t="s">
        <v>25</v>
      </c>
      <c r="D4293" s="247">
        <v>154.72</v>
      </c>
    </row>
    <row r="4294" spans="1:4" x14ac:dyDescent="0.25">
      <c r="A4294" s="246" t="s">
        <v>20127</v>
      </c>
      <c r="B4294" s="251" t="s">
        <v>20128</v>
      </c>
      <c r="C4294" s="246" t="s">
        <v>25</v>
      </c>
      <c r="D4294" s="247">
        <v>149.77000000000001</v>
      </c>
    </row>
    <row r="4295" spans="1:4" x14ac:dyDescent="0.25">
      <c r="A4295" s="246" t="s">
        <v>20129</v>
      </c>
      <c r="B4295" s="251" t="s">
        <v>20130</v>
      </c>
      <c r="C4295" s="246" t="s">
        <v>25</v>
      </c>
      <c r="D4295" s="247">
        <v>73.400000000000006</v>
      </c>
    </row>
    <row r="4296" spans="1:4" x14ac:dyDescent="0.25">
      <c r="A4296" s="246" t="s">
        <v>20131</v>
      </c>
      <c r="B4296" s="251" t="s">
        <v>20132</v>
      </c>
      <c r="C4296" s="246" t="s">
        <v>25</v>
      </c>
      <c r="D4296" s="247">
        <v>172.78</v>
      </c>
    </row>
    <row r="4297" spans="1:4" x14ac:dyDescent="0.25">
      <c r="A4297" s="246" t="s">
        <v>20133</v>
      </c>
      <c r="B4297" s="251" t="s">
        <v>20134</v>
      </c>
      <c r="C4297" s="246" t="s">
        <v>25</v>
      </c>
      <c r="D4297" s="247">
        <v>67.52</v>
      </c>
    </row>
    <row r="4298" spans="1:4" x14ac:dyDescent="0.25">
      <c r="A4298" s="246" t="s">
        <v>20135</v>
      </c>
      <c r="B4298" s="251" t="s">
        <v>20136</v>
      </c>
      <c r="C4298" s="246" t="s">
        <v>25</v>
      </c>
      <c r="D4298" s="247">
        <v>151.05000000000001</v>
      </c>
    </row>
    <row r="4299" spans="1:4" x14ac:dyDescent="0.25">
      <c r="A4299" s="246" t="s">
        <v>20137</v>
      </c>
      <c r="B4299" s="251" t="s">
        <v>20138</v>
      </c>
      <c r="C4299" s="246" t="s">
        <v>8166</v>
      </c>
      <c r="D4299" s="247">
        <v>1.49</v>
      </c>
    </row>
    <row r="4300" spans="1:4" x14ac:dyDescent="0.25">
      <c r="A4300" s="246" t="s">
        <v>20139</v>
      </c>
      <c r="B4300" s="251" t="s">
        <v>20140</v>
      </c>
      <c r="C4300" s="246" t="s">
        <v>8166</v>
      </c>
      <c r="D4300" s="247">
        <v>1.79</v>
      </c>
    </row>
    <row r="4301" spans="1:4" x14ac:dyDescent="0.25">
      <c r="A4301" s="246" t="s">
        <v>20141</v>
      </c>
      <c r="B4301" s="251" t="s">
        <v>20142</v>
      </c>
      <c r="C4301" s="246" t="s">
        <v>8166</v>
      </c>
      <c r="D4301" s="247">
        <v>3.38</v>
      </c>
    </row>
    <row r="4302" spans="1:4" x14ac:dyDescent="0.25">
      <c r="A4302" s="246" t="s">
        <v>20143</v>
      </c>
      <c r="B4302" s="251" t="s">
        <v>20144</v>
      </c>
      <c r="C4302" s="246" t="s">
        <v>8166</v>
      </c>
      <c r="D4302" s="247">
        <v>4.1399999999999997</v>
      </c>
    </row>
    <row r="4303" spans="1:4" x14ac:dyDescent="0.25">
      <c r="A4303" s="246" t="s">
        <v>20145</v>
      </c>
      <c r="B4303" s="251" t="s">
        <v>20146</v>
      </c>
      <c r="C4303" s="246" t="s">
        <v>17171</v>
      </c>
      <c r="D4303" s="247">
        <v>27.68</v>
      </c>
    </row>
    <row r="4304" spans="1:4" x14ac:dyDescent="0.25">
      <c r="A4304" s="246" t="s">
        <v>20147</v>
      </c>
      <c r="B4304" s="251" t="s">
        <v>20148</v>
      </c>
      <c r="C4304" s="246" t="s">
        <v>17171</v>
      </c>
      <c r="D4304" s="247">
        <v>26.81</v>
      </c>
    </row>
    <row r="4305" spans="1:4" ht="22.5" customHeight="1" x14ac:dyDescent="0.25">
      <c r="A4305" s="246" t="s">
        <v>20149</v>
      </c>
      <c r="B4305" s="252" t="s">
        <v>20150</v>
      </c>
      <c r="C4305" s="246" t="s">
        <v>16</v>
      </c>
      <c r="D4305" s="253">
        <v>22.46</v>
      </c>
    </row>
    <row r="4306" spans="1:4" x14ac:dyDescent="0.25">
      <c r="A4306" s="246" t="s">
        <v>20151</v>
      </c>
      <c r="B4306" s="251" t="s">
        <v>20152</v>
      </c>
      <c r="C4306" s="246" t="s">
        <v>16</v>
      </c>
      <c r="D4306" s="247">
        <v>7.5</v>
      </c>
    </row>
    <row r="4307" spans="1:4" ht="33.75" customHeight="1" x14ac:dyDescent="0.25">
      <c r="A4307" s="246" t="s">
        <v>20153</v>
      </c>
      <c r="B4307" s="252" t="s">
        <v>20154</v>
      </c>
      <c r="C4307" s="246" t="s">
        <v>18</v>
      </c>
      <c r="D4307" s="253">
        <v>154.88999999999999</v>
      </c>
    </row>
    <row r="4308" spans="1:4" x14ac:dyDescent="0.25">
      <c r="A4308" s="246" t="s">
        <v>20155</v>
      </c>
      <c r="B4308" s="251" t="s">
        <v>20156</v>
      </c>
      <c r="C4308" s="246" t="s">
        <v>274</v>
      </c>
      <c r="D4308" s="247">
        <v>1139.0999999999999</v>
      </c>
    </row>
    <row r="4309" spans="1:4" x14ac:dyDescent="0.25">
      <c r="A4309" s="246" t="s">
        <v>20157</v>
      </c>
      <c r="B4309" s="251" t="s">
        <v>8377</v>
      </c>
      <c r="C4309" s="246" t="s">
        <v>16</v>
      </c>
      <c r="D4309" s="247">
        <v>224.97</v>
      </c>
    </row>
    <row r="4310" spans="1:4" x14ac:dyDescent="0.25">
      <c r="A4310" s="246" t="s">
        <v>20158</v>
      </c>
      <c r="B4310" s="251" t="s">
        <v>20159</v>
      </c>
      <c r="C4310" s="246" t="s">
        <v>22</v>
      </c>
      <c r="D4310" s="247">
        <v>24.26</v>
      </c>
    </row>
    <row r="4311" spans="1:4" ht="20.399999999999999" x14ac:dyDescent="0.25">
      <c r="A4311" s="246" t="s">
        <v>20160</v>
      </c>
      <c r="B4311" s="251" t="s">
        <v>20161</v>
      </c>
      <c r="C4311" s="246" t="s">
        <v>22</v>
      </c>
      <c r="D4311" s="247">
        <v>99.1</v>
      </c>
    </row>
    <row r="4312" spans="1:4" x14ac:dyDescent="0.25">
      <c r="A4312" s="246" t="s">
        <v>20162</v>
      </c>
      <c r="B4312" s="251" t="s">
        <v>8378</v>
      </c>
      <c r="C4312" s="246" t="s">
        <v>22</v>
      </c>
      <c r="D4312" s="247">
        <v>552.59</v>
      </c>
    </row>
    <row r="4313" spans="1:4" x14ac:dyDescent="0.25">
      <c r="A4313" s="246" t="s">
        <v>20163</v>
      </c>
      <c r="B4313" s="251" t="s">
        <v>20164</v>
      </c>
      <c r="C4313" s="246" t="s">
        <v>22</v>
      </c>
      <c r="D4313" s="247">
        <v>915.98</v>
      </c>
    </row>
    <row r="4314" spans="1:4" x14ac:dyDescent="0.25">
      <c r="A4314" s="246" t="s">
        <v>20165</v>
      </c>
      <c r="B4314" s="251" t="s">
        <v>20166</v>
      </c>
      <c r="C4314" s="246" t="s">
        <v>22</v>
      </c>
      <c r="D4314" s="247">
        <v>1175.3599999999999</v>
      </c>
    </row>
    <row r="4315" spans="1:4" x14ac:dyDescent="0.25">
      <c r="A4315" s="246" t="s">
        <v>20167</v>
      </c>
      <c r="B4315" s="251" t="s">
        <v>20168</v>
      </c>
      <c r="C4315" s="246" t="s">
        <v>22</v>
      </c>
      <c r="D4315" s="247">
        <v>421.48</v>
      </c>
    </row>
    <row r="4316" spans="1:4" x14ac:dyDescent="0.25">
      <c r="A4316" s="246" t="s">
        <v>20169</v>
      </c>
      <c r="B4316" s="251" t="s">
        <v>20170</v>
      </c>
      <c r="C4316" s="246" t="s">
        <v>17171</v>
      </c>
      <c r="D4316" s="247">
        <v>88.17</v>
      </c>
    </row>
    <row r="4317" spans="1:4" x14ac:dyDescent="0.25">
      <c r="A4317" s="246" t="s">
        <v>20171</v>
      </c>
      <c r="B4317" s="251" t="s">
        <v>20172</v>
      </c>
      <c r="C4317" s="246" t="s">
        <v>17171</v>
      </c>
      <c r="D4317" s="247">
        <v>94.97</v>
      </c>
    </row>
    <row r="4318" spans="1:4" x14ac:dyDescent="0.25">
      <c r="A4318" s="246" t="s">
        <v>20173</v>
      </c>
      <c r="B4318" s="251" t="s">
        <v>20174</v>
      </c>
      <c r="C4318" s="246" t="s">
        <v>22</v>
      </c>
      <c r="D4318" s="247">
        <v>124.98</v>
      </c>
    </row>
    <row r="4319" spans="1:4" x14ac:dyDescent="0.25">
      <c r="A4319" s="246" t="s">
        <v>20175</v>
      </c>
      <c r="B4319" s="251" t="s">
        <v>20176</v>
      </c>
      <c r="C4319" s="246" t="s">
        <v>18</v>
      </c>
      <c r="D4319" s="247">
        <v>116.98</v>
      </c>
    </row>
    <row r="4320" spans="1:4" ht="22.5" customHeight="1" x14ac:dyDescent="0.25">
      <c r="A4320" s="246" t="s">
        <v>20177</v>
      </c>
      <c r="B4320" s="252" t="s">
        <v>20178</v>
      </c>
      <c r="C4320" s="246" t="s">
        <v>22</v>
      </c>
      <c r="D4320" s="253">
        <v>61.62</v>
      </c>
    </row>
    <row r="4321" spans="1:4" x14ac:dyDescent="0.25">
      <c r="A4321" s="246" t="s">
        <v>20179</v>
      </c>
      <c r="B4321" s="251" t="s">
        <v>20180</v>
      </c>
      <c r="C4321" s="246" t="s">
        <v>22</v>
      </c>
      <c r="D4321" s="247">
        <v>38.26</v>
      </c>
    </row>
    <row r="4322" spans="1:4" ht="22.5" customHeight="1" x14ac:dyDescent="0.25">
      <c r="A4322" s="246" t="s">
        <v>20181</v>
      </c>
      <c r="B4322" s="252" t="s">
        <v>20182</v>
      </c>
      <c r="C4322" s="246" t="s">
        <v>18</v>
      </c>
      <c r="D4322" s="253">
        <v>170.53</v>
      </c>
    </row>
    <row r="4323" spans="1:4" ht="22.5" customHeight="1" x14ac:dyDescent="0.25">
      <c r="A4323" s="246" t="s">
        <v>20183</v>
      </c>
      <c r="B4323" s="252" t="s">
        <v>20184</v>
      </c>
      <c r="C4323" s="246" t="s">
        <v>18</v>
      </c>
      <c r="D4323" s="253">
        <v>99.63</v>
      </c>
    </row>
    <row r="4324" spans="1:4" ht="22.5" customHeight="1" x14ac:dyDescent="0.25">
      <c r="A4324" s="246" t="s">
        <v>20185</v>
      </c>
      <c r="B4324" s="252" t="s">
        <v>20186</v>
      </c>
      <c r="C4324" s="246" t="s">
        <v>16</v>
      </c>
      <c r="D4324" s="253">
        <v>8.99</v>
      </c>
    </row>
    <row r="4325" spans="1:4" ht="22.5" customHeight="1" x14ac:dyDescent="0.25">
      <c r="A4325" s="246" t="s">
        <v>20187</v>
      </c>
      <c r="B4325" s="252" t="s">
        <v>20188</v>
      </c>
      <c r="C4325" s="246" t="s">
        <v>22</v>
      </c>
      <c r="D4325" s="253">
        <v>14.88</v>
      </c>
    </row>
    <row r="4326" spans="1:4" ht="22.5" customHeight="1" x14ac:dyDescent="0.25">
      <c r="A4326" s="246" t="s">
        <v>20189</v>
      </c>
      <c r="B4326" s="252" t="s">
        <v>20190</v>
      </c>
      <c r="C4326" s="246" t="s">
        <v>22</v>
      </c>
      <c r="D4326" s="253">
        <v>13.07</v>
      </c>
    </row>
    <row r="4327" spans="1:4" ht="22.5" customHeight="1" x14ac:dyDescent="0.25">
      <c r="A4327" s="246" t="s">
        <v>20191</v>
      </c>
      <c r="B4327" s="252" t="s">
        <v>20192</v>
      </c>
      <c r="C4327" s="246" t="s">
        <v>22</v>
      </c>
      <c r="D4327" s="253">
        <v>16.170000000000002</v>
      </c>
    </row>
    <row r="4328" spans="1:4" ht="33.75" customHeight="1" x14ac:dyDescent="0.25">
      <c r="A4328" s="246" t="s">
        <v>20193</v>
      </c>
      <c r="B4328" s="252" t="s">
        <v>20194</v>
      </c>
      <c r="C4328" s="246" t="s">
        <v>18</v>
      </c>
      <c r="D4328" s="253">
        <v>417.02</v>
      </c>
    </row>
    <row r="4329" spans="1:4" x14ac:dyDescent="0.25">
      <c r="A4329" s="246" t="s">
        <v>20195</v>
      </c>
      <c r="B4329" s="251" t="s">
        <v>8379</v>
      </c>
      <c r="C4329" s="246" t="s">
        <v>22</v>
      </c>
      <c r="D4329" s="247">
        <v>61.52</v>
      </c>
    </row>
    <row r="4330" spans="1:4" x14ac:dyDescent="0.25">
      <c r="A4330" s="246" t="s">
        <v>20196</v>
      </c>
      <c r="B4330" s="251" t="s">
        <v>20197</v>
      </c>
      <c r="C4330" s="246" t="s">
        <v>22</v>
      </c>
      <c r="D4330" s="247">
        <v>16.010000000000002</v>
      </c>
    </row>
    <row r="4331" spans="1:4" x14ac:dyDescent="0.25">
      <c r="A4331" s="246" t="s">
        <v>20198</v>
      </c>
      <c r="B4331" s="251" t="s">
        <v>20199</v>
      </c>
      <c r="C4331" s="246" t="s">
        <v>22</v>
      </c>
      <c r="D4331" s="247">
        <v>38.729999999999997</v>
      </c>
    </row>
    <row r="4332" spans="1:4" x14ac:dyDescent="0.25">
      <c r="A4332" s="246" t="s">
        <v>20200</v>
      </c>
      <c r="B4332" s="251" t="s">
        <v>20201</v>
      </c>
      <c r="C4332" s="246" t="s">
        <v>16</v>
      </c>
      <c r="D4332" s="247">
        <v>172.7</v>
      </c>
    </row>
    <row r="4333" spans="1:4" ht="20.399999999999999" x14ac:dyDescent="0.25">
      <c r="A4333" s="246" t="s">
        <v>20202</v>
      </c>
      <c r="B4333" s="251" t="s">
        <v>20203</v>
      </c>
      <c r="C4333" s="246" t="s">
        <v>274</v>
      </c>
      <c r="D4333" s="247">
        <v>958.56</v>
      </c>
    </row>
    <row r="4334" spans="1:4" ht="33.75" customHeight="1" x14ac:dyDescent="0.25">
      <c r="A4334" s="246" t="s">
        <v>20204</v>
      </c>
      <c r="B4334" s="252" t="s">
        <v>20205</v>
      </c>
      <c r="C4334" s="246" t="s">
        <v>16</v>
      </c>
      <c r="D4334" s="253">
        <v>124.36</v>
      </c>
    </row>
    <row r="4335" spans="1:4" x14ac:dyDescent="0.25">
      <c r="A4335" s="246" t="s">
        <v>8122</v>
      </c>
      <c r="B4335" s="251" t="s">
        <v>8123</v>
      </c>
      <c r="C4335" s="246" t="s">
        <v>19</v>
      </c>
      <c r="D4335" s="247">
        <v>1.1200000000000001</v>
      </c>
    </row>
    <row r="4336" spans="1:4" x14ac:dyDescent="0.25">
      <c r="A4336" s="246" t="s">
        <v>20206</v>
      </c>
      <c r="B4336" s="251" t="s">
        <v>20207</v>
      </c>
      <c r="C4336" s="246" t="s">
        <v>18</v>
      </c>
      <c r="D4336" s="247">
        <v>9.01</v>
      </c>
    </row>
    <row r="4337" spans="1:4" x14ac:dyDescent="0.25">
      <c r="A4337" s="246" t="s">
        <v>20208</v>
      </c>
      <c r="B4337" s="251" t="s">
        <v>20209</v>
      </c>
      <c r="C4337" s="246" t="s">
        <v>22</v>
      </c>
      <c r="D4337" s="247">
        <v>105.68</v>
      </c>
    </row>
    <row r="4338" spans="1:4" x14ac:dyDescent="0.25">
      <c r="A4338" s="246" t="s">
        <v>20210</v>
      </c>
      <c r="B4338" s="251" t="s">
        <v>20211</v>
      </c>
      <c r="C4338" s="246" t="s">
        <v>18</v>
      </c>
      <c r="D4338" s="247">
        <v>0.99</v>
      </c>
    </row>
    <row r="4339" spans="1:4" x14ac:dyDescent="0.25">
      <c r="A4339" s="246" t="s">
        <v>20212</v>
      </c>
      <c r="B4339" s="251" t="s">
        <v>20213</v>
      </c>
      <c r="C4339" s="246" t="s">
        <v>18</v>
      </c>
      <c r="D4339" s="247">
        <v>6.43</v>
      </c>
    </row>
    <row r="4340" spans="1:4" x14ac:dyDescent="0.25">
      <c r="A4340" s="246" t="s">
        <v>20214</v>
      </c>
      <c r="B4340" s="251" t="s">
        <v>20215</v>
      </c>
      <c r="C4340" s="246" t="s">
        <v>18</v>
      </c>
      <c r="D4340" s="247">
        <v>5.83</v>
      </c>
    </row>
    <row r="4341" spans="1:4" x14ac:dyDescent="0.25">
      <c r="A4341" s="246" t="s">
        <v>20216</v>
      </c>
      <c r="B4341" s="251" t="s">
        <v>20217</v>
      </c>
      <c r="C4341" s="246" t="s">
        <v>18</v>
      </c>
      <c r="D4341" s="247">
        <v>7.93</v>
      </c>
    </row>
    <row r="4342" spans="1:4" x14ac:dyDescent="0.25">
      <c r="A4342" s="246" t="s">
        <v>20218</v>
      </c>
      <c r="B4342" s="251" t="s">
        <v>8592</v>
      </c>
      <c r="C4342" s="246" t="s">
        <v>18</v>
      </c>
      <c r="D4342" s="247">
        <v>9.25</v>
      </c>
    </row>
    <row r="4343" spans="1:4" x14ac:dyDescent="0.25">
      <c r="A4343" s="246" t="s">
        <v>20219</v>
      </c>
      <c r="B4343" s="251" t="s">
        <v>20220</v>
      </c>
      <c r="C4343" s="246" t="s">
        <v>18</v>
      </c>
      <c r="D4343" s="247">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303" customWidth="1"/>
    <col min="2" max="2" width="78.109375" style="226" customWidth="1"/>
    <col min="3" max="3" width="5.88671875" style="62" bestFit="1" customWidth="1"/>
    <col min="4" max="4" width="9.109375" style="62" bestFit="1" customWidth="1"/>
    <col min="5" max="255" width="9.109375" style="62"/>
    <col min="256" max="256" width="10.5546875" style="62" customWidth="1"/>
    <col min="257" max="257" width="78.109375" style="62" customWidth="1"/>
    <col min="258" max="258" width="21.109375" style="62" customWidth="1"/>
    <col min="259" max="259" width="18.6640625" style="62" customWidth="1"/>
    <col min="260" max="260" width="22.33203125" style="62" customWidth="1"/>
    <col min="261" max="511" width="9.109375" style="62"/>
    <col min="512" max="512" width="10.5546875" style="62" customWidth="1"/>
    <col min="513" max="513" width="78.109375" style="62" customWidth="1"/>
    <col min="514" max="514" width="21.109375" style="62" customWidth="1"/>
    <col min="515" max="515" width="18.6640625" style="62" customWidth="1"/>
    <col min="516" max="516" width="22.33203125" style="62" customWidth="1"/>
    <col min="517" max="767" width="9.109375" style="62"/>
    <col min="768" max="768" width="10.5546875" style="62" customWidth="1"/>
    <col min="769" max="769" width="78.109375" style="62" customWidth="1"/>
    <col min="770" max="770" width="21.109375" style="62" customWidth="1"/>
    <col min="771" max="771" width="18.6640625" style="62" customWidth="1"/>
    <col min="772" max="772" width="22.33203125" style="62" customWidth="1"/>
    <col min="773" max="1023" width="9.109375" style="62"/>
    <col min="1024" max="1024" width="10.5546875" style="62" customWidth="1"/>
    <col min="1025" max="1025" width="78.109375" style="62" customWidth="1"/>
    <col min="1026" max="1026" width="21.109375" style="62" customWidth="1"/>
    <col min="1027" max="1027" width="18.6640625" style="62" customWidth="1"/>
    <col min="1028" max="1028" width="22.33203125" style="62" customWidth="1"/>
    <col min="1029" max="1279" width="9.109375" style="62"/>
    <col min="1280" max="1280" width="10.5546875" style="62" customWidth="1"/>
    <col min="1281" max="1281" width="78.109375" style="62" customWidth="1"/>
    <col min="1282" max="1282" width="21.109375" style="62" customWidth="1"/>
    <col min="1283" max="1283" width="18.6640625" style="62" customWidth="1"/>
    <col min="1284" max="1284" width="22.33203125" style="62" customWidth="1"/>
    <col min="1285" max="1535" width="9.109375" style="62"/>
    <col min="1536" max="1536" width="10.5546875" style="62" customWidth="1"/>
    <col min="1537" max="1537" width="78.109375" style="62" customWidth="1"/>
    <col min="1538" max="1538" width="21.109375" style="62" customWidth="1"/>
    <col min="1539" max="1539" width="18.6640625" style="62" customWidth="1"/>
    <col min="1540" max="1540" width="22.33203125" style="62" customWidth="1"/>
    <col min="1541" max="1791" width="9.109375" style="62"/>
    <col min="1792" max="1792" width="10.5546875" style="62" customWidth="1"/>
    <col min="1793" max="1793" width="78.109375" style="62" customWidth="1"/>
    <col min="1794" max="1794" width="21.109375" style="62" customWidth="1"/>
    <col min="1795" max="1795" width="18.6640625" style="62" customWidth="1"/>
    <col min="1796" max="1796" width="22.33203125" style="62" customWidth="1"/>
    <col min="1797" max="2047" width="9.109375" style="62"/>
    <col min="2048" max="2048" width="10.5546875" style="62" customWidth="1"/>
    <col min="2049" max="2049" width="78.109375" style="62" customWidth="1"/>
    <col min="2050" max="2050" width="21.109375" style="62" customWidth="1"/>
    <col min="2051" max="2051" width="18.6640625" style="62" customWidth="1"/>
    <col min="2052" max="2052" width="22.33203125" style="62" customWidth="1"/>
    <col min="2053" max="2303" width="9.109375" style="62"/>
    <col min="2304" max="2304" width="10.5546875" style="62" customWidth="1"/>
    <col min="2305" max="2305" width="78.109375" style="62" customWidth="1"/>
    <col min="2306" max="2306" width="21.109375" style="62" customWidth="1"/>
    <col min="2307" max="2307" width="18.6640625" style="62" customWidth="1"/>
    <col min="2308" max="2308" width="22.33203125" style="62" customWidth="1"/>
    <col min="2309" max="2559" width="9.109375" style="62"/>
    <col min="2560" max="2560" width="10.5546875" style="62" customWidth="1"/>
    <col min="2561" max="2561" width="78.109375" style="62" customWidth="1"/>
    <col min="2562" max="2562" width="21.109375" style="62" customWidth="1"/>
    <col min="2563" max="2563" width="18.6640625" style="62" customWidth="1"/>
    <col min="2564" max="2564" width="22.33203125" style="62" customWidth="1"/>
    <col min="2565" max="2815" width="9.109375" style="62"/>
    <col min="2816" max="2816" width="10.5546875" style="62" customWidth="1"/>
    <col min="2817" max="2817" width="78.109375" style="62" customWidth="1"/>
    <col min="2818" max="2818" width="21.109375" style="62" customWidth="1"/>
    <col min="2819" max="2819" width="18.6640625" style="62" customWidth="1"/>
    <col min="2820" max="2820" width="22.33203125" style="62" customWidth="1"/>
    <col min="2821" max="3071" width="9.109375" style="62"/>
    <col min="3072" max="3072" width="10.5546875" style="62" customWidth="1"/>
    <col min="3073" max="3073" width="78.109375" style="62" customWidth="1"/>
    <col min="3074" max="3074" width="21.109375" style="62" customWidth="1"/>
    <col min="3075" max="3075" width="18.6640625" style="62" customWidth="1"/>
    <col min="3076" max="3076" width="22.33203125" style="62" customWidth="1"/>
    <col min="3077" max="3327" width="9.109375" style="62"/>
    <col min="3328" max="3328" width="10.5546875" style="62" customWidth="1"/>
    <col min="3329" max="3329" width="78.109375" style="62" customWidth="1"/>
    <col min="3330" max="3330" width="21.109375" style="62" customWidth="1"/>
    <col min="3331" max="3331" width="18.6640625" style="62" customWidth="1"/>
    <col min="3332" max="3332" width="22.33203125" style="62" customWidth="1"/>
    <col min="3333" max="3583" width="9.109375" style="62"/>
    <col min="3584" max="3584" width="10.5546875" style="62" customWidth="1"/>
    <col min="3585" max="3585" width="78.109375" style="62" customWidth="1"/>
    <col min="3586" max="3586" width="21.109375" style="62" customWidth="1"/>
    <col min="3587" max="3587" width="18.6640625" style="62" customWidth="1"/>
    <col min="3588" max="3588" width="22.33203125" style="62" customWidth="1"/>
    <col min="3589" max="3839" width="9.109375" style="62"/>
    <col min="3840" max="3840" width="10.5546875" style="62" customWidth="1"/>
    <col min="3841" max="3841" width="78.109375" style="62" customWidth="1"/>
    <col min="3842" max="3842" width="21.109375" style="62" customWidth="1"/>
    <col min="3843" max="3843" width="18.6640625" style="62" customWidth="1"/>
    <col min="3844" max="3844" width="22.33203125" style="62" customWidth="1"/>
    <col min="3845" max="4095" width="9.109375" style="62"/>
    <col min="4096" max="4096" width="10.5546875" style="62" customWidth="1"/>
    <col min="4097" max="4097" width="78.109375" style="62" customWidth="1"/>
    <col min="4098" max="4098" width="21.109375" style="62" customWidth="1"/>
    <col min="4099" max="4099" width="18.6640625" style="62" customWidth="1"/>
    <col min="4100" max="4100" width="22.33203125" style="62" customWidth="1"/>
    <col min="4101" max="4351" width="9.109375" style="62"/>
    <col min="4352" max="4352" width="10.5546875" style="62" customWidth="1"/>
    <col min="4353" max="4353" width="78.109375" style="62" customWidth="1"/>
    <col min="4354" max="4354" width="21.109375" style="62" customWidth="1"/>
    <col min="4355" max="4355" width="18.6640625" style="62" customWidth="1"/>
    <col min="4356" max="4356" width="22.33203125" style="62" customWidth="1"/>
    <col min="4357" max="4607" width="9.109375" style="62"/>
    <col min="4608" max="4608" width="10.5546875" style="62" customWidth="1"/>
    <col min="4609" max="4609" width="78.109375" style="62" customWidth="1"/>
    <col min="4610" max="4610" width="21.109375" style="62" customWidth="1"/>
    <col min="4611" max="4611" width="18.6640625" style="62" customWidth="1"/>
    <col min="4612" max="4612" width="22.33203125" style="62" customWidth="1"/>
    <col min="4613" max="4863" width="9.109375" style="62"/>
    <col min="4864" max="4864" width="10.5546875" style="62" customWidth="1"/>
    <col min="4865" max="4865" width="78.109375" style="62" customWidth="1"/>
    <col min="4866" max="4866" width="21.109375" style="62" customWidth="1"/>
    <col min="4867" max="4867" width="18.6640625" style="62" customWidth="1"/>
    <col min="4868" max="4868" width="22.33203125" style="62" customWidth="1"/>
    <col min="4869" max="5119" width="9.109375" style="62"/>
    <col min="5120" max="5120" width="10.5546875" style="62" customWidth="1"/>
    <col min="5121" max="5121" width="78.109375" style="62" customWidth="1"/>
    <col min="5122" max="5122" width="21.109375" style="62" customWidth="1"/>
    <col min="5123" max="5123" width="18.6640625" style="62" customWidth="1"/>
    <col min="5124" max="5124" width="22.33203125" style="62" customWidth="1"/>
    <col min="5125" max="5375" width="9.109375" style="62"/>
    <col min="5376" max="5376" width="10.5546875" style="62" customWidth="1"/>
    <col min="5377" max="5377" width="78.109375" style="62" customWidth="1"/>
    <col min="5378" max="5378" width="21.109375" style="62" customWidth="1"/>
    <col min="5379" max="5379" width="18.6640625" style="62" customWidth="1"/>
    <col min="5380" max="5380" width="22.33203125" style="62" customWidth="1"/>
    <col min="5381" max="5631" width="9.109375" style="62"/>
    <col min="5632" max="5632" width="10.5546875" style="62" customWidth="1"/>
    <col min="5633" max="5633" width="78.109375" style="62" customWidth="1"/>
    <col min="5634" max="5634" width="21.109375" style="62" customWidth="1"/>
    <col min="5635" max="5635" width="18.6640625" style="62" customWidth="1"/>
    <col min="5636" max="5636" width="22.33203125" style="62" customWidth="1"/>
    <col min="5637" max="5887" width="9.109375" style="62"/>
    <col min="5888" max="5888" width="10.5546875" style="62" customWidth="1"/>
    <col min="5889" max="5889" width="78.109375" style="62" customWidth="1"/>
    <col min="5890" max="5890" width="21.109375" style="62" customWidth="1"/>
    <col min="5891" max="5891" width="18.6640625" style="62" customWidth="1"/>
    <col min="5892" max="5892" width="22.33203125" style="62" customWidth="1"/>
    <col min="5893" max="6143" width="9.109375" style="62"/>
    <col min="6144" max="6144" width="10.5546875" style="62" customWidth="1"/>
    <col min="6145" max="6145" width="78.109375" style="62" customWidth="1"/>
    <col min="6146" max="6146" width="21.109375" style="62" customWidth="1"/>
    <col min="6147" max="6147" width="18.6640625" style="62" customWidth="1"/>
    <col min="6148" max="6148" width="22.33203125" style="62" customWidth="1"/>
    <col min="6149" max="6399" width="9.109375" style="62"/>
    <col min="6400" max="6400" width="10.5546875" style="62" customWidth="1"/>
    <col min="6401" max="6401" width="78.109375" style="62" customWidth="1"/>
    <col min="6402" max="6402" width="21.109375" style="62" customWidth="1"/>
    <col min="6403" max="6403" width="18.6640625" style="62" customWidth="1"/>
    <col min="6404" max="6404" width="22.33203125" style="62" customWidth="1"/>
    <col min="6405" max="6655" width="9.109375" style="62"/>
    <col min="6656" max="6656" width="10.5546875" style="62" customWidth="1"/>
    <col min="6657" max="6657" width="78.109375" style="62" customWidth="1"/>
    <col min="6658" max="6658" width="21.109375" style="62" customWidth="1"/>
    <col min="6659" max="6659" width="18.6640625" style="62" customWidth="1"/>
    <col min="6660" max="6660" width="22.33203125" style="62" customWidth="1"/>
    <col min="6661" max="6911" width="9.109375" style="62"/>
    <col min="6912" max="6912" width="10.5546875" style="62" customWidth="1"/>
    <col min="6913" max="6913" width="78.109375" style="62" customWidth="1"/>
    <col min="6914" max="6914" width="21.109375" style="62" customWidth="1"/>
    <col min="6915" max="6915" width="18.6640625" style="62" customWidth="1"/>
    <col min="6916" max="6916" width="22.33203125" style="62" customWidth="1"/>
    <col min="6917" max="7167" width="9.109375" style="62"/>
    <col min="7168" max="7168" width="10.5546875" style="62" customWidth="1"/>
    <col min="7169" max="7169" width="78.109375" style="62" customWidth="1"/>
    <col min="7170" max="7170" width="21.109375" style="62" customWidth="1"/>
    <col min="7171" max="7171" width="18.6640625" style="62" customWidth="1"/>
    <col min="7172" max="7172" width="22.33203125" style="62" customWidth="1"/>
    <col min="7173" max="7423" width="9.109375" style="62"/>
    <col min="7424" max="7424" width="10.5546875" style="62" customWidth="1"/>
    <col min="7425" max="7425" width="78.109375" style="62" customWidth="1"/>
    <col min="7426" max="7426" width="21.109375" style="62" customWidth="1"/>
    <col min="7427" max="7427" width="18.6640625" style="62" customWidth="1"/>
    <col min="7428" max="7428" width="22.33203125" style="62" customWidth="1"/>
    <col min="7429" max="7679" width="9.109375" style="62"/>
    <col min="7680" max="7680" width="10.5546875" style="62" customWidth="1"/>
    <col min="7681" max="7681" width="78.109375" style="62" customWidth="1"/>
    <col min="7682" max="7682" width="21.109375" style="62" customWidth="1"/>
    <col min="7683" max="7683" width="18.6640625" style="62" customWidth="1"/>
    <col min="7684" max="7684" width="22.33203125" style="62" customWidth="1"/>
    <col min="7685" max="7935" width="9.109375" style="62"/>
    <col min="7936" max="7936" width="10.5546875" style="62" customWidth="1"/>
    <col min="7937" max="7937" width="78.109375" style="62" customWidth="1"/>
    <col min="7938" max="7938" width="21.109375" style="62" customWidth="1"/>
    <col min="7939" max="7939" width="18.6640625" style="62" customWidth="1"/>
    <col min="7940" max="7940" width="22.33203125" style="62" customWidth="1"/>
    <col min="7941" max="8191" width="9.109375" style="62"/>
    <col min="8192" max="8192" width="10.5546875" style="62" customWidth="1"/>
    <col min="8193" max="8193" width="78.109375" style="62" customWidth="1"/>
    <col min="8194" max="8194" width="21.109375" style="62" customWidth="1"/>
    <col min="8195" max="8195" width="18.6640625" style="62" customWidth="1"/>
    <col min="8196" max="8196" width="22.33203125" style="62" customWidth="1"/>
    <col min="8197" max="8447" width="9.109375" style="62"/>
    <col min="8448" max="8448" width="10.5546875" style="62" customWidth="1"/>
    <col min="8449" max="8449" width="78.109375" style="62" customWidth="1"/>
    <col min="8450" max="8450" width="21.109375" style="62" customWidth="1"/>
    <col min="8451" max="8451" width="18.6640625" style="62" customWidth="1"/>
    <col min="8452" max="8452" width="22.33203125" style="62" customWidth="1"/>
    <col min="8453" max="8703" width="9.109375" style="62"/>
    <col min="8704" max="8704" width="10.5546875" style="62" customWidth="1"/>
    <col min="8705" max="8705" width="78.109375" style="62" customWidth="1"/>
    <col min="8706" max="8706" width="21.109375" style="62" customWidth="1"/>
    <col min="8707" max="8707" width="18.6640625" style="62" customWidth="1"/>
    <col min="8708" max="8708" width="22.33203125" style="62" customWidth="1"/>
    <col min="8709" max="8959" width="9.109375" style="62"/>
    <col min="8960" max="8960" width="10.5546875" style="62" customWidth="1"/>
    <col min="8961" max="8961" width="78.109375" style="62" customWidth="1"/>
    <col min="8962" max="8962" width="21.109375" style="62" customWidth="1"/>
    <col min="8963" max="8963" width="18.6640625" style="62" customWidth="1"/>
    <col min="8964" max="8964" width="22.33203125" style="62" customWidth="1"/>
    <col min="8965" max="9215" width="9.109375" style="62"/>
    <col min="9216" max="9216" width="10.5546875" style="62" customWidth="1"/>
    <col min="9217" max="9217" width="78.109375" style="62" customWidth="1"/>
    <col min="9218" max="9218" width="21.109375" style="62" customWidth="1"/>
    <col min="9219" max="9219" width="18.6640625" style="62" customWidth="1"/>
    <col min="9220" max="9220" width="22.33203125" style="62" customWidth="1"/>
    <col min="9221" max="9471" width="9.109375" style="62"/>
    <col min="9472" max="9472" width="10.5546875" style="62" customWidth="1"/>
    <col min="9473" max="9473" width="78.109375" style="62" customWidth="1"/>
    <col min="9474" max="9474" width="21.109375" style="62" customWidth="1"/>
    <col min="9475" max="9475" width="18.6640625" style="62" customWidth="1"/>
    <col min="9476" max="9476" width="22.33203125" style="62" customWidth="1"/>
    <col min="9477" max="9727" width="9.109375" style="62"/>
    <col min="9728" max="9728" width="10.5546875" style="62" customWidth="1"/>
    <col min="9729" max="9729" width="78.109375" style="62" customWidth="1"/>
    <col min="9730" max="9730" width="21.109375" style="62" customWidth="1"/>
    <col min="9731" max="9731" width="18.6640625" style="62" customWidth="1"/>
    <col min="9732" max="9732" width="22.33203125" style="62" customWidth="1"/>
    <col min="9733" max="9983" width="9.109375" style="62"/>
    <col min="9984" max="9984" width="10.5546875" style="62" customWidth="1"/>
    <col min="9985" max="9985" width="78.109375" style="62" customWidth="1"/>
    <col min="9986" max="9986" width="21.109375" style="62" customWidth="1"/>
    <col min="9987" max="9987" width="18.6640625" style="62" customWidth="1"/>
    <col min="9988" max="9988" width="22.33203125" style="62" customWidth="1"/>
    <col min="9989" max="10239" width="9.109375" style="62"/>
    <col min="10240" max="10240" width="10.5546875" style="62" customWidth="1"/>
    <col min="10241" max="10241" width="78.109375" style="62" customWidth="1"/>
    <col min="10242" max="10242" width="21.109375" style="62" customWidth="1"/>
    <col min="10243" max="10243" width="18.6640625" style="62" customWidth="1"/>
    <col min="10244" max="10244" width="22.33203125" style="62" customWidth="1"/>
    <col min="10245" max="10495" width="9.109375" style="62"/>
    <col min="10496" max="10496" width="10.5546875" style="62" customWidth="1"/>
    <col min="10497" max="10497" width="78.109375" style="62" customWidth="1"/>
    <col min="10498" max="10498" width="21.109375" style="62" customWidth="1"/>
    <col min="10499" max="10499" width="18.6640625" style="62" customWidth="1"/>
    <col min="10500" max="10500" width="22.33203125" style="62" customWidth="1"/>
    <col min="10501" max="10751" width="9.109375" style="62"/>
    <col min="10752" max="10752" width="10.5546875" style="62" customWidth="1"/>
    <col min="10753" max="10753" width="78.109375" style="62" customWidth="1"/>
    <col min="10754" max="10754" width="21.109375" style="62" customWidth="1"/>
    <col min="10755" max="10755" width="18.6640625" style="62" customWidth="1"/>
    <col min="10756" max="10756" width="22.33203125" style="62" customWidth="1"/>
    <col min="10757" max="11007" width="9.109375" style="62"/>
    <col min="11008" max="11008" width="10.5546875" style="62" customWidth="1"/>
    <col min="11009" max="11009" width="78.109375" style="62" customWidth="1"/>
    <col min="11010" max="11010" width="21.109375" style="62" customWidth="1"/>
    <col min="11011" max="11011" width="18.6640625" style="62" customWidth="1"/>
    <col min="11012" max="11012" width="22.33203125" style="62" customWidth="1"/>
    <col min="11013" max="11263" width="9.109375" style="62"/>
    <col min="11264" max="11264" width="10.5546875" style="62" customWidth="1"/>
    <col min="11265" max="11265" width="78.109375" style="62" customWidth="1"/>
    <col min="11266" max="11266" width="21.109375" style="62" customWidth="1"/>
    <col min="11267" max="11267" width="18.6640625" style="62" customWidth="1"/>
    <col min="11268" max="11268" width="22.33203125" style="62" customWidth="1"/>
    <col min="11269" max="11519" width="9.109375" style="62"/>
    <col min="11520" max="11520" width="10.5546875" style="62" customWidth="1"/>
    <col min="11521" max="11521" width="78.109375" style="62" customWidth="1"/>
    <col min="11522" max="11522" width="21.109375" style="62" customWidth="1"/>
    <col min="11523" max="11523" width="18.6640625" style="62" customWidth="1"/>
    <col min="11524" max="11524" width="22.33203125" style="62" customWidth="1"/>
    <col min="11525" max="11775" width="9.109375" style="62"/>
    <col min="11776" max="11776" width="10.5546875" style="62" customWidth="1"/>
    <col min="11777" max="11777" width="78.109375" style="62" customWidth="1"/>
    <col min="11778" max="11778" width="21.109375" style="62" customWidth="1"/>
    <col min="11779" max="11779" width="18.6640625" style="62" customWidth="1"/>
    <col min="11780" max="11780" width="22.33203125" style="62" customWidth="1"/>
    <col min="11781" max="12031" width="9.109375" style="62"/>
    <col min="12032" max="12032" width="10.5546875" style="62" customWidth="1"/>
    <col min="12033" max="12033" width="78.109375" style="62" customWidth="1"/>
    <col min="12034" max="12034" width="21.109375" style="62" customWidth="1"/>
    <col min="12035" max="12035" width="18.6640625" style="62" customWidth="1"/>
    <col min="12036" max="12036" width="22.33203125" style="62" customWidth="1"/>
    <col min="12037" max="12287" width="9.109375" style="62"/>
    <col min="12288" max="12288" width="10.5546875" style="62" customWidth="1"/>
    <col min="12289" max="12289" width="78.109375" style="62" customWidth="1"/>
    <col min="12290" max="12290" width="21.109375" style="62" customWidth="1"/>
    <col min="12291" max="12291" width="18.6640625" style="62" customWidth="1"/>
    <col min="12292" max="12292" width="22.33203125" style="62" customWidth="1"/>
    <col min="12293" max="12543" width="9.109375" style="62"/>
    <col min="12544" max="12544" width="10.5546875" style="62" customWidth="1"/>
    <col min="12545" max="12545" width="78.109375" style="62" customWidth="1"/>
    <col min="12546" max="12546" width="21.109375" style="62" customWidth="1"/>
    <col min="12547" max="12547" width="18.6640625" style="62" customWidth="1"/>
    <col min="12548" max="12548" width="22.33203125" style="62" customWidth="1"/>
    <col min="12549" max="12799" width="9.109375" style="62"/>
    <col min="12800" max="12800" width="10.5546875" style="62" customWidth="1"/>
    <col min="12801" max="12801" width="78.109375" style="62" customWidth="1"/>
    <col min="12802" max="12802" width="21.109375" style="62" customWidth="1"/>
    <col min="12803" max="12803" width="18.6640625" style="62" customWidth="1"/>
    <col min="12804" max="12804" width="22.33203125" style="62" customWidth="1"/>
    <col min="12805" max="13055" width="9.109375" style="62"/>
    <col min="13056" max="13056" width="10.5546875" style="62" customWidth="1"/>
    <col min="13057" max="13057" width="78.109375" style="62" customWidth="1"/>
    <col min="13058" max="13058" width="21.109375" style="62" customWidth="1"/>
    <col min="13059" max="13059" width="18.6640625" style="62" customWidth="1"/>
    <col min="13060" max="13060" width="22.33203125" style="62" customWidth="1"/>
    <col min="13061" max="13311" width="9.109375" style="62"/>
    <col min="13312" max="13312" width="10.5546875" style="62" customWidth="1"/>
    <col min="13313" max="13313" width="78.109375" style="62" customWidth="1"/>
    <col min="13314" max="13314" width="21.109375" style="62" customWidth="1"/>
    <col min="13315" max="13315" width="18.6640625" style="62" customWidth="1"/>
    <col min="13316" max="13316" width="22.33203125" style="62" customWidth="1"/>
    <col min="13317" max="13567" width="9.109375" style="62"/>
    <col min="13568" max="13568" width="10.5546875" style="62" customWidth="1"/>
    <col min="13569" max="13569" width="78.109375" style="62" customWidth="1"/>
    <col min="13570" max="13570" width="21.109375" style="62" customWidth="1"/>
    <col min="13571" max="13571" width="18.6640625" style="62" customWidth="1"/>
    <col min="13572" max="13572" width="22.33203125" style="62" customWidth="1"/>
    <col min="13573" max="13823" width="9.109375" style="62"/>
    <col min="13824" max="13824" width="10.5546875" style="62" customWidth="1"/>
    <col min="13825" max="13825" width="78.109375" style="62" customWidth="1"/>
    <col min="13826" max="13826" width="21.109375" style="62" customWidth="1"/>
    <col min="13827" max="13827" width="18.6640625" style="62" customWidth="1"/>
    <col min="13828" max="13828" width="22.33203125" style="62" customWidth="1"/>
    <col min="13829" max="14079" width="9.109375" style="62"/>
    <col min="14080" max="14080" width="10.5546875" style="62" customWidth="1"/>
    <col min="14081" max="14081" width="78.109375" style="62" customWidth="1"/>
    <col min="14082" max="14082" width="21.109375" style="62" customWidth="1"/>
    <col min="14083" max="14083" width="18.6640625" style="62" customWidth="1"/>
    <col min="14084" max="14084" width="22.33203125" style="62" customWidth="1"/>
    <col min="14085" max="14335" width="9.109375" style="62"/>
    <col min="14336" max="14336" width="10.5546875" style="62" customWidth="1"/>
    <col min="14337" max="14337" width="78.109375" style="62" customWidth="1"/>
    <col min="14338" max="14338" width="21.109375" style="62" customWidth="1"/>
    <col min="14339" max="14339" width="18.6640625" style="62" customWidth="1"/>
    <col min="14340" max="14340" width="22.33203125" style="62" customWidth="1"/>
    <col min="14341" max="14591" width="9.109375" style="62"/>
    <col min="14592" max="14592" width="10.5546875" style="62" customWidth="1"/>
    <col min="14593" max="14593" width="78.109375" style="62" customWidth="1"/>
    <col min="14594" max="14594" width="21.109375" style="62" customWidth="1"/>
    <col min="14595" max="14595" width="18.6640625" style="62" customWidth="1"/>
    <col min="14596" max="14596" width="22.33203125" style="62" customWidth="1"/>
    <col min="14597" max="14847" width="9.109375" style="62"/>
    <col min="14848" max="14848" width="10.5546875" style="62" customWidth="1"/>
    <col min="14849" max="14849" width="78.109375" style="62" customWidth="1"/>
    <col min="14850" max="14850" width="21.109375" style="62" customWidth="1"/>
    <col min="14851" max="14851" width="18.6640625" style="62" customWidth="1"/>
    <col min="14852" max="14852" width="22.33203125" style="62" customWidth="1"/>
    <col min="14853" max="15103" width="9.109375" style="62"/>
    <col min="15104" max="15104" width="10.5546875" style="62" customWidth="1"/>
    <col min="15105" max="15105" width="78.109375" style="62" customWidth="1"/>
    <col min="15106" max="15106" width="21.109375" style="62" customWidth="1"/>
    <col min="15107" max="15107" width="18.6640625" style="62" customWidth="1"/>
    <col min="15108" max="15108" width="22.33203125" style="62" customWidth="1"/>
    <col min="15109" max="15359" width="9.109375" style="62"/>
    <col min="15360" max="15360" width="10.5546875" style="62" customWidth="1"/>
    <col min="15361" max="15361" width="78.109375" style="62" customWidth="1"/>
    <col min="15362" max="15362" width="21.109375" style="62" customWidth="1"/>
    <col min="15363" max="15363" width="18.6640625" style="62" customWidth="1"/>
    <col min="15364" max="15364" width="22.33203125" style="62" customWidth="1"/>
    <col min="15365" max="15615" width="9.109375" style="62"/>
    <col min="15616" max="15616" width="10.5546875" style="62" customWidth="1"/>
    <col min="15617" max="15617" width="78.109375" style="62" customWidth="1"/>
    <col min="15618" max="15618" width="21.109375" style="62" customWidth="1"/>
    <col min="15619" max="15619" width="18.6640625" style="62" customWidth="1"/>
    <col min="15620" max="15620" width="22.33203125" style="62" customWidth="1"/>
    <col min="15621" max="15871" width="9.109375" style="62"/>
    <col min="15872" max="15872" width="10.5546875" style="62" customWidth="1"/>
    <col min="15873" max="15873" width="78.109375" style="62" customWidth="1"/>
    <col min="15874" max="15874" width="21.109375" style="62" customWidth="1"/>
    <col min="15875" max="15875" width="18.6640625" style="62" customWidth="1"/>
    <col min="15876" max="15876" width="22.33203125" style="62" customWidth="1"/>
    <col min="15877" max="16127" width="9.109375" style="62"/>
    <col min="16128" max="16128" width="10.5546875" style="62" customWidth="1"/>
    <col min="16129" max="16129" width="78.109375" style="62" customWidth="1"/>
    <col min="16130" max="16130" width="21.109375" style="62" customWidth="1"/>
    <col min="16131" max="16131" width="18.6640625" style="62" customWidth="1"/>
    <col min="16132" max="16132" width="22.33203125" style="62" customWidth="1"/>
    <col min="16133" max="16384" width="9.109375" style="62"/>
  </cols>
  <sheetData>
    <row r="1" spans="1:4" s="322" customFormat="1" x14ac:dyDescent="0.25">
      <c r="A1" s="320" t="s">
        <v>8788</v>
      </c>
      <c r="B1" s="321" t="s">
        <v>20226</v>
      </c>
      <c r="C1" s="322" t="s">
        <v>8824</v>
      </c>
      <c r="D1" s="323">
        <v>3.5</v>
      </c>
    </row>
    <row r="2" spans="1:4" s="322" customFormat="1" x14ac:dyDescent="0.25">
      <c r="A2" s="320" t="s">
        <v>8790</v>
      </c>
      <c r="B2" s="321" t="s">
        <v>20230</v>
      </c>
      <c r="C2" s="322" t="s">
        <v>8824</v>
      </c>
      <c r="D2" s="323">
        <v>3.5</v>
      </c>
    </row>
    <row r="3" spans="1:4" s="322" customFormat="1" x14ac:dyDescent="0.25">
      <c r="A3" s="320" t="s">
        <v>20231</v>
      </c>
      <c r="B3" s="321" t="s">
        <v>20241</v>
      </c>
      <c r="C3" s="322" t="s">
        <v>8824</v>
      </c>
      <c r="D3" s="323">
        <v>3.5</v>
      </c>
    </row>
    <row r="4" spans="1:4" s="322" customFormat="1" x14ac:dyDescent="0.25">
      <c r="A4" s="320" t="s">
        <v>20232</v>
      </c>
      <c r="B4" s="321" t="s">
        <v>20242</v>
      </c>
      <c r="C4" s="322" t="s">
        <v>8824</v>
      </c>
      <c r="D4" s="323">
        <v>3.5</v>
      </c>
    </row>
    <row r="5" spans="1:4" s="322" customFormat="1" x14ac:dyDescent="0.25">
      <c r="A5" s="320" t="s">
        <v>20233</v>
      </c>
      <c r="B5" s="321" t="s">
        <v>20243</v>
      </c>
      <c r="C5" s="322" t="s">
        <v>8824</v>
      </c>
      <c r="D5" s="323">
        <v>3.5</v>
      </c>
    </row>
    <row r="6" spans="1:4" s="322" customFormat="1" x14ac:dyDescent="0.25">
      <c r="A6" s="320" t="s">
        <v>20234</v>
      </c>
      <c r="B6" s="321" t="s">
        <v>20244</v>
      </c>
      <c r="C6" s="322" t="s">
        <v>8824</v>
      </c>
      <c r="D6" s="323">
        <v>3.5</v>
      </c>
    </row>
    <row r="7" spans="1:4" s="322" customFormat="1" x14ac:dyDescent="0.25">
      <c r="A7" s="320" t="s">
        <v>20235</v>
      </c>
      <c r="B7" s="321" t="s">
        <v>20245</v>
      </c>
      <c r="C7" s="322" t="s">
        <v>8824</v>
      </c>
      <c r="D7" s="323">
        <v>3.5</v>
      </c>
    </row>
    <row r="8" spans="1:4" s="322" customFormat="1" x14ac:dyDescent="0.25">
      <c r="A8" s="320" t="s">
        <v>20236</v>
      </c>
      <c r="B8" s="321" t="s">
        <v>20246</v>
      </c>
      <c r="C8" s="322" t="s">
        <v>8824</v>
      </c>
      <c r="D8" s="323">
        <v>3.5</v>
      </c>
    </row>
    <row r="9" spans="1:4" s="322" customFormat="1" x14ac:dyDescent="0.25">
      <c r="A9" s="320" t="s">
        <v>20237</v>
      </c>
      <c r="B9" s="321" t="s">
        <v>20247</v>
      </c>
      <c r="C9" s="322" t="s">
        <v>8824</v>
      </c>
      <c r="D9" s="323">
        <v>3.5</v>
      </c>
    </row>
    <row r="10" spans="1:4" s="322" customFormat="1" x14ac:dyDescent="0.25">
      <c r="A10" s="320" t="s">
        <v>20238</v>
      </c>
      <c r="B10" s="321" t="s">
        <v>20248</v>
      </c>
      <c r="C10" s="322" t="s">
        <v>8824</v>
      </c>
      <c r="D10" s="323">
        <v>3.5</v>
      </c>
    </row>
    <row r="11" spans="1:4" s="322" customFormat="1" x14ac:dyDescent="0.25">
      <c r="A11" s="320" t="s">
        <v>20239</v>
      </c>
      <c r="B11" s="321" t="s">
        <v>20249</v>
      </c>
      <c r="C11" s="322" t="s">
        <v>8824</v>
      </c>
      <c r="D11" s="323">
        <v>3.5</v>
      </c>
    </row>
    <row r="12" spans="1:4" s="322" customFormat="1" x14ac:dyDescent="0.25">
      <c r="A12" s="320" t="s">
        <v>20240</v>
      </c>
      <c r="B12" s="321" t="s">
        <v>20250</v>
      </c>
      <c r="C12" s="322" t="s">
        <v>8824</v>
      </c>
      <c r="D12" s="323">
        <v>3.5</v>
      </c>
    </row>
    <row r="13" spans="1:4" s="322" customFormat="1" x14ac:dyDescent="0.25">
      <c r="A13" s="320" t="s">
        <v>20251</v>
      </c>
      <c r="B13" s="321" t="s">
        <v>20267</v>
      </c>
      <c r="C13" s="322" t="s">
        <v>8824</v>
      </c>
      <c r="D13" s="323">
        <v>3.5</v>
      </c>
    </row>
    <row r="14" spans="1:4" s="322" customFormat="1" x14ac:dyDescent="0.25">
      <c r="A14" s="320" t="s">
        <v>20252</v>
      </c>
      <c r="B14" s="321" t="s">
        <v>20268</v>
      </c>
      <c r="C14" s="322" t="s">
        <v>8824</v>
      </c>
      <c r="D14" s="323">
        <v>3.5</v>
      </c>
    </row>
    <row r="15" spans="1:4" s="322" customFormat="1" x14ac:dyDescent="0.25">
      <c r="A15" s="320" t="s">
        <v>20253</v>
      </c>
      <c r="B15" s="321" t="s">
        <v>20269</v>
      </c>
      <c r="C15" s="322" t="s">
        <v>8824</v>
      </c>
      <c r="D15" s="323">
        <v>3.5</v>
      </c>
    </row>
    <row r="16" spans="1:4" s="322" customFormat="1" x14ac:dyDescent="0.25">
      <c r="A16" s="320" t="s">
        <v>20254</v>
      </c>
      <c r="B16" s="321" t="s">
        <v>20270</v>
      </c>
      <c r="C16" s="322" t="s">
        <v>8824</v>
      </c>
      <c r="D16" s="323">
        <v>3.5</v>
      </c>
    </row>
    <row r="17" spans="1:4" s="322" customFormat="1" x14ac:dyDescent="0.25">
      <c r="A17" s="320" t="s">
        <v>20255</v>
      </c>
      <c r="B17" s="321" t="s">
        <v>20271</v>
      </c>
      <c r="C17" s="322" t="s">
        <v>8824</v>
      </c>
      <c r="D17" s="323">
        <v>3.5</v>
      </c>
    </row>
    <row r="18" spans="1:4" s="322" customFormat="1" x14ac:dyDescent="0.25">
      <c r="A18" s="320" t="s">
        <v>8602</v>
      </c>
      <c r="B18" s="321" t="s">
        <v>20272</v>
      </c>
      <c r="C18" s="322" t="s">
        <v>8824</v>
      </c>
      <c r="D18" s="323">
        <v>3.5</v>
      </c>
    </row>
    <row r="19" spans="1:4" s="322" customFormat="1" x14ac:dyDescent="0.25">
      <c r="A19" s="320" t="s">
        <v>20256</v>
      </c>
      <c r="B19" s="321" t="s">
        <v>20273</v>
      </c>
      <c r="C19" s="322" t="s">
        <v>8824</v>
      </c>
      <c r="D19" s="323">
        <v>3.5</v>
      </c>
    </row>
    <row r="20" spans="1:4" s="322" customFormat="1" x14ac:dyDescent="0.25">
      <c r="A20" s="320" t="s">
        <v>20257</v>
      </c>
      <c r="B20" s="321" t="s">
        <v>20274</v>
      </c>
      <c r="C20" s="322" t="s">
        <v>8824</v>
      </c>
      <c r="D20" s="323">
        <v>3.5</v>
      </c>
    </row>
    <row r="21" spans="1:4" s="322" customFormat="1" x14ac:dyDescent="0.25">
      <c r="A21" s="320" t="s">
        <v>20258</v>
      </c>
      <c r="B21" s="321" t="s">
        <v>20275</v>
      </c>
      <c r="C21" s="322" t="s">
        <v>8824</v>
      </c>
      <c r="D21" s="323">
        <v>3.5</v>
      </c>
    </row>
    <row r="22" spans="1:4" s="322" customFormat="1" x14ac:dyDescent="0.25">
      <c r="A22" s="320" t="s">
        <v>20259</v>
      </c>
      <c r="B22" s="321" t="s">
        <v>20276</v>
      </c>
      <c r="C22" s="322" t="s">
        <v>8824</v>
      </c>
      <c r="D22" s="323">
        <v>3.5</v>
      </c>
    </row>
    <row r="23" spans="1:4" s="322" customFormat="1" x14ac:dyDescent="0.25">
      <c r="A23" s="320" t="s">
        <v>20260</v>
      </c>
      <c r="B23" s="321" t="s">
        <v>20277</v>
      </c>
      <c r="C23" s="322" t="s">
        <v>8824</v>
      </c>
      <c r="D23" s="323">
        <v>3.5</v>
      </c>
    </row>
    <row r="24" spans="1:4" s="322" customFormat="1" x14ac:dyDescent="0.25">
      <c r="A24" s="320" t="s">
        <v>20261</v>
      </c>
      <c r="B24" s="321" t="s">
        <v>20278</v>
      </c>
      <c r="C24" s="322" t="s">
        <v>8824</v>
      </c>
      <c r="D24" s="323">
        <v>3.5</v>
      </c>
    </row>
    <row r="25" spans="1:4" s="322" customFormat="1" x14ac:dyDescent="0.25">
      <c r="A25" s="320" t="s">
        <v>20262</v>
      </c>
      <c r="B25" s="321" t="s">
        <v>20279</v>
      </c>
      <c r="C25" s="322" t="s">
        <v>8824</v>
      </c>
      <c r="D25" s="323">
        <v>3.5</v>
      </c>
    </row>
    <row r="26" spans="1:4" s="322" customFormat="1" x14ac:dyDescent="0.25">
      <c r="A26" s="320" t="s">
        <v>20263</v>
      </c>
      <c r="B26" s="321" t="s">
        <v>20280</v>
      </c>
      <c r="C26" s="322" t="s">
        <v>8824</v>
      </c>
      <c r="D26" s="323">
        <v>3.5</v>
      </c>
    </row>
    <row r="27" spans="1:4" s="322" customFormat="1" x14ac:dyDescent="0.25">
      <c r="A27" s="320" t="s">
        <v>20264</v>
      </c>
      <c r="B27" s="321" t="s">
        <v>20281</v>
      </c>
      <c r="C27" s="322" t="s">
        <v>8824</v>
      </c>
      <c r="D27" s="323">
        <v>3.5</v>
      </c>
    </row>
    <row r="28" spans="1:4" s="322" customFormat="1" x14ac:dyDescent="0.25">
      <c r="A28" s="320" t="s">
        <v>20265</v>
      </c>
      <c r="B28" s="321" t="s">
        <v>20282</v>
      </c>
      <c r="C28" s="322" t="s">
        <v>8824</v>
      </c>
      <c r="D28" s="323">
        <v>3.5</v>
      </c>
    </row>
    <row r="29" spans="1:4" s="322" customFormat="1" x14ac:dyDescent="0.25">
      <c r="A29" s="320" t="s">
        <v>20266</v>
      </c>
      <c r="B29" s="321" t="s">
        <v>20283</v>
      </c>
      <c r="C29" s="322" t="s">
        <v>8824</v>
      </c>
      <c r="D29" s="323">
        <v>3.5</v>
      </c>
    </row>
    <row r="30" spans="1:4" s="322" customFormat="1" x14ac:dyDescent="0.25">
      <c r="A30" s="320" t="s">
        <v>20228</v>
      </c>
      <c r="B30" s="321" t="s">
        <v>8789</v>
      </c>
      <c r="C30" s="322" t="s">
        <v>19</v>
      </c>
      <c r="D30" s="323">
        <v>8.5</v>
      </c>
    </row>
    <row r="31" spans="1:4" s="322" customFormat="1" x14ac:dyDescent="0.25">
      <c r="A31" s="320" t="s">
        <v>20314</v>
      </c>
      <c r="B31" s="321" t="s">
        <v>8741</v>
      </c>
      <c r="C31" s="322" t="s">
        <v>16</v>
      </c>
      <c r="D31" s="323">
        <v>61.99</v>
      </c>
    </row>
    <row r="32" spans="1:4" s="322" customFormat="1" x14ac:dyDescent="0.25">
      <c r="A32" s="320" t="s">
        <v>20318</v>
      </c>
      <c r="B32" s="321" t="s">
        <v>8744</v>
      </c>
      <c r="C32" s="322" t="s">
        <v>16</v>
      </c>
      <c r="D32" s="323">
        <v>106.84</v>
      </c>
    </row>
    <row r="33" spans="1:4" s="322" customFormat="1" x14ac:dyDescent="0.25">
      <c r="A33" s="320" t="s">
        <v>20315</v>
      </c>
      <c r="B33" s="321" t="s">
        <v>8750</v>
      </c>
      <c r="C33" s="322" t="s">
        <v>22</v>
      </c>
      <c r="D33" s="323">
        <v>16.95</v>
      </c>
    </row>
    <row r="34" spans="1:4" s="322" customFormat="1" x14ac:dyDescent="0.25">
      <c r="A34" s="320" t="s">
        <v>20316</v>
      </c>
      <c r="B34" s="321" t="s">
        <v>8751</v>
      </c>
      <c r="C34" s="322" t="s">
        <v>22</v>
      </c>
      <c r="D34" s="323">
        <v>1049.9000000000001</v>
      </c>
    </row>
    <row r="35" spans="1:4" s="322" customFormat="1" x14ac:dyDescent="0.25">
      <c r="A35" s="320" t="s">
        <v>20317</v>
      </c>
      <c r="B35" s="321" t="s">
        <v>8752</v>
      </c>
      <c r="C35" s="322" t="s">
        <v>16</v>
      </c>
      <c r="D35" s="323">
        <v>61.99</v>
      </c>
    </row>
    <row r="36" spans="1:4" s="322" customFormat="1" x14ac:dyDescent="0.25">
      <c r="A36" s="320" t="s">
        <v>20319</v>
      </c>
      <c r="B36" s="321" t="s">
        <v>8747</v>
      </c>
      <c r="C36" s="322" t="s">
        <v>22</v>
      </c>
      <c r="D36" s="323">
        <v>189.95</v>
      </c>
    </row>
    <row r="37" spans="1:4" s="322" customFormat="1" x14ac:dyDescent="0.25">
      <c r="A37" s="320" t="s">
        <v>20322</v>
      </c>
      <c r="B37" s="321" t="s">
        <v>20323</v>
      </c>
      <c r="C37" s="322" t="s">
        <v>22</v>
      </c>
      <c r="D37" s="323">
        <v>1390</v>
      </c>
    </row>
    <row r="38" spans="1:4" s="322" customFormat="1" ht="26.4" x14ac:dyDescent="0.25">
      <c r="A38" s="320" t="s">
        <v>20321</v>
      </c>
      <c r="B38" s="321" t="s">
        <v>20383</v>
      </c>
      <c r="C38" s="322" t="s">
        <v>16</v>
      </c>
      <c r="D38" s="323">
        <v>1.59</v>
      </c>
    </row>
    <row r="39" spans="1:4" s="305" customFormat="1" ht="45.6" x14ac:dyDescent="0.25">
      <c r="A39" s="320" t="s">
        <v>20339</v>
      </c>
      <c r="B39" s="239" t="s">
        <v>8638</v>
      </c>
      <c r="C39" s="238" t="s">
        <v>18</v>
      </c>
      <c r="D39" s="323">
        <v>78.67</v>
      </c>
    </row>
    <row r="40" spans="1:4" ht="22.8" x14ac:dyDescent="0.25">
      <c r="A40" s="320" t="s">
        <v>20340</v>
      </c>
      <c r="B40" s="239" t="s">
        <v>8685</v>
      </c>
      <c r="C40" s="238" t="s">
        <v>22</v>
      </c>
      <c r="D40" s="323">
        <v>4.92</v>
      </c>
    </row>
    <row r="41" spans="1:4" ht="22.8" x14ac:dyDescent="0.25">
      <c r="A41" s="320" t="s">
        <v>20341</v>
      </c>
      <c r="B41" s="240" t="s">
        <v>8686</v>
      </c>
      <c r="C41" s="227" t="s">
        <v>22</v>
      </c>
      <c r="D41" s="323">
        <v>490</v>
      </c>
    </row>
    <row r="42" spans="1:4" x14ac:dyDescent="0.25">
      <c r="A42" s="320" t="s">
        <v>20342</v>
      </c>
      <c r="B42" s="241" t="s">
        <v>8639</v>
      </c>
      <c r="C42" s="227" t="s">
        <v>18</v>
      </c>
      <c r="D42" s="323">
        <v>50.95</v>
      </c>
    </row>
    <row r="43" spans="1:4" x14ac:dyDescent="0.25">
      <c r="A43" s="320" t="s">
        <v>20343</v>
      </c>
      <c r="B43" s="241" t="s">
        <v>20347</v>
      </c>
      <c r="C43" s="227" t="s">
        <v>20</v>
      </c>
      <c r="D43" s="323">
        <v>0.95</v>
      </c>
    </row>
    <row r="44" spans="1:4" x14ac:dyDescent="0.25">
      <c r="A44" s="320" t="s">
        <v>20344</v>
      </c>
      <c r="B44" s="241" t="s">
        <v>8640</v>
      </c>
      <c r="C44" s="227" t="s">
        <v>20</v>
      </c>
      <c r="D44" s="323">
        <v>11.78</v>
      </c>
    </row>
    <row r="45" spans="1:4" x14ac:dyDescent="0.25">
      <c r="A45" s="320" t="s">
        <v>20345</v>
      </c>
      <c r="B45" s="241" t="s">
        <v>8642</v>
      </c>
      <c r="C45" s="227" t="s">
        <v>22</v>
      </c>
      <c r="D45" s="323">
        <v>529.9</v>
      </c>
    </row>
    <row r="46" spans="1:4" x14ac:dyDescent="0.25">
      <c r="A46" s="320" t="s">
        <v>20346</v>
      </c>
      <c r="B46" s="241" t="s">
        <v>8643</v>
      </c>
      <c r="C46" s="227" t="s">
        <v>22</v>
      </c>
      <c r="D46" s="323">
        <v>34.49</v>
      </c>
    </row>
    <row r="47" spans="1:4" x14ac:dyDescent="0.25">
      <c r="A47" s="320" t="s">
        <v>20348</v>
      </c>
      <c r="B47" s="241" t="s">
        <v>8653</v>
      </c>
      <c r="C47" s="227" t="s">
        <v>22</v>
      </c>
      <c r="D47" s="323">
        <v>99.9</v>
      </c>
    </row>
    <row r="48" spans="1:4" x14ac:dyDescent="0.25">
      <c r="A48" s="320" t="s">
        <v>20349</v>
      </c>
      <c r="B48" s="241" t="s">
        <v>8692</v>
      </c>
      <c r="C48" s="227" t="s">
        <v>22</v>
      </c>
      <c r="D48" s="323">
        <v>83.44</v>
      </c>
    </row>
    <row r="49" spans="1:4" x14ac:dyDescent="0.25">
      <c r="A49" s="320" t="s">
        <v>20350</v>
      </c>
      <c r="B49" s="241" t="s">
        <v>8376</v>
      </c>
      <c r="C49" s="227" t="s">
        <v>22</v>
      </c>
      <c r="D49" s="323">
        <v>13.49</v>
      </c>
    </row>
    <row r="50" spans="1:4" x14ac:dyDescent="0.25">
      <c r="A50" s="320" t="s">
        <v>20351</v>
      </c>
      <c r="B50" s="241" t="s">
        <v>8693</v>
      </c>
      <c r="C50" s="227" t="s">
        <v>274</v>
      </c>
      <c r="D50" s="323">
        <v>15.99</v>
      </c>
    </row>
    <row r="51" spans="1:4" x14ac:dyDescent="0.25">
      <c r="A51" s="320" t="s">
        <v>20352</v>
      </c>
      <c r="B51" s="241" t="s">
        <v>8644</v>
      </c>
      <c r="C51" s="227" t="s">
        <v>22</v>
      </c>
      <c r="D51" s="323">
        <v>62.9</v>
      </c>
    </row>
    <row r="52" spans="1:4" x14ac:dyDescent="0.25">
      <c r="A52" s="320" t="s">
        <v>20353</v>
      </c>
      <c r="B52" s="241" t="s">
        <v>8645</v>
      </c>
      <c r="C52" s="227" t="s">
        <v>22</v>
      </c>
      <c r="D52" s="323">
        <v>79.900000000000006</v>
      </c>
    </row>
    <row r="53" spans="1:4" x14ac:dyDescent="0.25">
      <c r="A53" s="320" t="s">
        <v>20354</v>
      </c>
      <c r="B53" s="241" t="s">
        <v>8694</v>
      </c>
      <c r="C53" s="227" t="s">
        <v>22</v>
      </c>
      <c r="D53" s="323">
        <v>87.49</v>
      </c>
    </row>
    <row r="54" spans="1:4" x14ac:dyDescent="0.25">
      <c r="A54" s="320" t="s">
        <v>20355</v>
      </c>
      <c r="B54" s="241" t="s">
        <v>8695</v>
      </c>
      <c r="C54" s="227" t="s">
        <v>22</v>
      </c>
      <c r="D54" s="323">
        <v>83.9</v>
      </c>
    </row>
    <row r="55" spans="1:4" x14ac:dyDescent="0.25">
      <c r="A55" s="320" t="s">
        <v>20356</v>
      </c>
      <c r="B55" s="241" t="s">
        <v>8696</v>
      </c>
      <c r="C55" s="227" t="s">
        <v>22</v>
      </c>
      <c r="D55" s="323">
        <v>46.99</v>
      </c>
    </row>
    <row r="56" spans="1:4" x14ac:dyDescent="0.25">
      <c r="A56" s="320" t="s">
        <v>20357</v>
      </c>
      <c r="B56" s="241" t="s">
        <v>8647</v>
      </c>
      <c r="C56" s="227" t="s">
        <v>18</v>
      </c>
      <c r="D56" s="323">
        <v>150</v>
      </c>
    </row>
    <row r="57" spans="1:4" x14ac:dyDescent="0.25">
      <c r="A57" s="320" t="s">
        <v>20358</v>
      </c>
      <c r="B57" s="241" t="s">
        <v>8648</v>
      </c>
      <c r="C57" s="227" t="s">
        <v>18</v>
      </c>
      <c r="D57" s="323">
        <v>200</v>
      </c>
    </row>
    <row r="58" spans="1:4" x14ac:dyDescent="0.25">
      <c r="A58" s="320" t="s">
        <v>20359</v>
      </c>
      <c r="B58" s="241" t="s">
        <v>8649</v>
      </c>
      <c r="C58" s="227" t="s">
        <v>18</v>
      </c>
      <c r="D58" s="323">
        <v>200</v>
      </c>
    </row>
    <row r="59" spans="1:4" x14ac:dyDescent="0.25">
      <c r="A59" s="304" t="s">
        <v>20360</v>
      </c>
      <c r="B59" s="228" t="s">
        <v>8652</v>
      </c>
      <c r="C59" s="227" t="s">
        <v>7938</v>
      </c>
      <c r="D59" s="323">
        <v>15</v>
      </c>
    </row>
    <row r="60" spans="1:4" x14ac:dyDescent="0.25">
      <c r="A60" s="304" t="s">
        <v>20361</v>
      </c>
      <c r="B60" s="243" t="s">
        <v>8689</v>
      </c>
      <c r="C60" s="227" t="s">
        <v>8599</v>
      </c>
      <c r="D60" s="323">
        <v>20</v>
      </c>
    </row>
    <row r="61" spans="1:4" x14ac:dyDescent="0.25">
      <c r="A61" s="304" t="s">
        <v>20362</v>
      </c>
      <c r="B61" s="243" t="s">
        <v>8691</v>
      </c>
      <c r="C61" s="227" t="s">
        <v>22</v>
      </c>
      <c r="D61" s="323">
        <v>12050</v>
      </c>
    </row>
    <row r="62" spans="1:4" ht="22.8" x14ac:dyDescent="0.25">
      <c r="A62" s="304" t="s">
        <v>20363</v>
      </c>
      <c r="B62" s="357" t="s">
        <v>8663</v>
      </c>
      <c r="C62" s="227" t="s">
        <v>22</v>
      </c>
      <c r="D62" s="323">
        <v>10600</v>
      </c>
    </row>
    <row r="63" spans="1:4" x14ac:dyDescent="0.25">
      <c r="A63" s="304" t="s">
        <v>20364</v>
      </c>
      <c r="B63" s="244" t="s">
        <v>8688</v>
      </c>
      <c r="C63" s="227" t="s">
        <v>22</v>
      </c>
      <c r="D63" s="323">
        <v>62.95</v>
      </c>
    </row>
    <row r="64" spans="1:4" x14ac:dyDescent="0.25">
      <c r="A64" s="304" t="s">
        <v>20365</v>
      </c>
      <c r="B64" s="241" t="s">
        <v>8702</v>
      </c>
      <c r="C64" s="227" t="s">
        <v>18</v>
      </c>
      <c r="D64" s="323">
        <v>125</v>
      </c>
    </row>
    <row r="65" spans="1:4" ht="22.8" x14ac:dyDescent="0.25">
      <c r="A65" s="304" t="s">
        <v>20366</v>
      </c>
      <c r="B65" s="228" t="s">
        <v>8706</v>
      </c>
      <c r="C65" s="242" t="s">
        <v>22</v>
      </c>
      <c r="D65" s="323">
        <v>799</v>
      </c>
    </row>
    <row r="66" spans="1:4" x14ac:dyDescent="0.25">
      <c r="A66" s="304" t="s">
        <v>20367</v>
      </c>
      <c r="B66" s="228" t="s">
        <v>8708</v>
      </c>
      <c r="C66" s="242" t="s">
        <v>22</v>
      </c>
      <c r="D66" s="323">
        <v>59.9</v>
      </c>
    </row>
    <row r="67" spans="1:4" x14ac:dyDescent="0.25">
      <c r="A67" s="304" t="s">
        <v>20368</v>
      </c>
      <c r="B67" s="228" t="s">
        <v>8709</v>
      </c>
      <c r="C67" s="242" t="s">
        <v>22</v>
      </c>
      <c r="D67" s="323">
        <v>5.49</v>
      </c>
    </row>
    <row r="68" spans="1:4" x14ac:dyDescent="0.25">
      <c r="A68" s="304" t="s">
        <v>20369</v>
      </c>
      <c r="B68" s="228" t="s">
        <v>8710</v>
      </c>
      <c r="C68" s="242" t="s">
        <v>22</v>
      </c>
      <c r="D68" s="323">
        <v>139</v>
      </c>
    </row>
    <row r="69" spans="1:4" x14ac:dyDescent="0.25">
      <c r="A69" s="304" t="s">
        <v>20370</v>
      </c>
      <c r="B69" s="228" t="s">
        <v>8711</v>
      </c>
      <c r="C69" s="242" t="s">
        <v>22</v>
      </c>
      <c r="D69" s="323">
        <v>32.99</v>
      </c>
    </row>
    <row r="70" spans="1:4" x14ac:dyDescent="0.25">
      <c r="A70" s="304" t="s">
        <v>20371</v>
      </c>
      <c r="B70" s="229" t="s">
        <v>8796</v>
      </c>
      <c r="C70" s="227" t="s">
        <v>16</v>
      </c>
      <c r="D70" s="323">
        <v>54.99</v>
      </c>
    </row>
    <row r="71" spans="1:4" x14ac:dyDescent="0.25">
      <c r="A71" s="304" t="s">
        <v>20372</v>
      </c>
      <c r="B71" s="229" t="s">
        <v>8798</v>
      </c>
      <c r="C71" s="227" t="s">
        <v>16</v>
      </c>
      <c r="D71" s="323">
        <v>62.49</v>
      </c>
    </row>
    <row r="72" spans="1:4" x14ac:dyDescent="0.25">
      <c r="A72" s="304" t="s">
        <v>20373</v>
      </c>
      <c r="B72" s="229" t="s">
        <v>8726</v>
      </c>
      <c r="C72" s="227" t="s">
        <v>22</v>
      </c>
      <c r="D72" s="323">
        <v>42.49</v>
      </c>
    </row>
    <row r="73" spans="1:4" x14ac:dyDescent="0.25">
      <c r="A73" s="304" t="s">
        <v>20374</v>
      </c>
      <c r="B73" s="229" t="s">
        <v>8730</v>
      </c>
      <c r="C73" s="227" t="s">
        <v>22</v>
      </c>
      <c r="D73" s="323">
        <v>39.950000000000003</v>
      </c>
    </row>
    <row r="74" spans="1:4" x14ac:dyDescent="0.25">
      <c r="A74" s="304" t="s">
        <v>20375</v>
      </c>
      <c r="B74" s="229" t="s">
        <v>8733</v>
      </c>
      <c r="C74" s="227" t="s">
        <v>22</v>
      </c>
      <c r="D74" s="323">
        <v>3.39</v>
      </c>
    </row>
    <row r="75" spans="1:4" x14ac:dyDescent="0.25">
      <c r="A75" s="304" t="s">
        <v>20376</v>
      </c>
      <c r="B75" s="229" t="s">
        <v>8736</v>
      </c>
      <c r="C75" s="227" t="s">
        <v>22</v>
      </c>
      <c r="D75" s="323">
        <v>22.49</v>
      </c>
    </row>
    <row r="76" spans="1:4" ht="22.8" x14ac:dyDescent="0.25">
      <c r="A76" s="304" t="s">
        <v>20377</v>
      </c>
      <c r="B76" s="229" t="s">
        <v>8757</v>
      </c>
      <c r="C76" s="227" t="s">
        <v>22</v>
      </c>
      <c r="D76" s="323">
        <v>5860</v>
      </c>
    </row>
    <row r="77" spans="1:4" x14ac:dyDescent="0.25">
      <c r="A77" s="304" t="s">
        <v>20378</v>
      </c>
      <c r="B77" s="229" t="s">
        <v>8780</v>
      </c>
      <c r="C77" s="227" t="s">
        <v>22</v>
      </c>
      <c r="D77" s="323">
        <v>126</v>
      </c>
    </row>
    <row r="78" spans="1:4" x14ac:dyDescent="0.25">
      <c r="A78" s="304" t="s">
        <v>20379</v>
      </c>
      <c r="B78" s="229" t="s">
        <v>8781</v>
      </c>
      <c r="C78" s="227" t="s">
        <v>22</v>
      </c>
      <c r="D78" s="323">
        <v>126</v>
      </c>
    </row>
    <row r="79" spans="1:4" x14ac:dyDescent="0.25">
      <c r="A79" s="304" t="s">
        <v>20380</v>
      </c>
      <c r="B79" s="229" t="s">
        <v>8812</v>
      </c>
      <c r="C79" s="227" t="s">
        <v>22</v>
      </c>
      <c r="D79" s="323">
        <v>5880</v>
      </c>
    </row>
    <row r="80" spans="1:4" x14ac:dyDescent="0.25">
      <c r="A80" s="304" t="s">
        <v>20381</v>
      </c>
      <c r="B80" s="301" t="s">
        <v>8775</v>
      </c>
      <c r="C80" s="302" t="s">
        <v>8824</v>
      </c>
    </row>
    <row r="81" spans="1:3" ht="22.8" x14ac:dyDescent="0.25">
      <c r="A81" s="304" t="s">
        <v>20382</v>
      </c>
      <c r="B81" s="301" t="s">
        <v>8776</v>
      </c>
      <c r="C81" s="302" t="s">
        <v>8824</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AD28"/>
  <sheetViews>
    <sheetView view="pageBreakPreview" zoomScale="85" zoomScaleNormal="100" zoomScaleSheetLayoutView="85" workbookViewId="0">
      <selection activeCell="E16" sqref="E16"/>
    </sheetView>
  </sheetViews>
  <sheetFormatPr defaultColWidth="8.88671875" defaultRowHeight="14.4" x14ac:dyDescent="0.3"/>
  <cols>
    <col min="1" max="1" width="8.88671875" style="4"/>
    <col min="2" max="2" width="6.6640625" style="4" customWidth="1"/>
    <col min="3" max="3" width="14.5546875" style="6" customWidth="1"/>
    <col min="4" max="4" width="12.33203125" style="4" customWidth="1"/>
    <col min="5" max="5" width="63.33203125" style="314" customWidth="1"/>
    <col min="6" max="6" width="8.44140625" style="4" customWidth="1"/>
    <col min="7" max="7" width="9.109375" style="57" customWidth="1"/>
    <col min="8" max="8" width="12.5546875" style="58" customWidth="1"/>
    <col min="9" max="17" width="0" style="58" hidden="1" customWidth="1"/>
    <col min="18" max="18" width="17.33203125" style="58" bestFit="1" customWidth="1"/>
    <col min="19" max="19" width="12.6640625" style="4" customWidth="1"/>
    <col min="20" max="21" width="8.88671875" style="4" hidden="1" customWidth="1"/>
    <col min="22" max="22" width="10.109375" style="5" customWidth="1"/>
    <col min="23" max="23" width="15.109375" style="5" customWidth="1"/>
    <col min="24" max="24" width="8.88671875" style="4" customWidth="1"/>
    <col min="25" max="25" width="14.109375" style="4" customWidth="1"/>
    <col min="26" max="27" width="8.88671875" style="4" customWidth="1"/>
    <col min="28" max="28" width="9.88671875" style="4" customWidth="1"/>
    <col min="29" max="29" width="10.5546875" style="4" customWidth="1"/>
    <col min="30" max="30" width="11.44140625" style="4" customWidth="1"/>
    <col min="31" max="16384" width="8.88671875" style="4"/>
  </cols>
  <sheetData>
    <row r="1" spans="1:25" ht="75" customHeight="1" x14ac:dyDescent="0.3">
      <c r="B1" s="402"/>
      <c r="C1" s="402"/>
      <c r="D1" s="402"/>
      <c r="E1" s="402"/>
      <c r="F1" s="402"/>
      <c r="G1" s="402"/>
      <c r="H1" s="402"/>
      <c r="I1" s="402"/>
      <c r="J1" s="402"/>
      <c r="K1" s="402"/>
      <c r="L1" s="402"/>
      <c r="M1" s="402"/>
      <c r="N1" s="402"/>
      <c r="O1" s="402"/>
      <c r="P1" s="402"/>
      <c r="Q1" s="402"/>
      <c r="R1" s="402"/>
    </row>
    <row r="2" spans="1:25" s="38" customFormat="1" ht="12" x14ac:dyDescent="0.3">
      <c r="B2" s="403" t="s">
        <v>20582</v>
      </c>
      <c r="C2" s="403"/>
      <c r="D2" s="403"/>
      <c r="E2" s="403"/>
      <c r="F2" s="403"/>
      <c r="G2" s="403"/>
      <c r="H2" s="403"/>
      <c r="I2" s="403"/>
      <c r="J2" s="403"/>
      <c r="K2" s="403"/>
      <c r="L2" s="403"/>
      <c r="M2" s="403"/>
      <c r="N2" s="403"/>
      <c r="O2" s="403"/>
      <c r="P2" s="403"/>
      <c r="Q2" s="403"/>
      <c r="R2" s="403"/>
      <c r="V2" s="39"/>
      <c r="W2" s="39"/>
    </row>
    <row r="3" spans="1:25" s="38" customFormat="1" ht="12" x14ac:dyDescent="0.3">
      <c r="B3" s="404" t="s">
        <v>20394</v>
      </c>
      <c r="C3" s="404"/>
      <c r="D3" s="404"/>
      <c r="E3" s="404"/>
      <c r="F3" s="404"/>
      <c r="G3" s="404"/>
      <c r="H3" s="404"/>
      <c r="I3" s="404"/>
      <c r="J3" s="404"/>
      <c r="K3" s="404"/>
      <c r="L3" s="404"/>
      <c r="M3" s="404"/>
      <c r="N3" s="404"/>
      <c r="O3" s="404"/>
      <c r="P3" s="404"/>
      <c r="Q3" s="404"/>
      <c r="R3" s="404"/>
      <c r="V3" s="39"/>
      <c r="W3" s="39"/>
    </row>
    <row r="4" spans="1:25" s="38" customFormat="1" ht="12" x14ac:dyDescent="0.3">
      <c r="B4" s="407" t="s">
        <v>0</v>
      </c>
      <c r="C4" s="408"/>
      <c r="D4" s="408"/>
      <c r="E4" s="408"/>
      <c r="F4" s="409"/>
      <c r="G4" s="405" t="s">
        <v>8681</v>
      </c>
      <c r="H4" s="405"/>
      <c r="I4" s="50"/>
      <c r="J4" s="50"/>
      <c r="K4" s="50"/>
      <c r="L4" s="50"/>
      <c r="M4" s="50"/>
      <c r="N4" s="50"/>
      <c r="O4" s="50"/>
      <c r="P4" s="50"/>
      <c r="Q4" s="50"/>
      <c r="R4" s="50"/>
      <c r="V4" s="39"/>
      <c r="W4" s="39"/>
    </row>
    <row r="5" spans="1:25" s="38" customFormat="1" ht="12" x14ac:dyDescent="0.3">
      <c r="B5" s="406" t="s">
        <v>20583</v>
      </c>
      <c r="C5" s="406"/>
      <c r="D5" s="406"/>
      <c r="E5" s="406"/>
      <c r="F5" s="406"/>
      <c r="G5" s="406"/>
      <c r="H5" s="406"/>
      <c r="I5" s="406"/>
      <c r="J5" s="406"/>
      <c r="K5" s="406"/>
      <c r="L5" s="406"/>
      <c r="M5" s="406"/>
      <c r="N5" s="406"/>
      <c r="O5" s="406"/>
      <c r="P5" s="406"/>
      <c r="Q5" s="406"/>
      <c r="R5" s="406"/>
      <c r="V5" s="39"/>
      <c r="W5" s="39"/>
    </row>
    <row r="6" spans="1:25" s="38" customFormat="1" ht="12" x14ac:dyDescent="0.3">
      <c r="B6" s="398"/>
      <c r="C6" s="398"/>
      <c r="D6" s="398"/>
      <c r="E6" s="398"/>
      <c r="F6" s="398"/>
      <c r="G6" s="398"/>
      <c r="H6" s="398"/>
      <c r="I6" s="398"/>
      <c r="J6" s="398"/>
      <c r="K6" s="398"/>
      <c r="L6" s="398"/>
      <c r="M6" s="398"/>
      <c r="N6" s="398"/>
      <c r="O6" s="398"/>
      <c r="P6" s="398"/>
      <c r="Q6" s="398"/>
      <c r="R6" s="398"/>
      <c r="V6" s="39"/>
      <c r="W6" s="39"/>
    </row>
    <row r="7" spans="1:25" s="44" customFormat="1" ht="12" x14ac:dyDescent="0.3">
      <c r="B7" s="399" t="s">
        <v>1</v>
      </c>
      <c r="C7" s="400" t="s">
        <v>8593</v>
      </c>
      <c r="D7" s="401" t="s">
        <v>2</v>
      </c>
      <c r="E7" s="401" t="s">
        <v>3</v>
      </c>
      <c r="F7" s="399" t="s">
        <v>4</v>
      </c>
      <c r="G7" s="399"/>
      <c r="H7" s="399"/>
      <c r="I7" s="399"/>
      <c r="J7" s="399"/>
      <c r="K7" s="399"/>
      <c r="L7" s="399"/>
      <c r="M7" s="399"/>
      <c r="N7" s="399"/>
      <c r="O7" s="399"/>
      <c r="P7" s="399"/>
      <c r="Q7" s="399"/>
      <c r="R7" s="399"/>
      <c r="V7" s="40"/>
      <c r="W7" s="40"/>
    </row>
    <row r="8" spans="1:25" s="44" customFormat="1" ht="12" x14ac:dyDescent="0.3">
      <c r="B8" s="399"/>
      <c r="C8" s="400"/>
      <c r="D8" s="401"/>
      <c r="E8" s="401"/>
      <c r="F8" s="382" t="s">
        <v>5</v>
      </c>
      <c r="G8" s="31" t="s">
        <v>6</v>
      </c>
      <c r="H8" s="31" t="s">
        <v>7</v>
      </c>
      <c r="I8" s="31"/>
      <c r="J8" s="11" t="s">
        <v>8</v>
      </c>
      <c r="K8" s="11" t="s">
        <v>9</v>
      </c>
      <c r="L8" s="11"/>
      <c r="M8" s="11"/>
      <c r="N8" s="11"/>
      <c r="O8" s="31" t="s">
        <v>6</v>
      </c>
      <c r="P8" s="11" t="s">
        <v>9</v>
      </c>
      <c r="Q8" s="53" t="s">
        <v>10</v>
      </c>
      <c r="R8" s="11" t="s">
        <v>9</v>
      </c>
      <c r="V8" s="40"/>
      <c r="W8" s="40"/>
    </row>
    <row r="9" spans="1:25" s="44" customFormat="1" ht="11.4" x14ac:dyDescent="0.3">
      <c r="B9" s="395"/>
      <c r="C9" s="396"/>
      <c r="D9" s="396"/>
      <c r="E9" s="396"/>
      <c r="F9" s="396"/>
      <c r="G9" s="396"/>
      <c r="H9" s="396"/>
      <c r="I9" s="396"/>
      <c r="J9" s="396"/>
      <c r="K9" s="396"/>
      <c r="L9" s="396"/>
      <c r="M9" s="396"/>
      <c r="N9" s="396"/>
      <c r="O9" s="396"/>
      <c r="P9" s="396"/>
      <c r="Q9" s="396"/>
      <c r="R9" s="397"/>
      <c r="V9" s="40"/>
      <c r="W9" s="40"/>
    </row>
    <row r="10" spans="1:25" s="44" customFormat="1" ht="12" x14ac:dyDescent="0.3">
      <c r="A10" s="44" t="s">
        <v>8813</v>
      </c>
      <c r="B10" s="29" t="s">
        <v>11</v>
      </c>
      <c r="C10" s="20"/>
      <c r="D10" s="21"/>
      <c r="E10" s="291" t="s">
        <v>8787</v>
      </c>
      <c r="F10" s="22"/>
      <c r="G10" s="23"/>
      <c r="H10" s="34"/>
      <c r="I10" s="34"/>
      <c r="J10" s="33"/>
      <c r="K10" s="33"/>
      <c r="L10" s="33"/>
      <c r="M10" s="33"/>
      <c r="N10" s="33"/>
      <c r="O10" s="49"/>
      <c r="P10" s="33"/>
      <c r="Q10" s="54"/>
      <c r="R10" s="48"/>
      <c r="S10" s="294"/>
      <c r="T10" s="294"/>
      <c r="U10" s="294"/>
      <c r="V10" s="30"/>
      <c r="W10" s="40"/>
      <c r="X10" s="294"/>
      <c r="Y10" s="294"/>
    </row>
    <row r="11" spans="1:25" s="44" customFormat="1" ht="12" x14ac:dyDescent="0.3">
      <c r="A11" s="44" t="s">
        <v>8813</v>
      </c>
      <c r="B11" s="382" t="s">
        <v>8759</v>
      </c>
      <c r="C11" s="10"/>
      <c r="D11" s="327"/>
      <c r="E11" s="324" t="s">
        <v>8768</v>
      </c>
      <c r="F11" s="9"/>
      <c r="G11" s="18"/>
      <c r="H11" s="60"/>
      <c r="I11" s="61"/>
      <c r="J11" s="61"/>
      <c r="K11" s="61"/>
      <c r="L11" s="61"/>
      <c r="M11" s="61"/>
      <c r="N11" s="61"/>
      <c r="O11" s="61"/>
      <c r="P11" s="61"/>
      <c r="Q11" s="61"/>
      <c r="R11" s="61"/>
      <c r="V11" s="40"/>
      <c r="W11" s="40"/>
      <c r="X11" s="312"/>
      <c r="Y11" s="298"/>
    </row>
    <row r="12" spans="1:25" s="44" customFormat="1" ht="11.4" x14ac:dyDescent="0.3">
      <c r="A12" s="44" t="s">
        <v>8813</v>
      </c>
      <c r="B12" s="327" t="s">
        <v>12</v>
      </c>
      <c r="C12" s="10" t="s">
        <v>8769</v>
      </c>
      <c r="D12" s="327" t="s">
        <v>20584</v>
      </c>
      <c r="E12" s="288" t="str">
        <f>IF(A12="SERVIÇO",(VLOOKUP(C12,'SERVIÇOS 11_19'!A:D,2,FALSE)))</f>
        <v>PLANTIO DE GRAMA ESMERALDA EM PLACAS COM TERRA VEGETAL</v>
      </c>
      <c r="F12" s="3" t="str">
        <f>IF(A12="SERVIÇO",(VLOOKUP(C12,'SERVIÇOS 11_19'!A:D,3,FALSE)))</f>
        <v>UN</v>
      </c>
      <c r="G12" s="18">
        <f>(2024.2*0.5)</f>
        <v>1012.1</v>
      </c>
      <c r="H12" s="289">
        <f>IF(A12="SERVIÇO",(VLOOKUP(C12,'SERVIÇOS 11_19'!A:D,4,FALSE)))</f>
        <v>19.53</v>
      </c>
      <c r="I12" s="61"/>
      <c r="J12" s="61"/>
      <c r="K12" s="61"/>
      <c r="L12" s="61"/>
      <c r="M12" s="61"/>
      <c r="N12" s="61"/>
      <c r="O12" s="61"/>
      <c r="P12" s="61"/>
      <c r="Q12" s="61"/>
      <c r="R12" s="61">
        <f t="shared" ref="R12:R18" si="0">G12*H12</f>
        <v>19766.313000000002</v>
      </c>
      <c r="V12" s="40"/>
      <c r="W12" s="40"/>
      <c r="X12" s="312"/>
      <c r="Y12" s="298"/>
    </row>
    <row r="13" spans="1:25" s="44" customFormat="1" ht="11.4" x14ac:dyDescent="0.3">
      <c r="A13" s="44" t="s">
        <v>8813</v>
      </c>
      <c r="B13" s="327" t="s">
        <v>8594</v>
      </c>
      <c r="C13" s="10">
        <v>98510</v>
      </c>
      <c r="D13" s="327" t="s">
        <v>13</v>
      </c>
      <c r="E13" s="288" t="s">
        <v>20329</v>
      </c>
      <c r="F13" s="3" t="str">
        <f>IF(A13="SERVIÇO",(VLOOKUP(C13,'SERVIÇOS 11_19'!A:D,3,FALSE)))</f>
        <v>UN</v>
      </c>
      <c r="G13" s="18">
        <v>102</v>
      </c>
      <c r="H13" s="289">
        <f>IF(A13="SERVIÇO",(VLOOKUP(C13,'SERVIÇOS 11_19'!A:D,4,FALSE)))</f>
        <v>77.400000000000006</v>
      </c>
      <c r="I13" s="61"/>
      <c r="J13" s="61"/>
      <c r="K13" s="61"/>
      <c r="L13" s="61"/>
      <c r="M13" s="61"/>
      <c r="N13" s="61"/>
      <c r="O13" s="61"/>
      <c r="P13" s="61"/>
      <c r="Q13" s="61"/>
      <c r="R13" s="61">
        <f t="shared" si="0"/>
        <v>7894.8</v>
      </c>
      <c r="V13" s="40"/>
      <c r="W13" s="40"/>
      <c r="X13" s="312"/>
      <c r="Y13" s="298"/>
    </row>
    <row r="14" spans="1:25" s="44" customFormat="1" ht="11.4" x14ac:dyDescent="0.3">
      <c r="A14" s="44" t="s">
        <v>8813</v>
      </c>
      <c r="B14" s="327" t="s">
        <v>8595</v>
      </c>
      <c r="C14" s="10">
        <v>98510</v>
      </c>
      <c r="D14" s="327" t="s">
        <v>13</v>
      </c>
      <c r="E14" s="288" t="s">
        <v>20330</v>
      </c>
      <c r="F14" s="3" t="str">
        <f>IF(A14="SERVIÇO",(VLOOKUP(C14,'SERVIÇOS 11_19'!A:D,3,FALSE)))</f>
        <v>UN</v>
      </c>
      <c r="G14" s="18">
        <v>102</v>
      </c>
      <c r="H14" s="289">
        <f>IF(A14="SERVIÇO",(VLOOKUP(C14,'SERVIÇOS 11_19'!A:D,4,FALSE)))</f>
        <v>77.400000000000006</v>
      </c>
      <c r="I14" s="61"/>
      <c r="J14" s="61"/>
      <c r="K14" s="61"/>
      <c r="L14" s="61"/>
      <c r="M14" s="61"/>
      <c r="N14" s="61"/>
      <c r="O14" s="61"/>
      <c r="P14" s="61"/>
      <c r="Q14" s="61"/>
      <c r="R14" s="61">
        <f t="shared" si="0"/>
        <v>7894.8</v>
      </c>
      <c r="V14" s="40"/>
      <c r="W14" s="40"/>
      <c r="X14" s="312"/>
      <c r="Y14" s="298"/>
    </row>
    <row r="15" spans="1:25" s="44" customFormat="1" ht="11.4" x14ac:dyDescent="0.3">
      <c r="A15" s="44" t="s">
        <v>8813</v>
      </c>
      <c r="B15" s="327" t="s">
        <v>8596</v>
      </c>
      <c r="C15" s="10">
        <v>98510</v>
      </c>
      <c r="D15" s="327" t="s">
        <v>13</v>
      </c>
      <c r="E15" s="288" t="s">
        <v>20331</v>
      </c>
      <c r="F15" s="3" t="str">
        <f>IF(A15="SERVIÇO",(VLOOKUP(C15,'SERVIÇOS 11_19'!A:D,3,FALSE)))</f>
        <v>UN</v>
      </c>
      <c r="G15" s="18">
        <v>102</v>
      </c>
      <c r="H15" s="289">
        <f>IF(A15="SERVIÇO",(VLOOKUP(C15,'SERVIÇOS 11_19'!A:D,4,FALSE)))</f>
        <v>77.400000000000006</v>
      </c>
      <c r="I15" s="61"/>
      <c r="J15" s="61"/>
      <c r="K15" s="61"/>
      <c r="L15" s="61"/>
      <c r="M15" s="61"/>
      <c r="N15" s="61"/>
      <c r="O15" s="61"/>
      <c r="P15" s="61"/>
      <c r="Q15" s="61"/>
      <c r="R15" s="61">
        <f t="shared" si="0"/>
        <v>7894.8</v>
      </c>
      <c r="V15" s="40"/>
      <c r="W15" s="40"/>
      <c r="X15" s="312"/>
      <c r="Y15" s="298"/>
    </row>
    <row r="16" spans="1:25" s="44" customFormat="1" ht="11.4" x14ac:dyDescent="0.3">
      <c r="A16" s="44" t="s">
        <v>8813</v>
      </c>
      <c r="B16" s="327" t="s">
        <v>8634</v>
      </c>
      <c r="C16" s="10">
        <v>98510</v>
      </c>
      <c r="D16" s="327" t="s">
        <v>13</v>
      </c>
      <c r="E16" s="288" t="s">
        <v>20332</v>
      </c>
      <c r="F16" s="3" t="str">
        <f>IF(A16="SERVIÇO",(VLOOKUP(C16,'SERVIÇOS 11_19'!A:D,3,FALSE)))</f>
        <v>UN</v>
      </c>
      <c r="G16" s="18">
        <v>102</v>
      </c>
      <c r="H16" s="289">
        <f>IF(A16="SERVIÇO",(VLOOKUP(C16,'SERVIÇOS 11_19'!A:D,4,FALSE)))</f>
        <v>77.400000000000006</v>
      </c>
      <c r="I16" s="61"/>
      <c r="J16" s="61"/>
      <c r="K16" s="61"/>
      <c r="L16" s="61"/>
      <c r="M16" s="61"/>
      <c r="N16" s="61"/>
      <c r="O16" s="61"/>
      <c r="P16" s="61"/>
      <c r="Q16" s="61"/>
      <c r="R16" s="61">
        <f t="shared" si="0"/>
        <v>7894.8</v>
      </c>
      <c r="V16" s="40"/>
      <c r="W16" s="40"/>
      <c r="X16" s="312"/>
      <c r="Y16" s="298"/>
    </row>
    <row r="17" spans="1:30" s="44" customFormat="1" ht="11.4" x14ac:dyDescent="0.3">
      <c r="A17" s="44" t="s">
        <v>8813</v>
      </c>
      <c r="B17" s="327" t="s">
        <v>20395</v>
      </c>
      <c r="C17" s="10">
        <v>98510</v>
      </c>
      <c r="D17" s="327" t="s">
        <v>13</v>
      </c>
      <c r="E17" s="288" t="s">
        <v>20333</v>
      </c>
      <c r="F17" s="3" t="str">
        <f>IF(A17="SERVIÇO",(VLOOKUP(C17,'SERVIÇOS 11_19'!A:D,3,FALSE)))</f>
        <v>UN</v>
      </c>
      <c r="G17" s="18">
        <v>102</v>
      </c>
      <c r="H17" s="289">
        <f>IF(A17="SERVIÇO",(VLOOKUP(C17,'SERVIÇOS 11_19'!A:D,4,FALSE)))</f>
        <v>77.400000000000006</v>
      </c>
      <c r="I17" s="61"/>
      <c r="J17" s="61"/>
      <c r="K17" s="61"/>
      <c r="L17" s="61"/>
      <c r="M17" s="61"/>
      <c r="N17" s="61"/>
      <c r="O17" s="61"/>
      <c r="P17" s="61"/>
      <c r="Q17" s="61"/>
      <c r="R17" s="61">
        <f t="shared" si="0"/>
        <v>7894.8</v>
      </c>
      <c r="V17" s="40"/>
      <c r="W17" s="40"/>
      <c r="X17" s="312"/>
      <c r="Y17" s="298"/>
    </row>
    <row r="18" spans="1:30" s="44" customFormat="1" ht="11.4" x14ac:dyDescent="0.3">
      <c r="A18" s="44" t="s">
        <v>8813</v>
      </c>
      <c r="B18" s="327" t="s">
        <v>20396</v>
      </c>
      <c r="C18" s="10" t="s">
        <v>7935</v>
      </c>
      <c r="D18" s="327" t="s">
        <v>13</v>
      </c>
      <c r="E18" s="288" t="str">
        <f>IF(A18="SERVIÇO",(VLOOKUP(C18,'SERVIÇOS 11_19'!A:D,2,FALSE)))</f>
        <v>GRADE EM MADEIRA PARA PROTECAO DE MUDAS DE ARVORES</v>
      </c>
      <c r="F18" s="3" t="str">
        <f>IF(A18="SERVIÇO",(VLOOKUP(C18,'SERVIÇOS 11_19'!A:D,3,FALSE)))</f>
        <v>UN</v>
      </c>
      <c r="G18" s="18">
        <f>(G13+G14+G15+G16+G17)</f>
        <v>510</v>
      </c>
      <c r="H18" s="289">
        <f>IF(A18="SERVIÇO",(VLOOKUP(C18,'SERVIÇOS 11_19'!A:D,4,FALSE)))</f>
        <v>130.08000000000001</v>
      </c>
      <c r="I18" s="61"/>
      <c r="J18" s="61"/>
      <c r="K18" s="61"/>
      <c r="L18" s="61"/>
      <c r="M18" s="61"/>
      <c r="N18" s="61"/>
      <c r="O18" s="61"/>
      <c r="P18" s="61"/>
      <c r="Q18" s="61"/>
      <c r="R18" s="61">
        <f t="shared" si="0"/>
        <v>66340.800000000003</v>
      </c>
      <c r="V18" s="40"/>
      <c r="W18" s="40"/>
      <c r="X18" s="312"/>
      <c r="Y18" s="298"/>
    </row>
    <row r="19" spans="1:30" s="44" customFormat="1" ht="12" x14ac:dyDescent="0.3">
      <c r="A19" s="44" t="s">
        <v>8813</v>
      </c>
      <c r="B19" s="394" t="s">
        <v>8811</v>
      </c>
      <c r="C19" s="394"/>
      <c r="D19" s="394"/>
      <c r="E19" s="394"/>
      <c r="F19" s="394"/>
      <c r="G19" s="394"/>
      <c r="H19" s="394"/>
      <c r="I19" s="33">
        <f>SUM(I10:I11)</f>
        <v>0</v>
      </c>
      <c r="J19" s="33">
        <f>SUM(J10:J11)</f>
        <v>0</v>
      </c>
      <c r="K19" s="61"/>
      <c r="L19" s="61"/>
      <c r="M19" s="61"/>
      <c r="N19" s="61"/>
      <c r="O19" s="61"/>
      <c r="P19" s="61"/>
      <c r="Q19" s="61"/>
      <c r="R19" s="48">
        <f>SUM(R12:R18)</f>
        <v>125581.11300000001</v>
      </c>
      <c r="V19" s="40"/>
      <c r="W19" s="325"/>
      <c r="X19" s="294"/>
      <c r="Y19" s="294"/>
    </row>
    <row r="20" spans="1:30" s="44" customFormat="1" ht="11.4" x14ac:dyDescent="0.3">
      <c r="A20" s="44" t="s">
        <v>8813</v>
      </c>
      <c r="B20" s="395"/>
      <c r="C20" s="396"/>
      <c r="D20" s="396"/>
      <c r="E20" s="396"/>
      <c r="F20" s="396"/>
      <c r="G20" s="396"/>
      <c r="H20" s="396"/>
      <c r="I20" s="396"/>
      <c r="J20" s="396"/>
      <c r="K20" s="396"/>
      <c r="L20" s="396"/>
      <c r="M20" s="396"/>
      <c r="N20" s="396"/>
      <c r="O20" s="396"/>
      <c r="P20" s="396"/>
      <c r="Q20" s="396"/>
      <c r="R20" s="397"/>
      <c r="V20" s="40"/>
      <c r="W20" s="40"/>
      <c r="X20" s="294"/>
      <c r="Y20" s="294"/>
    </row>
    <row r="21" spans="1:30" s="44" customFormat="1" ht="12" x14ac:dyDescent="0.3">
      <c r="A21" s="44" t="s">
        <v>8813</v>
      </c>
      <c r="B21" s="29" t="s">
        <v>14</v>
      </c>
      <c r="C21" s="20"/>
      <c r="D21" s="21"/>
      <c r="E21" s="291" t="s">
        <v>23</v>
      </c>
      <c r="F21" s="22"/>
      <c r="G21" s="23"/>
      <c r="H21" s="34"/>
      <c r="I21" s="34"/>
      <c r="J21" s="33"/>
      <c r="K21" s="33"/>
      <c r="L21" s="33"/>
      <c r="M21" s="33"/>
      <c r="N21" s="33"/>
      <c r="O21" s="49"/>
      <c r="P21" s="33"/>
      <c r="Q21" s="54"/>
      <c r="R21" s="48"/>
      <c r="S21" s="52"/>
      <c r="V21" s="40"/>
      <c r="W21" s="30"/>
      <c r="X21" s="294"/>
      <c r="Y21" s="294"/>
      <c r="Z21" s="294"/>
      <c r="AA21" s="294"/>
      <c r="AB21" s="294"/>
      <c r="AC21" s="294"/>
      <c r="AD21" s="294"/>
    </row>
    <row r="22" spans="1:30" s="44" customFormat="1" ht="12" x14ac:dyDescent="0.3">
      <c r="A22" s="44" t="s">
        <v>8813</v>
      </c>
      <c r="B22" s="10" t="s">
        <v>15</v>
      </c>
      <c r="C22" s="10" t="s">
        <v>8769</v>
      </c>
      <c r="D22" s="327" t="s">
        <v>20584</v>
      </c>
      <c r="E22" s="288" t="str">
        <f>IF(A22="SERVIÇO",(VLOOKUP(C22,'SERVIÇOS 11_19'!A:D,2,FALSE)))</f>
        <v>PLANTIO DE GRAMA ESMERALDA EM PLACAS COM TERRA VEGETAL</v>
      </c>
      <c r="F22" s="3" t="str">
        <f>IF(A22="SERVIÇO",(VLOOKUP(C22,'SERVIÇOS 11_19'!A:D,3,FALSE)))</f>
        <v>UN</v>
      </c>
      <c r="G22" s="19">
        <v>5000</v>
      </c>
      <c r="H22" s="289">
        <f>IF(A22="SERVIÇO",(VLOOKUP(C22,'SERVIÇOS 11_19'!A:D,4,FALSE)))</f>
        <v>19.53</v>
      </c>
      <c r="I22" s="33"/>
      <c r="J22" s="33"/>
      <c r="K22" s="61"/>
      <c r="L22" s="61"/>
      <c r="M22" s="61"/>
      <c r="N22" s="61"/>
      <c r="O22" s="61"/>
      <c r="P22" s="61"/>
      <c r="Q22" s="61"/>
      <c r="R22" s="61">
        <f>G22*H22</f>
        <v>97650</v>
      </c>
      <c r="S22" s="52"/>
      <c r="V22" s="40"/>
      <c r="W22" s="30"/>
      <c r="X22" s="294"/>
      <c r="Y22" s="294"/>
      <c r="Z22" s="294"/>
      <c r="AA22" s="294"/>
      <c r="AB22" s="294"/>
      <c r="AC22" s="294"/>
      <c r="AD22" s="294"/>
    </row>
    <row r="23" spans="1:30" s="44" customFormat="1" ht="12" x14ac:dyDescent="0.3">
      <c r="A23" s="44" t="s">
        <v>8481</v>
      </c>
      <c r="B23" s="10" t="s">
        <v>17</v>
      </c>
      <c r="C23" s="10" t="s">
        <v>8792</v>
      </c>
      <c r="D23" s="10" t="s">
        <v>8481</v>
      </c>
      <c r="E23" s="288" t="str">
        <f>IF(A23="SEINFRA",(VLOOKUP(C23,'SERVIÇOS SEINFRA'!A:D,2,FALSE)))</f>
        <v>CONJUNTO DE MASTRO P/ TRÊS BANDEIRAS E PEDESTAL</v>
      </c>
      <c r="F23" s="3" t="str">
        <f>IF(A23="SEINFRA",(VLOOKUP(C23,'SERVIÇOS SEINFRA'!A:D,3,FALSE)))</f>
        <v>UN</v>
      </c>
      <c r="G23" s="19">
        <v>1</v>
      </c>
      <c r="H23" s="289">
        <f>IF(A23="SEINFRA",(VLOOKUP(C23,'SERVIÇOS SEINFRA'!A:D,4,FALSE)))</f>
        <v>2315.21</v>
      </c>
      <c r="I23" s="33"/>
      <c r="J23" s="33"/>
      <c r="K23" s="61"/>
      <c r="L23" s="61"/>
      <c r="M23" s="61"/>
      <c r="N23" s="61"/>
      <c r="O23" s="61"/>
      <c r="P23" s="61"/>
      <c r="Q23" s="61"/>
      <c r="R23" s="61">
        <f>G23*H23</f>
        <v>2315.21</v>
      </c>
      <c r="S23" s="52"/>
      <c r="V23" s="40"/>
      <c r="W23" s="30"/>
      <c r="X23" s="294"/>
      <c r="Y23" s="294"/>
      <c r="Z23" s="294"/>
      <c r="AA23" s="294"/>
      <c r="AB23" s="294"/>
      <c r="AC23" s="294"/>
      <c r="AD23" s="294"/>
    </row>
    <row r="24" spans="1:30" s="44" customFormat="1" ht="12" x14ac:dyDescent="0.3">
      <c r="B24" s="394" t="s">
        <v>8597</v>
      </c>
      <c r="C24" s="394"/>
      <c r="D24" s="394"/>
      <c r="E24" s="394"/>
      <c r="F24" s="394"/>
      <c r="G24" s="394"/>
      <c r="H24" s="394"/>
      <c r="I24" s="33">
        <f>SUM(I21:I22)</f>
        <v>0</v>
      </c>
      <c r="J24" s="33">
        <f>SUM(J21:J22)</f>
        <v>0</v>
      </c>
      <c r="K24" s="61"/>
      <c r="L24" s="61"/>
      <c r="M24" s="61"/>
      <c r="N24" s="61"/>
      <c r="O24" s="61"/>
      <c r="P24" s="61"/>
      <c r="Q24" s="61"/>
      <c r="R24" s="48">
        <f>SUM(R22:R23)</f>
        <v>99965.21</v>
      </c>
      <c r="S24" s="326"/>
      <c r="V24" s="40"/>
      <c r="W24" s="315"/>
      <c r="X24" s="294"/>
      <c r="Y24" s="294"/>
      <c r="Z24" s="294"/>
      <c r="AA24" s="294"/>
      <c r="AB24" s="294"/>
      <c r="AC24" s="294"/>
      <c r="AD24" s="294"/>
    </row>
    <row r="25" spans="1:30" s="38" customFormat="1" ht="12" x14ac:dyDescent="0.3">
      <c r="B25" s="1" t="s">
        <v>24</v>
      </c>
      <c r="C25" s="1"/>
      <c r="D25" s="1"/>
      <c r="E25" s="1"/>
      <c r="F25" s="1"/>
      <c r="G25" s="1"/>
      <c r="H25" s="1"/>
      <c r="I25" s="36"/>
      <c r="J25" s="36"/>
      <c r="K25" s="36"/>
      <c r="L25" s="36"/>
      <c r="M25" s="36"/>
      <c r="N25" s="36"/>
      <c r="O25" s="36"/>
      <c r="P25" s="36"/>
      <c r="Q25" s="36"/>
      <c r="R25" s="35">
        <f>R19+R24</f>
        <v>225546.32300000003</v>
      </c>
      <c r="S25" s="47"/>
      <c r="V25" s="39"/>
      <c r="W25" s="39"/>
      <c r="X25" s="46"/>
      <c r="Y25" s="46"/>
      <c r="Z25" s="46"/>
      <c r="AA25" s="46"/>
      <c r="AB25" s="46"/>
      <c r="AC25" s="46"/>
      <c r="AD25" s="46"/>
    </row>
    <row r="26" spans="1:30" s="38" customFormat="1" ht="12" x14ac:dyDescent="0.3">
      <c r="B26" s="2" t="s">
        <v>8680</v>
      </c>
      <c r="C26" s="2"/>
      <c r="D26" s="2"/>
      <c r="E26" s="2"/>
      <c r="F26" s="2"/>
      <c r="G26" s="2"/>
      <c r="H26" s="2"/>
      <c r="I26" s="2"/>
      <c r="J26" s="2"/>
      <c r="K26" s="2"/>
      <c r="L26" s="2"/>
      <c r="M26" s="2"/>
      <c r="N26" s="2"/>
      <c r="O26" s="2"/>
      <c r="P26" s="2"/>
      <c r="Q26" s="2"/>
      <c r="R26" s="51">
        <f>(R25*1.2824)</f>
        <v>289240.60461520002</v>
      </c>
      <c r="V26" s="39"/>
      <c r="W26" s="39"/>
      <c r="X26" s="46"/>
      <c r="Y26" s="46"/>
      <c r="Z26" s="46"/>
      <c r="AA26" s="46"/>
      <c r="AB26" s="46"/>
      <c r="AC26" s="46"/>
      <c r="AD26" s="46"/>
    </row>
    <row r="27" spans="1:30" x14ac:dyDescent="0.3">
      <c r="B27" s="32"/>
      <c r="C27" s="7"/>
      <c r="D27" s="32"/>
      <c r="E27" s="313"/>
      <c r="F27" s="32"/>
      <c r="G27" s="55"/>
      <c r="H27" s="56"/>
      <c r="I27" s="56"/>
      <c r="J27" s="56"/>
      <c r="K27" s="56"/>
      <c r="L27" s="56"/>
      <c r="M27" s="56"/>
      <c r="N27" s="56"/>
      <c r="O27" s="56"/>
      <c r="P27" s="56"/>
      <c r="Q27" s="56"/>
      <c r="R27" s="56"/>
    </row>
    <row r="28" spans="1:30" x14ac:dyDescent="0.3">
      <c r="B28" s="32"/>
      <c r="C28" s="7"/>
      <c r="D28" s="32"/>
      <c r="E28" s="313"/>
      <c r="F28" s="32"/>
      <c r="G28" s="55"/>
      <c r="H28" s="56"/>
      <c r="I28" s="56"/>
      <c r="J28" s="56"/>
      <c r="K28" s="56"/>
      <c r="L28" s="56"/>
      <c r="M28" s="56"/>
      <c r="N28" s="56"/>
      <c r="O28" s="56"/>
      <c r="P28" s="56"/>
      <c r="Q28" s="56"/>
      <c r="R28" s="56"/>
    </row>
  </sheetData>
  <autoFilter ref="B7:R26">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18">
    <mergeCell ref="B1:R1"/>
    <mergeCell ref="B2:R2"/>
    <mergeCell ref="B3:R3"/>
    <mergeCell ref="G4:H4"/>
    <mergeCell ref="B5:R5"/>
    <mergeCell ref="B4:F4"/>
    <mergeCell ref="B25:H25"/>
    <mergeCell ref="B26:Q26"/>
    <mergeCell ref="B24:H24"/>
    <mergeCell ref="B9:R9"/>
    <mergeCell ref="B6:R6"/>
    <mergeCell ref="B20:R20"/>
    <mergeCell ref="B7:B8"/>
    <mergeCell ref="C7:C8"/>
    <mergeCell ref="D7:D8"/>
    <mergeCell ref="E7:E8"/>
    <mergeCell ref="F7:R7"/>
    <mergeCell ref="B19:H19"/>
  </mergeCells>
  <printOptions horizontalCentered="1"/>
  <pageMargins left="0.70866141732283472" right="0.31496062992125984" top="1.1811023622047245" bottom="0.98425196850393704" header="0.31496062992125984" footer="0.31496062992125984"/>
  <pageSetup paperSize="9" scale="63"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I36"/>
  <sheetViews>
    <sheetView view="pageBreakPreview" zoomScale="85" zoomScaleNormal="100" zoomScaleSheetLayoutView="85" workbookViewId="0">
      <selection activeCell="E5" sqref="E5"/>
    </sheetView>
  </sheetViews>
  <sheetFormatPr defaultColWidth="7.5546875" defaultRowHeight="12" x14ac:dyDescent="0.25"/>
  <cols>
    <col min="1" max="1" width="7.5546875" style="37"/>
    <col min="2" max="2" width="7.5546875" style="352"/>
    <col min="3" max="3" width="7.5546875" style="37"/>
    <col min="4" max="4" width="38.109375" style="37" customWidth="1"/>
    <col min="5" max="5" width="25.33203125" style="37" customWidth="1"/>
    <col min="6" max="6" width="8" style="37" bestFit="1" customWidth="1"/>
    <col min="7" max="12" width="7.5546875" style="37"/>
    <col min="13" max="13" width="17.44140625" style="37" customWidth="1"/>
    <col min="14" max="16384" width="7.5546875" style="37"/>
  </cols>
  <sheetData>
    <row r="1" spans="2:35" x14ac:dyDescent="0.25">
      <c r="M1" s="410"/>
      <c r="N1" s="410"/>
      <c r="O1" s="410"/>
      <c r="P1" s="390"/>
      <c r="Q1" s="411"/>
      <c r="R1" s="411"/>
      <c r="S1" s="411"/>
      <c r="T1" s="411"/>
      <c r="U1" s="411"/>
      <c r="V1" s="411"/>
      <c r="W1" s="328"/>
      <c r="X1" s="328"/>
      <c r="Y1" s="332"/>
      <c r="Z1" s="332"/>
      <c r="AA1" s="332"/>
      <c r="AB1" s="332"/>
      <c r="AC1" s="332"/>
      <c r="AD1" s="332"/>
      <c r="AE1" s="332"/>
      <c r="AF1" s="332"/>
      <c r="AG1" s="332"/>
      <c r="AH1" s="332"/>
      <c r="AI1" s="332"/>
    </row>
    <row r="2" spans="2:35" s="354" customFormat="1" ht="34.5" customHeight="1" x14ac:dyDescent="0.3">
      <c r="B2" s="339"/>
      <c r="C2" s="340"/>
      <c r="D2" s="340"/>
      <c r="E2" s="353" t="s">
        <v>20338</v>
      </c>
      <c r="F2" s="340"/>
      <c r="G2" s="340"/>
      <c r="H2" s="340"/>
      <c r="I2" s="340"/>
      <c r="J2" s="340"/>
      <c r="K2" s="340"/>
      <c r="L2" s="340"/>
      <c r="M2" s="336"/>
      <c r="N2" s="336"/>
      <c r="O2" s="335"/>
      <c r="P2" s="335"/>
      <c r="Q2" s="336"/>
      <c r="R2" s="336"/>
      <c r="S2" s="336"/>
      <c r="T2" s="336"/>
      <c r="U2" s="336"/>
      <c r="V2" s="336"/>
      <c r="W2" s="336"/>
      <c r="X2" s="336"/>
      <c r="Y2" s="355"/>
      <c r="Z2" s="355"/>
      <c r="AA2" s="355"/>
      <c r="AB2" s="355"/>
      <c r="AC2" s="355"/>
      <c r="AD2" s="355"/>
      <c r="AE2" s="355"/>
      <c r="AF2" s="355"/>
      <c r="AG2" s="355"/>
      <c r="AH2" s="355"/>
      <c r="AI2" s="355"/>
    </row>
    <row r="3" spans="2:35" s="354" customFormat="1" ht="13.2" x14ac:dyDescent="0.3">
      <c r="B3" s="341"/>
      <c r="C3" s="333"/>
      <c r="D3" s="333"/>
      <c r="E3" s="333" t="s">
        <v>20582</v>
      </c>
      <c r="F3" s="333"/>
      <c r="G3" s="333"/>
      <c r="H3" s="333"/>
      <c r="I3" s="333"/>
      <c r="J3" s="333"/>
      <c r="K3" s="333"/>
      <c r="L3" s="333"/>
      <c r="M3" s="412"/>
      <c r="N3" s="412"/>
      <c r="O3" s="413"/>
      <c r="P3" s="389"/>
      <c r="Q3" s="414"/>
      <c r="R3" s="414"/>
      <c r="S3" s="414"/>
      <c r="T3" s="414"/>
      <c r="U3" s="414"/>
      <c r="V3" s="414"/>
      <c r="W3" s="336"/>
      <c r="X3" s="336"/>
      <c r="Y3" s="355"/>
      <c r="Z3" s="355"/>
      <c r="AA3" s="355"/>
      <c r="AB3" s="355"/>
      <c r="AC3" s="355"/>
      <c r="AD3" s="355"/>
      <c r="AE3" s="355"/>
      <c r="AF3" s="355"/>
      <c r="AG3" s="355"/>
      <c r="AH3" s="355"/>
      <c r="AI3" s="355"/>
    </row>
    <row r="4" spans="2:35" s="354" customFormat="1" ht="13.2" x14ac:dyDescent="0.3">
      <c r="B4" s="342"/>
      <c r="C4" s="343"/>
      <c r="D4" s="343"/>
      <c r="E4" s="343" t="s">
        <v>20583</v>
      </c>
      <c r="F4" s="343"/>
      <c r="G4" s="343"/>
      <c r="H4" s="343"/>
      <c r="I4" s="343"/>
      <c r="J4" s="343"/>
      <c r="K4" s="343"/>
      <c r="L4" s="343"/>
      <c r="M4" s="412"/>
      <c r="N4" s="412"/>
      <c r="O4" s="413"/>
      <c r="P4" s="389"/>
      <c r="Q4" s="414"/>
      <c r="R4" s="414"/>
      <c r="S4" s="414"/>
      <c r="T4" s="414"/>
      <c r="U4" s="414"/>
      <c r="V4" s="414"/>
      <c r="W4" s="336"/>
      <c r="X4" s="336"/>
      <c r="Y4" s="355"/>
      <c r="Z4" s="355"/>
      <c r="AA4" s="355"/>
      <c r="AB4" s="355"/>
      <c r="AC4" s="355"/>
      <c r="AD4" s="355"/>
      <c r="AE4" s="355"/>
      <c r="AF4" s="355"/>
      <c r="AG4" s="355"/>
      <c r="AH4" s="355"/>
      <c r="AI4" s="355"/>
    </row>
    <row r="5" spans="2:35" s="354" customFormat="1" ht="13.2" x14ac:dyDescent="0.3">
      <c r="B5" s="338"/>
      <c r="C5" s="333"/>
      <c r="D5" s="333"/>
      <c r="E5" s="333"/>
      <c r="F5" s="333"/>
      <c r="G5" s="333"/>
      <c r="H5" s="333"/>
      <c r="I5" s="333"/>
      <c r="J5" s="333"/>
      <c r="K5" s="333"/>
      <c r="L5" s="333"/>
      <c r="M5" s="412"/>
      <c r="N5" s="412"/>
      <c r="O5" s="413"/>
      <c r="P5" s="389"/>
      <c r="Q5" s="389"/>
      <c r="R5" s="389"/>
      <c r="S5" s="389"/>
      <c r="T5" s="389"/>
      <c r="U5" s="389"/>
      <c r="V5" s="389"/>
      <c r="W5" s="336"/>
      <c r="X5" s="336"/>
      <c r="Y5" s="355"/>
      <c r="Z5" s="355"/>
      <c r="AA5" s="355"/>
      <c r="AB5" s="355"/>
      <c r="AC5" s="355"/>
      <c r="AD5" s="355"/>
      <c r="AE5" s="355"/>
      <c r="AF5" s="355"/>
      <c r="AG5" s="355"/>
      <c r="AH5" s="355"/>
      <c r="AI5" s="355"/>
    </row>
    <row r="6" spans="2:35" s="351" customFormat="1" ht="23.25" customHeight="1" x14ac:dyDescent="0.3">
      <c r="B6" s="416" t="s">
        <v>20337</v>
      </c>
      <c r="C6" s="416"/>
      <c r="D6" s="416"/>
      <c r="E6" s="416"/>
      <c r="F6" s="416"/>
      <c r="G6" s="416"/>
      <c r="H6" s="416"/>
      <c r="I6" s="416"/>
      <c r="J6" s="416"/>
      <c r="K6" s="416"/>
      <c r="L6" s="416"/>
      <c r="M6" s="412"/>
      <c r="N6" s="412"/>
      <c r="O6" s="413"/>
      <c r="P6" s="389"/>
      <c r="Q6" s="415"/>
      <c r="R6" s="415"/>
      <c r="S6" s="415"/>
      <c r="T6" s="415"/>
      <c r="U6" s="415"/>
      <c r="V6" s="415"/>
      <c r="W6" s="334"/>
      <c r="X6" s="334"/>
      <c r="Y6" s="337"/>
      <c r="Z6" s="337"/>
      <c r="AA6" s="337"/>
      <c r="AB6" s="337"/>
      <c r="AC6" s="337"/>
      <c r="AD6" s="337"/>
      <c r="AE6" s="337"/>
      <c r="AF6" s="337"/>
      <c r="AG6" s="337"/>
      <c r="AH6" s="337"/>
      <c r="AI6" s="337"/>
    </row>
    <row r="7" spans="2:35" s="351" customFormat="1" ht="21" customHeight="1" x14ac:dyDescent="0.3">
      <c r="B7" s="387" t="s">
        <v>1</v>
      </c>
      <c r="C7" s="416" t="s">
        <v>8800</v>
      </c>
      <c r="D7" s="416"/>
      <c r="E7" s="387" t="s">
        <v>8801</v>
      </c>
      <c r="F7" s="388" t="s">
        <v>8807</v>
      </c>
      <c r="G7" s="417">
        <v>30</v>
      </c>
      <c r="H7" s="417"/>
      <c r="I7" s="417">
        <v>60</v>
      </c>
      <c r="J7" s="417"/>
      <c r="K7" s="417">
        <v>90</v>
      </c>
      <c r="L7" s="417"/>
      <c r="M7" s="418"/>
      <c r="N7" s="418"/>
      <c r="O7" s="391"/>
      <c r="P7" s="389"/>
      <c r="Q7" s="419"/>
      <c r="R7" s="419"/>
      <c r="S7" s="419"/>
      <c r="T7" s="419"/>
      <c r="U7" s="419"/>
      <c r="V7" s="419"/>
      <c r="W7" s="334"/>
      <c r="X7" s="334"/>
      <c r="Y7" s="337"/>
      <c r="Z7" s="337"/>
      <c r="AA7" s="337"/>
      <c r="AB7" s="337"/>
      <c r="AC7" s="337"/>
      <c r="AD7" s="337"/>
      <c r="AE7" s="337"/>
      <c r="AF7" s="337"/>
      <c r="AG7" s="337"/>
      <c r="AH7" s="337"/>
      <c r="AI7" s="337"/>
    </row>
    <row r="8" spans="2:35" ht="11.4" x14ac:dyDescent="0.2">
      <c r="B8" s="432" t="s">
        <v>11</v>
      </c>
      <c r="C8" s="433" t="s">
        <v>20580</v>
      </c>
      <c r="D8" s="434"/>
      <c r="E8" s="439">
        <f>'03_URBANIZAÇÃO '!R19</f>
        <v>125581.11300000001</v>
      </c>
      <c r="F8" s="346" t="s">
        <v>10</v>
      </c>
      <c r="G8" s="420">
        <v>0.5</v>
      </c>
      <c r="H8" s="420"/>
      <c r="I8" s="420">
        <v>0.5</v>
      </c>
      <c r="J8" s="420"/>
      <c r="K8" s="425"/>
      <c r="L8" s="425"/>
      <c r="M8" s="418"/>
      <c r="N8" s="418"/>
      <c r="O8" s="384"/>
      <c r="P8" s="345"/>
      <c r="Q8" s="426"/>
      <c r="R8" s="426"/>
      <c r="S8" s="426"/>
      <c r="T8" s="426"/>
      <c r="U8" s="426"/>
      <c r="V8" s="426"/>
      <c r="W8" s="328"/>
      <c r="X8" s="328"/>
      <c r="Y8" s="332"/>
      <c r="Z8" s="332"/>
      <c r="AA8" s="332"/>
      <c r="AB8" s="332"/>
      <c r="AC8" s="332"/>
      <c r="AD8" s="332"/>
      <c r="AE8" s="332"/>
      <c r="AF8" s="332"/>
      <c r="AG8" s="332"/>
      <c r="AH8" s="332"/>
      <c r="AI8" s="332"/>
    </row>
    <row r="9" spans="2:35" ht="11.4" x14ac:dyDescent="0.2">
      <c r="B9" s="432"/>
      <c r="C9" s="435"/>
      <c r="D9" s="436"/>
      <c r="E9" s="440"/>
      <c r="F9" s="346">
        <f>E8/E14</f>
        <v>0.55678634583637165</v>
      </c>
      <c r="G9" s="421"/>
      <c r="H9" s="421"/>
      <c r="I9" s="421"/>
      <c r="J9" s="421"/>
      <c r="K9" s="425"/>
      <c r="L9" s="425"/>
      <c r="M9" s="418"/>
      <c r="N9" s="418"/>
      <c r="O9" s="427"/>
      <c r="P9" s="344"/>
      <c r="Q9" s="430"/>
      <c r="R9" s="430"/>
      <c r="S9" s="430"/>
      <c r="T9" s="430"/>
      <c r="U9" s="430"/>
      <c r="V9" s="430"/>
      <c r="W9" s="328"/>
      <c r="X9" s="328"/>
      <c r="Y9" s="332"/>
      <c r="Z9" s="332"/>
      <c r="AA9" s="332"/>
      <c r="AB9" s="332"/>
      <c r="AC9" s="332"/>
      <c r="AD9" s="332"/>
      <c r="AE9" s="332"/>
      <c r="AF9" s="332"/>
      <c r="AG9" s="332"/>
      <c r="AH9" s="332"/>
      <c r="AI9" s="332"/>
    </row>
    <row r="10" spans="2:35" ht="11.4" x14ac:dyDescent="0.2">
      <c r="B10" s="432"/>
      <c r="C10" s="437"/>
      <c r="D10" s="438"/>
      <c r="E10" s="440"/>
      <c r="F10" s="347" t="s">
        <v>8802</v>
      </c>
      <c r="G10" s="422">
        <f>($E$8*G8)</f>
        <v>62790.556500000006</v>
      </c>
      <c r="H10" s="422"/>
      <c r="I10" s="422">
        <f>($E$8*I8)</f>
        <v>62790.556500000006</v>
      </c>
      <c r="J10" s="422"/>
      <c r="K10" s="431"/>
      <c r="L10" s="431"/>
      <c r="M10" s="418"/>
      <c r="N10" s="418"/>
      <c r="O10" s="428"/>
      <c r="P10" s="348"/>
      <c r="Q10" s="441"/>
      <c r="R10" s="441"/>
      <c r="S10" s="429"/>
      <c r="T10" s="429"/>
      <c r="U10" s="429"/>
      <c r="V10" s="429"/>
      <c r="W10" s="328"/>
      <c r="X10" s="328"/>
      <c r="Y10" s="332"/>
      <c r="Z10" s="332"/>
      <c r="AA10" s="332"/>
      <c r="AB10" s="332"/>
      <c r="AC10" s="332"/>
      <c r="AD10" s="332"/>
      <c r="AE10" s="332"/>
      <c r="AF10" s="332"/>
      <c r="AG10" s="332"/>
      <c r="AH10" s="332"/>
      <c r="AI10" s="332"/>
    </row>
    <row r="11" spans="2:35" ht="11.4" x14ac:dyDescent="0.2">
      <c r="B11" s="432" t="s">
        <v>14</v>
      </c>
      <c r="C11" s="423" t="s">
        <v>20581</v>
      </c>
      <c r="D11" s="423"/>
      <c r="E11" s="424">
        <f>'03_URBANIZAÇÃO '!R24</f>
        <v>99965.21</v>
      </c>
      <c r="F11" s="346" t="s">
        <v>10</v>
      </c>
      <c r="G11" s="425"/>
      <c r="H11" s="425"/>
      <c r="I11" s="420">
        <v>0.5</v>
      </c>
      <c r="J11" s="420"/>
      <c r="K11" s="420">
        <v>0.5</v>
      </c>
      <c r="L11" s="420"/>
      <c r="M11" s="383"/>
      <c r="N11" s="383"/>
      <c r="O11" s="384"/>
      <c r="P11" s="348"/>
      <c r="Q11" s="385"/>
      <c r="R11" s="385"/>
      <c r="S11" s="386"/>
      <c r="T11" s="386"/>
      <c r="U11" s="386"/>
      <c r="V11" s="386"/>
      <c r="W11" s="328"/>
      <c r="X11" s="328"/>
      <c r="Y11" s="332"/>
      <c r="Z11" s="332"/>
      <c r="AA11" s="332"/>
      <c r="AB11" s="332"/>
      <c r="AC11" s="332"/>
      <c r="AD11" s="332"/>
      <c r="AE11" s="332"/>
      <c r="AF11" s="332"/>
      <c r="AG11" s="332"/>
      <c r="AH11" s="332"/>
      <c r="AI11" s="332"/>
    </row>
    <row r="12" spans="2:35" ht="11.4" x14ac:dyDescent="0.2">
      <c r="B12" s="432"/>
      <c r="C12" s="423"/>
      <c r="D12" s="423"/>
      <c r="E12" s="424"/>
      <c r="F12" s="346">
        <f>E11/E14</f>
        <v>0.44321365416362823</v>
      </c>
      <c r="G12" s="425"/>
      <c r="H12" s="425"/>
      <c r="I12" s="421"/>
      <c r="J12" s="421"/>
      <c r="K12" s="421"/>
      <c r="L12" s="421"/>
      <c r="M12" s="383"/>
      <c r="N12" s="383"/>
      <c r="O12" s="384"/>
      <c r="P12" s="348"/>
      <c r="Q12" s="385"/>
      <c r="R12" s="385"/>
      <c r="S12" s="386"/>
      <c r="T12" s="386"/>
      <c r="U12" s="386"/>
      <c r="V12" s="386"/>
      <c r="W12" s="328"/>
      <c r="X12" s="328"/>
      <c r="Y12" s="332"/>
      <c r="Z12" s="332"/>
      <c r="AA12" s="332"/>
      <c r="AB12" s="332"/>
      <c r="AC12" s="332"/>
      <c r="AD12" s="332"/>
      <c r="AE12" s="332"/>
      <c r="AF12" s="332"/>
      <c r="AG12" s="332"/>
      <c r="AH12" s="332"/>
      <c r="AI12" s="332"/>
    </row>
    <row r="13" spans="2:35" ht="11.4" x14ac:dyDescent="0.2">
      <c r="B13" s="432"/>
      <c r="C13" s="423"/>
      <c r="D13" s="423"/>
      <c r="E13" s="424"/>
      <c r="F13" s="347" t="s">
        <v>8802</v>
      </c>
      <c r="G13" s="431"/>
      <c r="H13" s="431"/>
      <c r="I13" s="422">
        <f>$E$11*I11</f>
        <v>49982.605000000003</v>
      </c>
      <c r="J13" s="422"/>
      <c r="K13" s="422">
        <f>$E$11*K11</f>
        <v>49982.605000000003</v>
      </c>
      <c r="L13" s="422"/>
      <c r="M13" s="383"/>
      <c r="N13" s="383"/>
      <c r="O13" s="384"/>
      <c r="P13" s="348"/>
      <c r="Q13" s="385"/>
      <c r="R13" s="385"/>
      <c r="S13" s="386"/>
      <c r="T13" s="386"/>
      <c r="U13" s="386"/>
      <c r="V13" s="386"/>
      <c r="W13" s="328"/>
      <c r="X13" s="328"/>
      <c r="Y13" s="332"/>
      <c r="Z13" s="332"/>
      <c r="AA13" s="332"/>
      <c r="AB13" s="332"/>
      <c r="AC13" s="332"/>
      <c r="AD13" s="332"/>
      <c r="AE13" s="332"/>
      <c r="AF13" s="332"/>
      <c r="AG13" s="332"/>
      <c r="AH13" s="332"/>
      <c r="AI13" s="332"/>
    </row>
    <row r="14" spans="2:35" ht="11.4" x14ac:dyDescent="0.2">
      <c r="B14" s="445" t="s">
        <v>8803</v>
      </c>
      <c r="C14" s="445"/>
      <c r="D14" s="445"/>
      <c r="E14" s="349">
        <f>SUM(E8:E13)</f>
        <v>225546.32300000003</v>
      </c>
      <c r="F14" s="350">
        <f>F9+F12</f>
        <v>0.99999999999999989</v>
      </c>
      <c r="G14" s="446">
        <f>G10+G13</f>
        <v>62790.556500000006</v>
      </c>
      <c r="H14" s="447"/>
      <c r="I14" s="446">
        <f>I10+I13</f>
        <v>112773.16150000002</v>
      </c>
      <c r="J14" s="447"/>
      <c r="K14" s="446">
        <f>K10+K13</f>
        <v>49982.605000000003</v>
      </c>
      <c r="L14" s="447"/>
      <c r="M14" s="328"/>
      <c r="N14" s="328"/>
      <c r="O14" s="328"/>
      <c r="P14" s="328"/>
      <c r="Q14" s="328"/>
      <c r="R14" s="328"/>
      <c r="S14" s="328"/>
      <c r="T14" s="328"/>
      <c r="U14" s="328"/>
      <c r="V14" s="328"/>
      <c r="W14" s="328"/>
      <c r="X14" s="328"/>
      <c r="Y14" s="329"/>
      <c r="Z14" s="329"/>
      <c r="AA14" s="330"/>
      <c r="AB14" s="330"/>
      <c r="AC14" s="330"/>
      <c r="AD14" s="330"/>
      <c r="AE14" s="330"/>
      <c r="AF14" s="330"/>
      <c r="AG14" s="330"/>
      <c r="AH14" s="330"/>
      <c r="AI14" s="330"/>
    </row>
    <row r="15" spans="2:35" ht="11.4" x14ac:dyDescent="0.2">
      <c r="B15" s="445" t="s">
        <v>8804</v>
      </c>
      <c r="C15" s="445"/>
      <c r="D15" s="445"/>
      <c r="E15" s="349">
        <f>(E14*1.2824)</f>
        <v>289240.60461520002</v>
      </c>
      <c r="F15" s="350"/>
      <c r="G15" s="446">
        <f>(G14*1.2824)</f>
        <v>80522.609655600012</v>
      </c>
      <c r="H15" s="446"/>
      <c r="I15" s="446">
        <f>(I14*1.2824)</f>
        <v>144620.30230760001</v>
      </c>
      <c r="J15" s="446"/>
      <c r="K15" s="446">
        <f>(K14*1.2824)</f>
        <v>64097.692652000005</v>
      </c>
      <c r="L15" s="446"/>
      <c r="M15" s="328"/>
      <c r="N15" s="328"/>
      <c r="O15" s="328"/>
      <c r="P15" s="328"/>
      <c r="Q15" s="328"/>
      <c r="R15" s="328"/>
      <c r="S15" s="328"/>
      <c r="T15" s="328"/>
      <c r="U15" s="328"/>
      <c r="V15" s="328"/>
      <c r="W15" s="328"/>
      <c r="X15" s="328"/>
      <c r="Y15" s="329"/>
      <c r="Z15" s="329"/>
      <c r="AA15" s="330"/>
      <c r="AB15" s="330"/>
      <c r="AC15" s="330"/>
      <c r="AD15" s="330"/>
      <c r="AE15" s="330"/>
      <c r="AF15" s="330"/>
      <c r="AG15" s="330"/>
      <c r="AH15" s="330"/>
      <c r="AI15" s="330"/>
    </row>
    <row r="16" spans="2:35" s="352" customFormat="1" x14ac:dyDescent="0.25">
      <c r="B16" s="448" t="s">
        <v>8805</v>
      </c>
      <c r="C16" s="448"/>
      <c r="D16" s="442" t="s">
        <v>8808</v>
      </c>
      <c r="E16" s="443"/>
      <c r="F16" s="444" t="s">
        <v>8802</v>
      </c>
      <c r="G16" s="442">
        <f>G15</f>
        <v>80522.609655600012</v>
      </c>
      <c r="H16" s="442"/>
      <c r="I16" s="442">
        <f>I15</f>
        <v>144620.30230760001</v>
      </c>
      <c r="J16" s="442"/>
      <c r="K16" s="442">
        <f>K15</f>
        <v>64097.692652000005</v>
      </c>
      <c r="L16" s="442"/>
    </row>
    <row r="17" spans="2:13" s="352" customFormat="1" x14ac:dyDescent="0.25">
      <c r="B17" s="448"/>
      <c r="C17" s="448"/>
      <c r="D17" s="442"/>
      <c r="E17" s="443"/>
      <c r="F17" s="444"/>
      <c r="G17" s="442"/>
      <c r="H17" s="442"/>
      <c r="I17" s="442"/>
      <c r="J17" s="442"/>
      <c r="K17" s="442"/>
      <c r="L17" s="442"/>
    </row>
    <row r="18" spans="2:13" s="352" customFormat="1" x14ac:dyDescent="0.25">
      <c r="B18" s="448"/>
      <c r="C18" s="448"/>
      <c r="D18" s="442" t="s">
        <v>8806</v>
      </c>
      <c r="E18" s="443"/>
      <c r="F18" s="444" t="s">
        <v>8802</v>
      </c>
      <c r="G18" s="443">
        <f>G16</f>
        <v>80522.609655600012</v>
      </c>
      <c r="H18" s="443"/>
      <c r="I18" s="443">
        <f>(G18+I16)</f>
        <v>225142.91196320002</v>
      </c>
      <c r="J18" s="443"/>
      <c r="K18" s="443">
        <f>(I18+K16)</f>
        <v>289240.60461520002</v>
      </c>
      <c r="L18" s="443"/>
    </row>
    <row r="19" spans="2:13" s="352" customFormat="1" x14ac:dyDescent="0.25">
      <c r="B19" s="448"/>
      <c r="C19" s="448"/>
      <c r="D19" s="442"/>
      <c r="E19" s="443"/>
      <c r="F19" s="444"/>
      <c r="G19" s="443"/>
      <c r="H19" s="443"/>
      <c r="I19" s="443"/>
      <c r="J19" s="443"/>
      <c r="K19" s="443"/>
      <c r="L19" s="443"/>
    </row>
    <row r="20" spans="2:13" s="352" customFormat="1" x14ac:dyDescent="0.25"/>
    <row r="22" spans="2:13" x14ac:dyDescent="0.25">
      <c r="M22" s="356" t="e">
        <f>E15-#REF!</f>
        <v>#REF!</v>
      </c>
    </row>
    <row r="35" spans="5:5" x14ac:dyDescent="0.25">
      <c r="E35" s="331"/>
    </row>
    <row r="36" spans="5:5" x14ac:dyDescent="0.25">
      <c r="E36" s="331"/>
    </row>
  </sheetData>
  <mergeCells count="81">
    <mergeCell ref="I18:J19"/>
    <mergeCell ref="K18:L19"/>
    <mergeCell ref="B14:D14"/>
    <mergeCell ref="G14:H14"/>
    <mergeCell ref="I14:J14"/>
    <mergeCell ref="K14:L14"/>
    <mergeCell ref="K16:L17"/>
    <mergeCell ref="I16:J17"/>
    <mergeCell ref="B15:D15"/>
    <mergeCell ref="G15:H15"/>
    <mergeCell ref="I15:J15"/>
    <mergeCell ref="K15:L15"/>
    <mergeCell ref="B16:C19"/>
    <mergeCell ref="D16:D17"/>
    <mergeCell ref="E16:E17"/>
    <mergeCell ref="F16:F17"/>
    <mergeCell ref="G16:H17"/>
    <mergeCell ref="D18:D19"/>
    <mergeCell ref="E18:E19"/>
    <mergeCell ref="F18:F19"/>
    <mergeCell ref="G18:H19"/>
    <mergeCell ref="K13:L13"/>
    <mergeCell ref="G12:H12"/>
    <mergeCell ref="I12:J12"/>
    <mergeCell ref="K12:L12"/>
    <mergeCell ref="Q10:R10"/>
    <mergeCell ref="B8:B10"/>
    <mergeCell ref="C8:D10"/>
    <mergeCell ref="E8:E10"/>
    <mergeCell ref="G13:H13"/>
    <mergeCell ref="I13:J13"/>
    <mergeCell ref="B11:B13"/>
    <mergeCell ref="G10:H10"/>
    <mergeCell ref="K8:L8"/>
    <mergeCell ref="M8:N8"/>
    <mergeCell ref="Q8:R8"/>
    <mergeCell ref="S10:T10"/>
    <mergeCell ref="U10:V10"/>
    <mergeCell ref="Q9:R9"/>
    <mergeCell ref="S9:T9"/>
    <mergeCell ref="U9:V9"/>
    <mergeCell ref="K10:L10"/>
    <mergeCell ref="U7:V7"/>
    <mergeCell ref="I8:J8"/>
    <mergeCell ref="I9:J9"/>
    <mergeCell ref="I10:J10"/>
    <mergeCell ref="C11:D13"/>
    <mergeCell ref="E11:E13"/>
    <mergeCell ref="G11:H11"/>
    <mergeCell ref="I11:J11"/>
    <mergeCell ref="K11:L11"/>
    <mergeCell ref="S8:T8"/>
    <mergeCell ref="U8:V8"/>
    <mergeCell ref="G9:H9"/>
    <mergeCell ref="K9:L9"/>
    <mergeCell ref="M9:N10"/>
    <mergeCell ref="O9:O10"/>
    <mergeCell ref="G8:H8"/>
    <mergeCell ref="C7:D7"/>
    <mergeCell ref="G7:H7"/>
    <mergeCell ref="I7:J7"/>
    <mergeCell ref="K7:L7"/>
    <mergeCell ref="S4:T4"/>
    <mergeCell ref="B6:L6"/>
    <mergeCell ref="Q6:R6"/>
    <mergeCell ref="S6:T6"/>
    <mergeCell ref="M7:N7"/>
    <mergeCell ref="Q7:R7"/>
    <mergeCell ref="S7:T7"/>
    <mergeCell ref="M1:O1"/>
    <mergeCell ref="Q1:R1"/>
    <mergeCell ref="S1:T1"/>
    <mergeCell ref="U1:V1"/>
    <mergeCell ref="M3:N6"/>
    <mergeCell ref="O3:O6"/>
    <mergeCell ref="Q3:R3"/>
    <mergeCell ref="S3:T3"/>
    <mergeCell ref="U3:V3"/>
    <mergeCell ref="Q4:R4"/>
    <mergeCell ref="U4:V4"/>
    <mergeCell ref="U6:V6"/>
  </mergeCells>
  <printOptions horizontalCentered="1"/>
  <pageMargins left="0.70866141732283472" right="0.31496062992125984" top="1.1811023622047245" bottom="0.98425196850393704" header="0.31496062992125984" footer="0.31496062992125984"/>
  <pageSetup paperSize="9" scale="69"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53"/>
  <sheetViews>
    <sheetView tabSelected="1" topLeftCell="A1524" zoomScaleNormal="100" zoomScaleSheetLayoutView="85" workbookViewId="0">
      <selection activeCell="D1546" sqref="D1546"/>
    </sheetView>
  </sheetViews>
  <sheetFormatPr defaultColWidth="9.109375" defaultRowHeight="12" x14ac:dyDescent="0.2"/>
  <cols>
    <col min="1" max="1" width="9.109375" style="37"/>
    <col min="2" max="2" width="15.5546875" style="287" customWidth="1"/>
    <col min="3" max="3" width="19.6640625" style="43" customWidth="1"/>
    <col min="4" max="4" width="58.6640625" style="202" customWidth="1"/>
    <col min="5" max="5" width="9.44140625" style="43" customWidth="1"/>
    <col min="6" max="6" width="11.109375" style="207" customWidth="1"/>
    <col min="7" max="7" width="12.33203125" style="59" customWidth="1"/>
    <col min="8" max="8" width="14.44140625" style="59" customWidth="1"/>
    <col min="9" max="10" width="9.109375" style="37"/>
    <col min="11" max="11" width="9.5546875" style="37" bestFit="1" customWidth="1"/>
    <col min="12" max="12" width="9.109375" style="37"/>
    <col min="13" max="13" width="9.5546875" style="37" bestFit="1" customWidth="1"/>
    <col min="14" max="16384" width="9.109375" style="37"/>
  </cols>
  <sheetData>
    <row r="2" spans="1:8" x14ac:dyDescent="0.2">
      <c r="B2" s="72"/>
      <c r="C2" s="72"/>
      <c r="D2" s="185"/>
      <c r="E2" s="72"/>
      <c r="F2" s="290"/>
      <c r="G2" s="109"/>
      <c r="H2" s="109"/>
    </row>
    <row r="3" spans="1:8" s="38" customFormat="1" ht="36" x14ac:dyDescent="0.3">
      <c r="B3" s="66" t="s">
        <v>20221</v>
      </c>
      <c r="C3" s="66" t="s">
        <v>8598</v>
      </c>
      <c r="D3" s="291" t="s">
        <v>8636</v>
      </c>
      <c r="E3" s="66" t="s">
        <v>18</v>
      </c>
      <c r="F3" s="66">
        <v>1</v>
      </c>
      <c r="G3" s="84">
        <f>H16</f>
        <v>119.85</v>
      </c>
      <c r="H3" s="84">
        <f>F3*G3</f>
        <v>119.85</v>
      </c>
    </row>
    <row r="4" spans="1:8" x14ac:dyDescent="0.2">
      <c r="B4" s="87"/>
      <c r="C4" s="88"/>
      <c r="D4" s="89" t="s">
        <v>8625</v>
      </c>
      <c r="E4" s="90"/>
      <c r="F4" s="91"/>
      <c r="G4" s="92"/>
      <c r="H4" s="108"/>
    </row>
    <row r="5" spans="1:8" ht="11.4" x14ac:dyDescent="0.2">
      <c r="A5" s="45" t="s">
        <v>8813</v>
      </c>
      <c r="B5" s="93" t="s">
        <v>13</v>
      </c>
      <c r="C5" s="94">
        <v>88316</v>
      </c>
      <c r="D5" s="254" t="str">
        <f>IF(A5="SERVIÇO",(VLOOKUP(C5,'SERVIÇOS 11_19'!A:D,2,FALSE)))</f>
        <v>SERVENTE COM ENCARGOS COMPLEMENTARES</v>
      </c>
      <c r="E5" s="255" t="str">
        <f>IF(A5="SERVIÇO",(VLOOKUP(C5,'SERVIÇOS 11_19'!A:D,3,FALSE)))</f>
        <v>H</v>
      </c>
      <c r="F5" s="97">
        <v>0.23</v>
      </c>
      <c r="G5" s="256">
        <f>IF(A5="SERVIÇO",(VLOOKUP(C5,'SERVIÇOS 11_19'!A:D,4,FALSE)))</f>
        <v>14.42</v>
      </c>
      <c r="H5" s="99">
        <f>TRUNC(F5*G5,2)</f>
        <v>3.31</v>
      </c>
    </row>
    <row r="6" spans="1:8" ht="11.4" x14ac:dyDescent="0.2">
      <c r="A6" s="45" t="s">
        <v>8813</v>
      </c>
      <c r="B6" s="93" t="s">
        <v>13</v>
      </c>
      <c r="C6" s="94">
        <v>88323</v>
      </c>
      <c r="D6" s="254" t="str">
        <f>IF(A6="SERVIÇO",(VLOOKUP(C6,'SERVIÇOS 11_19'!A:D,2,FALSE)))</f>
        <v>TELHADISTA COM ENCARGOS COMPLEMENTARES</v>
      </c>
      <c r="E6" s="255" t="str">
        <f>IF(A6="SERVIÇO",(VLOOKUP(C6,'SERVIÇOS 11_19'!A:D,3,FALSE)))</f>
        <v>H</v>
      </c>
      <c r="F6" s="97">
        <v>0.47</v>
      </c>
      <c r="G6" s="256">
        <f>IF(A6="SERVIÇO",(VLOOKUP(C6,'SERVIÇOS 11_19'!A:D,4,FALSE)))</f>
        <v>18.88</v>
      </c>
      <c r="H6" s="99">
        <f>TRUNC(F6*G6,2)</f>
        <v>8.8699999999999992</v>
      </c>
    </row>
    <row r="7" spans="1:8" x14ac:dyDescent="0.2">
      <c r="B7" s="93"/>
      <c r="C7" s="96"/>
      <c r="D7" s="100" t="s">
        <v>8668</v>
      </c>
      <c r="E7" s="96"/>
      <c r="F7" s="97"/>
      <c r="G7" s="101"/>
      <c r="H7" s="105">
        <f>SUM(H5:H6)</f>
        <v>12.18</v>
      </c>
    </row>
    <row r="8" spans="1:8" x14ac:dyDescent="0.2">
      <c r="B8" s="93"/>
      <c r="C8" s="96"/>
      <c r="D8" s="100"/>
      <c r="E8" s="96"/>
      <c r="F8" s="97"/>
      <c r="G8" s="101"/>
      <c r="H8" s="102"/>
    </row>
    <row r="9" spans="1:8" x14ac:dyDescent="0.2">
      <c r="B9" s="93"/>
      <c r="C9" s="96"/>
      <c r="D9" s="100" t="s">
        <v>8626</v>
      </c>
      <c r="E9" s="96"/>
      <c r="F9" s="97"/>
      <c r="G9" s="101"/>
      <c r="H9" s="102"/>
    </row>
    <row r="10" spans="1:8" ht="68.400000000000006" x14ac:dyDescent="0.2">
      <c r="A10" s="37" t="s">
        <v>4915</v>
      </c>
      <c r="B10" s="93" t="s">
        <v>20339</v>
      </c>
      <c r="C10" s="96" t="s">
        <v>8637</v>
      </c>
      <c r="D10" s="254"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55" t="str">
        <f>IF(A10="INSUMO",(VLOOKUP(B10,'INSUMOS 11_19'!A:D,3,FALSE)))</f>
        <v>M2</v>
      </c>
      <c r="F10" s="97">
        <v>1.1000000000000001</v>
      </c>
      <c r="G10" s="256">
        <f>IF(A10="INSUMO",(VLOOKUP(B10,'INSUMOS 11_19'!A:D,4,FALSE)))</f>
        <v>92.488</v>
      </c>
      <c r="H10" s="99">
        <f>TRUNC(F10*G10,2)</f>
        <v>101.73</v>
      </c>
    </row>
    <row r="11" spans="1:8" ht="34.200000000000003" x14ac:dyDescent="0.2">
      <c r="A11" s="37" t="s">
        <v>4915</v>
      </c>
      <c r="B11" s="93" t="s">
        <v>20340</v>
      </c>
      <c r="C11" s="96" t="s">
        <v>12079</v>
      </c>
      <c r="D11" s="254" t="str">
        <f>IF(A11="INSUMO",(VLOOKUP(B11,'INSUMOS 11_19'!A:D,2,FALSE)))</f>
        <v>PARAFUSO DE FIXAÇÃO AUTOBROCANTE DE COMPRIMENTO 3 1/4" -  DIÂMETRO DO PARAFUSO 7,62 MM- INCLUINDO PORCA E VEDAÇÃO DE BORRACHA</v>
      </c>
      <c r="E11" s="255" t="str">
        <f>IF(A11="INSUMO",(VLOOKUP(B11,'INSUMOS 11_19'!A:D,3,FALSE)))</f>
        <v>UN</v>
      </c>
      <c r="F11" s="97">
        <v>3</v>
      </c>
      <c r="G11" s="256">
        <f>IF(A11="INSUMO",(VLOOKUP(B11,'INSUMOS 11_19'!A:D,4,FALSE)))</f>
        <v>1.9800000000000002</v>
      </c>
      <c r="H11" s="99">
        <f>TRUNC(F11*G11,2)</f>
        <v>5.94</v>
      </c>
    </row>
    <row r="12" spans="1:8" x14ac:dyDescent="0.2">
      <c r="B12" s="93"/>
      <c r="C12" s="94"/>
      <c r="D12" s="104" t="s">
        <v>12076</v>
      </c>
      <c r="E12" s="96"/>
      <c r="F12" s="97"/>
      <c r="G12" s="103"/>
      <c r="H12" s="105">
        <f>SUM(H10:H11)</f>
        <v>107.67</v>
      </c>
    </row>
    <row r="13" spans="1:8" ht="11.4" x14ac:dyDescent="0.2">
      <c r="B13" s="93"/>
      <c r="C13" s="96"/>
      <c r="D13" s="95"/>
      <c r="E13" s="96"/>
      <c r="F13" s="97"/>
      <c r="G13" s="103"/>
      <c r="H13" s="99"/>
    </row>
    <row r="14" spans="1:8" x14ac:dyDescent="0.2">
      <c r="B14" s="93"/>
      <c r="C14" s="96"/>
      <c r="D14" s="100" t="s">
        <v>12075</v>
      </c>
      <c r="E14" s="96"/>
      <c r="F14" s="97"/>
      <c r="G14" s="101"/>
      <c r="H14" s="105">
        <f>(H12+H7)</f>
        <v>119.85</v>
      </c>
    </row>
    <row r="15" spans="1:8" ht="11.4" x14ac:dyDescent="0.2">
      <c r="B15" s="93"/>
      <c r="C15" s="96"/>
      <c r="D15" s="106" t="s">
        <v>8627</v>
      </c>
      <c r="E15" s="107" t="s">
        <v>10</v>
      </c>
      <c r="F15" s="97">
        <v>0</v>
      </c>
      <c r="G15" s="101"/>
      <c r="H15" s="213">
        <v>0</v>
      </c>
    </row>
    <row r="16" spans="1:8" x14ac:dyDescent="0.2">
      <c r="B16" s="278"/>
      <c r="C16" s="208"/>
      <c r="D16" s="209" t="s">
        <v>8628</v>
      </c>
      <c r="E16" s="208"/>
      <c r="F16" s="231"/>
      <c r="G16" s="211"/>
      <c r="H16" s="212">
        <f>H14</f>
        <v>119.85</v>
      </c>
    </row>
    <row r="17" spans="1:8" ht="11.4" x14ac:dyDescent="0.2">
      <c r="A17" s="45"/>
      <c r="B17" s="72"/>
      <c r="C17" s="180"/>
      <c r="D17" s="45"/>
      <c r="E17" s="180"/>
      <c r="F17" s="232"/>
      <c r="G17" s="181"/>
      <c r="H17" s="181"/>
    </row>
    <row r="18" spans="1:8" s="38" customFormat="1" ht="36" x14ac:dyDescent="0.3">
      <c r="B18" s="66" t="s">
        <v>20221</v>
      </c>
      <c r="C18" s="66" t="s">
        <v>8600</v>
      </c>
      <c r="D18" s="291" t="s">
        <v>8590</v>
      </c>
      <c r="E18" s="66" t="s">
        <v>22</v>
      </c>
      <c r="F18" s="66">
        <v>1</v>
      </c>
      <c r="G18" s="84">
        <f>H33</f>
        <v>23.96</v>
      </c>
      <c r="H18" s="84">
        <f>F18*G18</f>
        <v>23.96</v>
      </c>
    </row>
    <row r="19" spans="1:8" x14ac:dyDescent="0.2">
      <c r="A19" s="45"/>
      <c r="B19" s="275"/>
      <c r="C19" s="182"/>
      <c r="D19" s="111" t="s">
        <v>8625</v>
      </c>
      <c r="E19" s="182"/>
      <c r="F19" s="97"/>
      <c r="G19" s="183"/>
      <c r="H19" s="108"/>
    </row>
    <row r="20" spans="1:8" ht="11.4" x14ac:dyDescent="0.2">
      <c r="A20" s="37" t="s">
        <v>8813</v>
      </c>
      <c r="B20" s="93" t="s">
        <v>13</v>
      </c>
      <c r="C20" s="94">
        <v>88316</v>
      </c>
      <c r="D20" s="254" t="str">
        <f>IF(A20="SERVIÇO",(VLOOKUP(C20,'SERVIÇOS 11_19'!A:D,2,FALSE)))</f>
        <v>SERVENTE COM ENCARGOS COMPLEMENTARES</v>
      </c>
      <c r="E20" s="255" t="str">
        <f>IF(A20="SERVIÇO",(VLOOKUP(C20,'SERVIÇOS 11_19'!A:D,3,FALSE)))</f>
        <v>H</v>
      </c>
      <c r="F20" s="97">
        <v>0.25</v>
      </c>
      <c r="G20" s="256">
        <f>IF(A20="SERVIÇO",(VLOOKUP(C20,'SERVIÇOS 11_19'!A:D,4,FALSE)))</f>
        <v>14.42</v>
      </c>
      <c r="H20" s="99">
        <f>TRUNC(F20*G20,2)</f>
        <v>3.6</v>
      </c>
    </row>
    <row r="21" spans="1:8" ht="22.8" x14ac:dyDescent="0.2">
      <c r="A21" s="37" t="s">
        <v>8813</v>
      </c>
      <c r="B21" s="93" t="s">
        <v>13</v>
      </c>
      <c r="C21" s="94">
        <v>88267</v>
      </c>
      <c r="D21" s="254" t="str">
        <f>IF(A21="SERVIÇO",(VLOOKUP(C21,'SERVIÇOS 11_19'!A:D,2,FALSE)))</f>
        <v>ENCANADOR OU BOMBEIRO HIDRÁULICO COM ENCARGOS COMPLEMENTARES</v>
      </c>
      <c r="E21" s="255" t="str">
        <f>IF(A21="SERVIÇO",(VLOOKUP(C21,'SERVIÇOS 11_19'!A:D,3,FALSE)))</f>
        <v>H</v>
      </c>
      <c r="F21" s="97">
        <v>0.25</v>
      </c>
      <c r="G21" s="256">
        <f>IF(A21="SERVIÇO",(VLOOKUP(C21,'SERVIÇOS 11_19'!A:D,4,FALSE)))</f>
        <v>17.86</v>
      </c>
      <c r="H21" s="99">
        <f>TRUNC(F21*G21,2)</f>
        <v>4.46</v>
      </c>
    </row>
    <row r="22" spans="1:8" x14ac:dyDescent="0.2">
      <c r="B22" s="115"/>
      <c r="C22" s="94"/>
      <c r="D22" s="100" t="s">
        <v>8668</v>
      </c>
      <c r="E22" s="96"/>
      <c r="F22" s="97"/>
      <c r="G22" s="101"/>
      <c r="H22" s="116">
        <f>SUM(H20:H21)</f>
        <v>8.06</v>
      </c>
    </row>
    <row r="23" spans="1:8" x14ac:dyDescent="0.2">
      <c r="B23" s="115"/>
      <c r="C23" s="94"/>
      <c r="D23" s="100"/>
      <c r="E23" s="96"/>
      <c r="F23" s="97"/>
      <c r="G23" s="101"/>
      <c r="H23" s="116"/>
    </row>
    <row r="24" spans="1:8" x14ac:dyDescent="0.2">
      <c r="B24" s="93"/>
      <c r="C24" s="96"/>
      <c r="D24" s="100" t="s">
        <v>8626</v>
      </c>
      <c r="E24" s="96"/>
      <c r="F24" s="97"/>
      <c r="G24" s="101"/>
      <c r="H24" s="102"/>
    </row>
    <row r="25" spans="1:8" ht="22.8" x14ac:dyDescent="0.2">
      <c r="A25" s="37" t="s">
        <v>4915</v>
      </c>
      <c r="B25" s="115" t="s">
        <v>13</v>
      </c>
      <c r="C25" s="112">
        <v>301</v>
      </c>
      <c r="D25" s="254" t="str">
        <f>IF(A25="INSUMO",(VLOOKUP(C25,'INSUMOS 11_19'!A:D,2,FALSE)))</f>
        <v>ANEL BORRACHA PARA TUBO ESGOTO PREDIAL, DN 100 MM (NBR 5688)</v>
      </c>
      <c r="E25" s="255" t="str">
        <f>IF(A25="INSUMO",(VLOOKUP(C25,'INSUMOS 11_19'!A:D,3,FALSE)))</f>
        <v xml:space="preserve">UN    </v>
      </c>
      <c r="F25" s="97">
        <v>1</v>
      </c>
      <c r="G25" s="256">
        <f>IF(A25="INSUMO",(VLOOKUP(C25,'INSUMOS 11_19'!A:D,4,FALSE)))</f>
        <v>2.99</v>
      </c>
      <c r="H25" s="99">
        <f>TRUNC(F25*G25,2)</f>
        <v>2.99</v>
      </c>
    </row>
    <row r="26" spans="1:8" ht="11.4" x14ac:dyDescent="0.2">
      <c r="A26" s="37" t="s">
        <v>4915</v>
      </c>
      <c r="B26" s="115" t="s">
        <v>13</v>
      </c>
      <c r="C26" s="112">
        <v>296</v>
      </c>
      <c r="D26" s="254" t="str">
        <f>IF(A26="INSUMO",(VLOOKUP(C26,'INSUMOS 11_19'!A:D,2,FALSE)))</f>
        <v>ANEL BORRACHA PARA TUBO ESGOTO PREDIAL DN 50 MM (NBR 5688)</v>
      </c>
      <c r="E26" s="255" t="str">
        <f>IF(A26="INSUMO",(VLOOKUP(C26,'INSUMOS 11_19'!A:D,3,FALSE)))</f>
        <v xml:space="preserve">UN    </v>
      </c>
      <c r="F26" s="97">
        <v>1</v>
      </c>
      <c r="G26" s="256">
        <f>IF(A26="INSUMO",(VLOOKUP(C26,'INSUMOS 11_19'!A:D,4,FALSE)))</f>
        <v>1.69</v>
      </c>
      <c r="H26" s="99">
        <f>TRUNC(F26*G26,2)</f>
        <v>1.69</v>
      </c>
    </row>
    <row r="27" spans="1:8" ht="22.8" x14ac:dyDescent="0.2">
      <c r="A27" s="37" t="s">
        <v>4915</v>
      </c>
      <c r="B27" s="115" t="s">
        <v>13</v>
      </c>
      <c r="C27" s="112">
        <v>3659</v>
      </c>
      <c r="D27" s="254" t="str">
        <f>IF(A27="INSUMO",(VLOOKUP(C27,'INSUMOS 11_19'!A:D,2,FALSE)))</f>
        <v>JUNCAO SIMPLES, PVC, DN 100 X 50 MM, SERIE NORMAL PARA ESGOTO PREDIAL</v>
      </c>
      <c r="E27" s="255" t="str">
        <f>IF(A27="INSUMO",(VLOOKUP(C27,'INSUMOS 11_19'!A:D,3,FALSE)))</f>
        <v xml:space="preserve">UN    </v>
      </c>
      <c r="F27" s="97">
        <v>1</v>
      </c>
      <c r="G27" s="256">
        <f>IF(A27="INSUMO",(VLOOKUP(C27,'INSUMOS 11_19'!A:D,4,FALSE)))</f>
        <v>9.8000000000000007</v>
      </c>
      <c r="H27" s="99">
        <f>TRUNC(F27*G27,2)</f>
        <v>9.8000000000000007</v>
      </c>
    </row>
    <row r="28" spans="1:8" ht="22.8" x14ac:dyDescent="0.2">
      <c r="A28" s="37" t="s">
        <v>4915</v>
      </c>
      <c r="B28" s="115" t="s">
        <v>13</v>
      </c>
      <c r="C28" s="112">
        <v>20078</v>
      </c>
      <c r="D28" s="254" t="str">
        <f>IF(A28="INSUMO",(VLOOKUP(C28,'INSUMOS 11_19'!A:D,2,FALSE)))</f>
        <v>PASTA LUBRIFICANTE PARA TUBOS E CONEXOES COM JUNTA ELASTICA (USO EM PVC, ACO, POLIETILENO E OUTROS) ( DE *400* G)</v>
      </c>
      <c r="E28" s="255" t="str">
        <f>IF(A28="INSUMO",(VLOOKUP(C28,'INSUMOS 11_19'!A:D,3,FALSE)))</f>
        <v xml:space="preserve">UN    </v>
      </c>
      <c r="F28" s="97">
        <v>0.06</v>
      </c>
      <c r="G28" s="256">
        <f>IF(A28="INSUMO",(VLOOKUP(C28,'INSUMOS 11_19'!A:D,4,FALSE)))</f>
        <v>23.81</v>
      </c>
      <c r="H28" s="99">
        <f>TRUNC(F28*G28,2)</f>
        <v>1.42</v>
      </c>
    </row>
    <row r="29" spans="1:8" x14ac:dyDescent="0.2">
      <c r="B29" s="117"/>
      <c r="C29" s="118"/>
      <c r="D29" s="100" t="s">
        <v>12076</v>
      </c>
      <c r="E29" s="96"/>
      <c r="F29" s="97"/>
      <c r="G29" s="103"/>
      <c r="H29" s="105">
        <f>SUM(H25:H28)</f>
        <v>15.9</v>
      </c>
    </row>
    <row r="30" spans="1:8" ht="11.4" x14ac:dyDescent="0.2">
      <c r="A30" s="45"/>
      <c r="B30" s="115"/>
      <c r="C30" s="186"/>
      <c r="D30" s="95"/>
      <c r="E30" s="96"/>
      <c r="F30" s="97"/>
      <c r="G30" s="103"/>
      <c r="H30" s="99"/>
    </row>
    <row r="31" spans="1:8" x14ac:dyDescent="0.2">
      <c r="A31" s="45"/>
      <c r="B31" s="115"/>
      <c r="C31" s="186"/>
      <c r="D31" s="100" t="s">
        <v>12075</v>
      </c>
      <c r="E31" s="96"/>
      <c r="F31" s="97"/>
      <c r="G31" s="101"/>
      <c r="H31" s="105">
        <f>H29+H22</f>
        <v>23.96</v>
      </c>
    </row>
    <row r="32" spans="1:8" ht="11.4" x14ac:dyDescent="0.2">
      <c r="B32" s="115"/>
      <c r="C32" s="186"/>
      <c r="D32" s="106" t="s">
        <v>8627</v>
      </c>
      <c r="E32" s="107" t="s">
        <v>10</v>
      </c>
      <c r="F32" s="97">
        <v>0</v>
      </c>
      <c r="G32" s="119"/>
      <c r="H32" s="213">
        <v>0</v>
      </c>
    </row>
    <row r="33" spans="1:13" x14ac:dyDescent="0.2">
      <c r="B33" s="278"/>
      <c r="C33" s="208"/>
      <c r="D33" s="209" t="s">
        <v>8628</v>
      </c>
      <c r="E33" s="208"/>
      <c r="F33" s="231"/>
      <c r="G33" s="211"/>
      <c r="H33" s="212">
        <f>H31</f>
        <v>23.96</v>
      </c>
    </row>
    <row r="34" spans="1:13" ht="11.4" x14ac:dyDescent="0.2">
      <c r="B34" s="72"/>
      <c r="C34" s="180"/>
      <c r="D34" s="14"/>
      <c r="E34" s="367"/>
      <c r="F34" s="97"/>
      <c r="G34" s="85"/>
      <c r="H34" s="85"/>
    </row>
    <row r="35" spans="1:13" s="38" customFormat="1" ht="36" x14ac:dyDescent="0.3">
      <c r="B35" s="66" t="s">
        <v>20221</v>
      </c>
      <c r="C35" s="66" t="s">
        <v>8601</v>
      </c>
      <c r="D35" s="291" t="s">
        <v>8719</v>
      </c>
      <c r="E35" s="66" t="s">
        <v>22</v>
      </c>
      <c r="F35" s="66">
        <v>1</v>
      </c>
      <c r="G35" s="84">
        <f>H45</f>
        <v>2842.54</v>
      </c>
      <c r="H35" s="84">
        <f t="shared" ref="H35" si="0">F35*G35</f>
        <v>2842.54</v>
      </c>
      <c r="J35" s="46"/>
      <c r="K35" s="46"/>
      <c r="L35" s="46"/>
      <c r="M35" s="46"/>
    </row>
    <row r="36" spans="1:13" ht="22.8" x14ac:dyDescent="0.2">
      <c r="A36" s="37" t="s">
        <v>8813</v>
      </c>
      <c r="B36" s="120" t="s">
        <v>13</v>
      </c>
      <c r="C36" s="88">
        <v>93358</v>
      </c>
      <c r="D36" s="257" t="str">
        <f>IF(A36="SERVIÇO",(VLOOKUP(C36,'SERVIÇOS 11_19'!A:D,2,FALSE)))</f>
        <v>ESCAVAÇÃO MANUAL DE VALA COM PROFUNDIDADE MENOR OU IGUAL A 1,30 M. AF_03/2016</v>
      </c>
      <c r="E36" s="258" t="str">
        <f>IF(A36="SERVIÇO",(VLOOKUP(C36,'SERVIÇOS 11_19'!A:D,3,FALSE)))</f>
        <v>M3</v>
      </c>
      <c r="F36" s="236">
        <f>ROUND((2.6*1.5*1.75)*130%,2)</f>
        <v>8.8699999999999992</v>
      </c>
      <c r="G36" s="259">
        <f>IF(A36="SERVIÇO",(VLOOKUP(C36,'SERVIÇOS 11_19'!A:D,4,FALSE)))</f>
        <v>57.04</v>
      </c>
      <c r="H36" s="99">
        <f t="shared" ref="H36:H44" si="1">TRUNC(F36*G36,2)</f>
        <v>505.94</v>
      </c>
      <c r="J36" s="45"/>
      <c r="K36" s="45"/>
      <c r="L36" s="45"/>
      <c r="M36" s="45"/>
    </row>
    <row r="37" spans="1:13" ht="11.4" x14ac:dyDescent="0.2">
      <c r="A37" s="122" t="s">
        <v>8481</v>
      </c>
      <c r="B37" s="122" t="s">
        <v>8481</v>
      </c>
      <c r="C37" s="123" t="s">
        <v>8171</v>
      </c>
      <c r="D37" s="254" t="str">
        <f>IF(A37="SEINFRA",(VLOOKUP(C37,'SERVIÇOS SEINFRA'!A:D,2,FALSE)))</f>
        <v>CARGA MANUAL DE TERRA EM CAMINHÃO BASCULANTE</v>
      </c>
      <c r="E37" s="255" t="str">
        <f>IF(A37="SEINFRA",(VLOOKUP(C37,'SERVIÇOS SEINFRA'!A:D,3,FALSE)))</f>
        <v>M3</v>
      </c>
      <c r="F37" s="97">
        <f>ROUND((2.6*1.5*1.75)*130%,2)</f>
        <v>8.8699999999999992</v>
      </c>
      <c r="G37" s="256">
        <f>IF(A37="SEINFRA",(VLOOKUP(C37,'SERVIÇOS SEINFRA'!A:D,4,FALSE)))</f>
        <v>16.55</v>
      </c>
      <c r="H37" s="99">
        <f t="shared" si="1"/>
        <v>146.79</v>
      </c>
      <c r="J37" s="45"/>
      <c r="K37" s="45"/>
      <c r="L37" s="45"/>
      <c r="M37" s="45"/>
    </row>
    <row r="38" spans="1:13" ht="11.4" x14ac:dyDescent="0.2">
      <c r="A38" s="122" t="s">
        <v>8481</v>
      </c>
      <c r="B38" s="122" t="s">
        <v>8481</v>
      </c>
      <c r="C38" s="123" t="s">
        <v>8482</v>
      </c>
      <c r="D38" s="254" t="str">
        <f>IF(A38="SEINFRA",(VLOOKUP(C38,'SERVIÇOS SEINFRA'!A:D,2,FALSE)))</f>
        <v>COMPLEMENTAÇÃO DE TRANSPORTE EM CAMINHÃO BASCULANTE</v>
      </c>
      <c r="E38" s="255" t="str">
        <f>IF(A38="SEINFRA",(VLOOKUP(C38,'SERVIÇOS SEINFRA'!A:D,3,FALSE)))</f>
        <v>M3xKM</v>
      </c>
      <c r="F38" s="97">
        <f>F37*5</f>
        <v>44.349999999999994</v>
      </c>
      <c r="G38" s="256">
        <f>IF(A38="SEINFRA",(VLOOKUP(C38,'SERVIÇOS SEINFRA'!A:D,4,FALSE)))</f>
        <v>0.92</v>
      </c>
      <c r="H38" s="99">
        <f t="shared" si="1"/>
        <v>40.799999999999997</v>
      </c>
      <c r="J38" s="45"/>
      <c r="K38" s="45"/>
      <c r="L38" s="45"/>
      <c r="M38" s="185"/>
    </row>
    <row r="39" spans="1:13" ht="22.8" x14ac:dyDescent="0.2">
      <c r="A39" s="37" t="s">
        <v>8813</v>
      </c>
      <c r="B39" s="115" t="s">
        <v>13</v>
      </c>
      <c r="C39" s="94">
        <v>93382</v>
      </c>
      <c r="D39" s="254" t="str">
        <f>IF(A39="SERVIÇO",(VLOOKUP(C39,'SERVIÇOS 11_19'!A:D,2,FALSE)))</f>
        <v>REATERRO MANUAL DE VALAS COM COMPACTAÇÃO MECANIZADA. AF_04/2016</v>
      </c>
      <c r="E39" s="255" t="str">
        <f>IF(A39="SERVIÇO",(VLOOKUP(C39,'SERVIÇOS 11_19'!A:D,3,FALSE)))</f>
        <v>M3</v>
      </c>
      <c r="F39" s="97">
        <f>F36*30%</f>
        <v>2.6609999999999996</v>
      </c>
      <c r="G39" s="256">
        <f>IF(A39="SERVIÇO",(VLOOKUP(C39,'SERVIÇOS 11_19'!A:D,4,FALSE)))</f>
        <v>19.75</v>
      </c>
      <c r="H39" s="99">
        <f t="shared" si="1"/>
        <v>52.55</v>
      </c>
      <c r="J39" s="45"/>
      <c r="K39" s="45"/>
      <c r="L39" s="45"/>
      <c r="M39" s="45"/>
    </row>
    <row r="40" spans="1:13" ht="22.8" x14ac:dyDescent="0.2">
      <c r="A40" s="37" t="s">
        <v>8813</v>
      </c>
      <c r="B40" s="115" t="s">
        <v>13</v>
      </c>
      <c r="C40" s="127">
        <v>94971</v>
      </c>
      <c r="D40" s="254" t="str">
        <f>IF(A40="SERVIÇO",(VLOOKUP(C40,'SERVIÇOS 11_19'!A:D,2,FALSE)))</f>
        <v>CONCRETO FCK = 25MPA, TRAÇO 1:2,3:2,7 (CIMENTO/ AREIA MÉDIA/ BRITA 1)  - PREPARO MECÂNICO COM BETONEIRA 600 L. AF_07/2016</v>
      </c>
      <c r="E40" s="255" t="str">
        <f>IF(A40="SERVIÇO",(VLOOKUP(C40,'SERVIÇOS 11_19'!A:D,3,FALSE)))</f>
        <v>M3</v>
      </c>
      <c r="F40" s="97">
        <f>(2.6*1.5)*0.1</f>
        <v>0.39000000000000007</v>
      </c>
      <c r="G40" s="256">
        <f>IF(A40="SERVIÇO",(VLOOKUP(C40,'SERVIÇOS 11_19'!A:D,4,FALSE)))</f>
        <v>313.55</v>
      </c>
      <c r="H40" s="99">
        <f t="shared" si="1"/>
        <v>122.28</v>
      </c>
      <c r="J40" s="45"/>
      <c r="K40" s="45"/>
      <c r="L40" s="45"/>
      <c r="M40" s="45"/>
    </row>
    <row r="41" spans="1:13" ht="11.4" x14ac:dyDescent="0.2">
      <c r="A41" s="37" t="s">
        <v>8813</v>
      </c>
      <c r="B41" s="115" t="s">
        <v>13</v>
      </c>
      <c r="C41" s="127" t="s">
        <v>6171</v>
      </c>
      <c r="D41" s="254" t="str">
        <f>IF(A41="SERVIÇO",(VLOOKUP(C41,'SERVIÇOS 11_19'!A:D,2,FALSE)))</f>
        <v>LANCAMENTO/APLICACAO MANUAL DE CONCRETO EM FUNDACOES</v>
      </c>
      <c r="E41" s="255" t="str">
        <f>IF(A41="SERVIÇO",(VLOOKUP(C41,'SERVIÇOS 11_19'!A:D,3,FALSE)))</f>
        <v>M3</v>
      </c>
      <c r="F41" s="97">
        <f>(2.6*1.5)*0.1</f>
        <v>0.39000000000000007</v>
      </c>
      <c r="G41" s="256">
        <f>IF(A41="SERVIÇO",(VLOOKUP(C41,'SERVIÇOS 11_19'!A:D,4,FALSE)))</f>
        <v>94.67</v>
      </c>
      <c r="H41" s="99">
        <f t="shared" si="1"/>
        <v>36.92</v>
      </c>
      <c r="J41" s="45"/>
      <c r="K41" s="45"/>
      <c r="L41" s="45"/>
      <c r="M41" s="45"/>
    </row>
    <row r="42" spans="1:13" ht="22.8" x14ac:dyDescent="0.2">
      <c r="A42" s="37" t="s">
        <v>8813</v>
      </c>
      <c r="B42" s="115" t="s">
        <v>13</v>
      </c>
      <c r="C42" s="94">
        <v>84026</v>
      </c>
      <c r="D42" s="254" t="str">
        <f>IF(A42="SERVIÇO",(VLOOKUP(C42,'SERVIÇOS 11_19'!A:D,2,FALSE)))</f>
        <v>BARRA LISA TRACO 1:4 (CIMENTO E AREIA MEDIA), ESPESSURA 2,0CM, PREPARO MANUAL DA ARGAMASSA</v>
      </c>
      <c r="E42" s="255" t="str">
        <f>IF(A42="SERVIÇO",(VLOOKUP(C42,'SERVIÇOS 11_19'!A:D,3,FALSE)))</f>
        <v>M2</v>
      </c>
      <c r="F42" s="97">
        <f>((2.6*1.75*2)+(1.5*1.75*2)+(2.6*1.5))</f>
        <v>18.25</v>
      </c>
      <c r="G42" s="256">
        <f>IF(A42="SERVIÇO",(VLOOKUP(C42,'SERVIÇOS 11_19'!A:D,4,FALSE)))</f>
        <v>42.05</v>
      </c>
      <c r="H42" s="99">
        <f t="shared" si="1"/>
        <v>767.41</v>
      </c>
      <c r="J42" s="45"/>
      <c r="K42" s="45"/>
      <c r="L42" s="45"/>
      <c r="M42" s="45"/>
    </row>
    <row r="43" spans="1:13" ht="45.6" x14ac:dyDescent="0.2">
      <c r="A43" s="45" t="s">
        <v>8813</v>
      </c>
      <c r="B43" s="115" t="s">
        <v>13</v>
      </c>
      <c r="C43" s="94">
        <v>87503</v>
      </c>
      <c r="D43" s="254"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55" t="str">
        <f>IF(A43="SERVIÇO",(VLOOKUP(C43,'SERVIÇOS 11_19'!A:D,3,FALSE)))</f>
        <v>M2</v>
      </c>
      <c r="F43" s="97">
        <f>((2.6*1.75*2)+(1.5*1.75*2))</f>
        <v>14.35</v>
      </c>
      <c r="G43" s="256">
        <f>IF(A43="SERVIÇO",(VLOOKUP(C43,'SERVIÇOS 11_19'!A:D,4,FALSE)))</f>
        <v>54.94</v>
      </c>
      <c r="H43" s="99">
        <f t="shared" si="1"/>
        <v>788.38</v>
      </c>
      <c r="J43" s="45"/>
      <c r="K43" s="45"/>
      <c r="L43" s="45"/>
      <c r="M43" s="45"/>
    </row>
    <row r="44" spans="1:13" s="38" customFormat="1" ht="45.6" x14ac:dyDescent="0.3">
      <c r="A44" s="46" t="s">
        <v>8813</v>
      </c>
      <c r="B44" s="115" t="s">
        <v>13</v>
      </c>
      <c r="C44" s="94">
        <v>83627</v>
      </c>
      <c r="D44" s="254" t="str">
        <f>IF(A44="SERVIÇO",(VLOOKUP(C44,'SERVIÇOS 11_19'!A:D,2,FALSE)))</f>
        <v>TAMPAO FOFO ARTICULADO, CLASSE B125 CARGA MAX 12,5 T, REDONDO TAMPA 600 MM, REDE PLUVIAL/ESGOTO, P = CHAMINE CX AREIA / POCO VISITA ASSENTADO COM ARG CIM/AREIA 1:4, FORNECIMENTO E ASSENTAMENTO</v>
      </c>
      <c r="E44" s="255" t="str">
        <f>IF(A44="SERVIÇO",(VLOOKUP(C44,'SERVIÇOS 11_19'!A:D,3,FALSE)))</f>
        <v>UN</v>
      </c>
      <c r="F44" s="97">
        <v>1</v>
      </c>
      <c r="G44" s="256">
        <f>IF(A44="SERVIÇO",(VLOOKUP(C44,'SERVIÇOS 11_19'!A:D,4,FALSE)))</f>
        <v>381.47</v>
      </c>
      <c r="H44" s="99">
        <f t="shared" si="1"/>
        <v>381.47</v>
      </c>
      <c r="J44" s="46"/>
      <c r="K44" s="46"/>
      <c r="L44" s="46"/>
      <c r="M44" s="46"/>
    </row>
    <row r="45" spans="1:13" x14ac:dyDescent="0.2">
      <c r="B45" s="278"/>
      <c r="C45" s="208"/>
      <c r="D45" s="209" t="s">
        <v>8628</v>
      </c>
      <c r="E45" s="208"/>
      <c r="F45" s="231"/>
      <c r="G45" s="211"/>
      <c r="H45" s="212">
        <f>SUM(H36:H44)</f>
        <v>2842.54</v>
      </c>
    </row>
    <row r="46" spans="1:13" ht="11.4" x14ac:dyDescent="0.2">
      <c r="B46" s="72"/>
      <c r="C46" s="180"/>
      <c r="D46" s="45"/>
      <c r="E46" s="180"/>
      <c r="F46" s="97"/>
      <c r="G46" s="181"/>
      <c r="H46" s="181"/>
    </row>
    <row r="47" spans="1:13" s="38" customFormat="1" ht="24" x14ac:dyDescent="0.3">
      <c r="B47" s="66" t="s">
        <v>20221</v>
      </c>
      <c r="C47" s="66" t="s">
        <v>8603</v>
      </c>
      <c r="D47" s="291" t="s">
        <v>8793</v>
      </c>
      <c r="E47" s="66" t="s">
        <v>22</v>
      </c>
      <c r="F47" s="66">
        <v>1</v>
      </c>
      <c r="G47" s="84">
        <f>H57</f>
        <v>3314.3600000000006</v>
      </c>
      <c r="H47" s="84">
        <f t="shared" ref="H47" si="2">F47*G47</f>
        <v>3314.3600000000006</v>
      </c>
    </row>
    <row r="48" spans="1:13" ht="22.8" x14ac:dyDescent="0.2">
      <c r="A48" s="37" t="s">
        <v>8813</v>
      </c>
      <c r="B48" s="120" t="s">
        <v>13</v>
      </c>
      <c r="C48" s="121">
        <v>93358</v>
      </c>
      <c r="D48" s="260" t="str">
        <f>IF(A48="SERVIÇO",(VLOOKUP(C48,'SERVIÇOS 11_19'!A:D,2,FALSE)))</f>
        <v>ESCAVAÇÃO MANUAL DE VALA COM PROFUNDIDADE MENOR OU IGUAL A 1,30 M. AF_03/2016</v>
      </c>
      <c r="E48" s="261" t="str">
        <f>IF(A48="SERVIÇO",(VLOOKUP(C48,'SERVIÇOS 11_19'!A:D,3,FALSE)))</f>
        <v>M3</v>
      </c>
      <c r="F48" s="262">
        <f>(2*3.1416*0.925*2.45)</f>
        <v>14.239302</v>
      </c>
      <c r="G48" s="263">
        <f>IF(A48="SERVIÇO",(VLOOKUP(C48,'SERVIÇOS 11_19'!A:D,4,FALSE)))</f>
        <v>57.04</v>
      </c>
      <c r="H48" s="99">
        <f t="shared" ref="H48:H56" si="3">TRUNC(F48*G48,2)</f>
        <v>812.2</v>
      </c>
    </row>
    <row r="49" spans="1:10" ht="11.4" x14ac:dyDescent="0.2">
      <c r="A49" s="122" t="s">
        <v>8481</v>
      </c>
      <c r="B49" s="122" t="s">
        <v>8481</v>
      </c>
      <c r="C49" s="123" t="s">
        <v>8171</v>
      </c>
      <c r="D49" s="254" t="str">
        <f>IF(A49="SEINFRA",(VLOOKUP(C49,'SERVIÇOS SEINFRA'!A:D,2,FALSE)))</f>
        <v>CARGA MANUAL DE TERRA EM CAMINHÃO BASCULANTE</v>
      </c>
      <c r="E49" s="255" t="str">
        <f>IF(A49="SEINFRA",(VLOOKUP(C49,'SERVIÇOS SEINFRA'!A:D,3,FALSE)))</f>
        <v>M3</v>
      </c>
      <c r="F49" s="97">
        <f>F48</f>
        <v>14.239302</v>
      </c>
      <c r="G49" s="256">
        <f>IF(A49="SEINFRA",(VLOOKUP(C49,'SERVIÇOS SEINFRA'!A:D,4,FALSE)))</f>
        <v>16.55</v>
      </c>
      <c r="H49" s="99">
        <f t="shared" si="3"/>
        <v>235.66</v>
      </c>
      <c r="J49" s="45"/>
    </row>
    <row r="50" spans="1:10" ht="11.4" x14ac:dyDescent="0.2">
      <c r="A50" s="122" t="s">
        <v>8481</v>
      </c>
      <c r="B50" s="122" t="s">
        <v>8481</v>
      </c>
      <c r="C50" s="123" t="s">
        <v>8482</v>
      </c>
      <c r="D50" s="254" t="str">
        <f>IF(A50="SEINFRA",(VLOOKUP(C50,'SERVIÇOS SEINFRA'!A:D,2,FALSE)))</f>
        <v>COMPLEMENTAÇÃO DE TRANSPORTE EM CAMINHÃO BASCULANTE</v>
      </c>
      <c r="E50" s="255" t="str">
        <f>IF(A50="SEINFRA",(VLOOKUP(C50,'SERVIÇOS SEINFRA'!A:D,3,FALSE)))</f>
        <v>M3xKM</v>
      </c>
      <c r="F50" s="97">
        <f>F49*5</f>
        <v>71.196510000000004</v>
      </c>
      <c r="G50" s="256">
        <f>IF(A50="SEINFRA",(VLOOKUP(C50,'SERVIÇOS SEINFRA'!A:D,4,FALSE)))</f>
        <v>0.92</v>
      </c>
      <c r="H50" s="99">
        <f t="shared" si="3"/>
        <v>65.5</v>
      </c>
      <c r="J50" s="45"/>
    </row>
    <row r="51" spans="1:10" ht="22.8" x14ac:dyDescent="0.2">
      <c r="A51" s="37" t="s">
        <v>8813</v>
      </c>
      <c r="B51" s="115" t="s">
        <v>13</v>
      </c>
      <c r="C51" s="112">
        <v>93382</v>
      </c>
      <c r="D51" s="254" t="str">
        <f>IF(A51="SERVIÇO",(VLOOKUP(C51,'SERVIÇOS 11_19'!A:D,2,FALSE)))</f>
        <v>REATERRO MANUAL DE VALAS COM COMPACTAÇÃO MECANIZADA. AF_04/2016</v>
      </c>
      <c r="E51" s="255" t="str">
        <f>IF(A51="SERVIÇO",(VLOOKUP(C51,'SERVIÇOS 11_19'!A:D,3,FALSE)))</f>
        <v>M3</v>
      </c>
      <c r="F51" s="97">
        <f>F48*30%</f>
        <v>4.2717906000000001</v>
      </c>
      <c r="G51" s="256">
        <f>IF(A51="SERVIÇO",(VLOOKUP(C51,'SERVIÇOS 11_19'!A:D,4,FALSE)))</f>
        <v>19.75</v>
      </c>
      <c r="H51" s="99">
        <f t="shared" si="3"/>
        <v>84.36</v>
      </c>
      <c r="J51" s="45"/>
    </row>
    <row r="52" spans="1:10" ht="22.8" x14ac:dyDescent="0.2">
      <c r="A52" s="37" t="s">
        <v>8813</v>
      </c>
      <c r="B52" s="115" t="s">
        <v>13</v>
      </c>
      <c r="C52" s="127">
        <v>94971</v>
      </c>
      <c r="D52" s="254" t="str">
        <f>IF(A52="SERVIÇO",(VLOOKUP(C52,'SERVIÇOS 11_19'!A:D,2,FALSE)))</f>
        <v>CONCRETO FCK = 25MPA, TRAÇO 1:2,3:2,7 (CIMENTO/ AREIA MÉDIA/ BRITA 1)  - PREPARO MECÂNICO COM BETONEIRA 600 L. AF_07/2016</v>
      </c>
      <c r="E52" s="255" t="str">
        <f>IF(A52="SERVIÇO",(VLOOKUP(C52,'SERVIÇOS 11_19'!A:D,3,FALSE)))</f>
        <v>M3</v>
      </c>
      <c r="F52" s="97">
        <f>(3.1416*0.925*0.925)*0.1</f>
        <v>0.26880315000000005</v>
      </c>
      <c r="G52" s="256">
        <f>IF(A52="SERVIÇO",(VLOOKUP(C52,'SERVIÇOS 11_19'!A:D,4,FALSE)))</f>
        <v>313.55</v>
      </c>
      <c r="H52" s="99">
        <f t="shared" si="3"/>
        <v>84.28</v>
      </c>
      <c r="J52" s="45"/>
    </row>
    <row r="53" spans="1:10" ht="11.4" x14ac:dyDescent="0.2">
      <c r="A53" s="37" t="s">
        <v>8813</v>
      </c>
      <c r="B53" s="115" t="s">
        <v>13</v>
      </c>
      <c r="C53" s="127" t="s">
        <v>6171</v>
      </c>
      <c r="D53" s="254" t="str">
        <f>IF(A53="SERVIÇO",(VLOOKUP(C53,'SERVIÇOS 11_19'!A:D,2,FALSE)))</f>
        <v>LANCAMENTO/APLICACAO MANUAL DE CONCRETO EM FUNDACOES</v>
      </c>
      <c r="E53" s="255" t="str">
        <f>IF(A53="SERVIÇO",(VLOOKUP(C53,'SERVIÇOS 11_19'!A:D,3,FALSE)))</f>
        <v>M3</v>
      </c>
      <c r="F53" s="97">
        <f>(3.1416*0.925*0.925)*0.1</f>
        <v>0.26880315000000005</v>
      </c>
      <c r="G53" s="256">
        <f>IF(A53="SERVIÇO",(VLOOKUP(C53,'SERVIÇOS 11_19'!A:D,4,FALSE)))</f>
        <v>94.67</v>
      </c>
      <c r="H53" s="99">
        <f t="shared" si="3"/>
        <v>25.44</v>
      </c>
      <c r="J53" s="45"/>
    </row>
    <row r="54" spans="1:10" ht="22.8" x14ac:dyDescent="0.2">
      <c r="A54" s="37" t="s">
        <v>8813</v>
      </c>
      <c r="B54" s="115" t="s">
        <v>13</v>
      </c>
      <c r="C54" s="112">
        <v>84026</v>
      </c>
      <c r="D54" s="254" t="str">
        <f>IF(A54="SERVIÇO",(VLOOKUP(C54,'SERVIÇOS 11_19'!A:D,2,FALSE)))</f>
        <v>BARRA LISA TRACO 1:4 (CIMENTO E AREIA MEDIA), ESPESSURA 2,0CM, PREPARO MANUAL DA ARGAMASSA</v>
      </c>
      <c r="E54" s="255" t="str">
        <f>IF(A54="SERVIÇO",(VLOOKUP(C54,'SERVIÇOS 11_19'!A:D,3,FALSE)))</f>
        <v>M2</v>
      </c>
      <c r="F54" s="97">
        <f>(2*3.1416*0.925)*2.45+(2*3.1416*0.925)</f>
        <v>20.051262000000001</v>
      </c>
      <c r="G54" s="256">
        <f>IF(A54="SERVIÇO",(VLOOKUP(C54,'SERVIÇOS 11_19'!A:D,4,FALSE)))</f>
        <v>42.05</v>
      </c>
      <c r="H54" s="99">
        <f t="shared" si="3"/>
        <v>843.15</v>
      </c>
      <c r="J54" s="45"/>
    </row>
    <row r="55" spans="1:10" ht="45.6" x14ac:dyDescent="0.2">
      <c r="A55" s="37" t="s">
        <v>8813</v>
      </c>
      <c r="B55" s="115" t="s">
        <v>13</v>
      </c>
      <c r="C55" s="112">
        <v>87503</v>
      </c>
      <c r="D55" s="254"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55" t="str">
        <f>IF(A55="SERVIÇO",(VLOOKUP(C55,'SERVIÇOS 11_19'!A:D,3,FALSE)))</f>
        <v>M2</v>
      </c>
      <c r="F55" s="97">
        <f>(2*3.1416*0.925)*2.45</f>
        <v>14.239302</v>
      </c>
      <c r="G55" s="256">
        <f>IF(A55="SERVIÇO",(VLOOKUP(C55,'SERVIÇOS 11_19'!A:D,4,FALSE)))</f>
        <v>54.94</v>
      </c>
      <c r="H55" s="99">
        <f t="shared" si="3"/>
        <v>782.3</v>
      </c>
    </row>
    <row r="56" spans="1:10" ht="45.6" x14ac:dyDescent="0.2">
      <c r="A56" s="45" t="s">
        <v>8813</v>
      </c>
      <c r="B56" s="115" t="s">
        <v>13</v>
      </c>
      <c r="C56" s="112">
        <v>83627</v>
      </c>
      <c r="D56" s="254" t="str">
        <f>IF(A56="SERVIÇO",(VLOOKUP(C56,'SERVIÇOS 11_19'!A:D,2,FALSE)))</f>
        <v>TAMPAO FOFO ARTICULADO, CLASSE B125 CARGA MAX 12,5 T, REDONDO TAMPA 600 MM, REDE PLUVIAL/ESGOTO, P = CHAMINE CX AREIA / POCO VISITA ASSENTADO COM ARG CIM/AREIA 1:4, FORNECIMENTO E ASSENTAMENTO</v>
      </c>
      <c r="E56" s="255" t="str">
        <f>IF(A56="SERVIÇO",(VLOOKUP(C56,'SERVIÇOS 11_19'!A:D,3,FALSE)))</f>
        <v>UN</v>
      </c>
      <c r="F56" s="97">
        <v>1</v>
      </c>
      <c r="G56" s="256">
        <f>IF(A56="SERVIÇO",(VLOOKUP(C56,'SERVIÇOS 11_19'!A:D,4,FALSE)))</f>
        <v>381.47</v>
      </c>
      <c r="H56" s="99">
        <f t="shared" si="3"/>
        <v>381.47</v>
      </c>
    </row>
    <row r="57" spans="1:10" x14ac:dyDescent="0.2">
      <c r="A57" s="45"/>
      <c r="B57" s="278"/>
      <c r="C57" s="208"/>
      <c r="D57" s="209" t="s">
        <v>8628</v>
      </c>
      <c r="E57" s="208"/>
      <c r="F57" s="231"/>
      <c r="G57" s="211"/>
      <c r="H57" s="212">
        <f>SUM(H48:H56)</f>
        <v>3314.3600000000006</v>
      </c>
    </row>
    <row r="58" spans="1:10" x14ac:dyDescent="0.2">
      <c r="B58" s="72"/>
      <c r="C58" s="180"/>
      <c r="D58" s="25"/>
      <c r="E58" s="26"/>
      <c r="F58" s="97"/>
      <c r="G58" s="83"/>
      <c r="H58" s="110"/>
    </row>
    <row r="59" spans="1:10" s="38" customFormat="1" ht="48" x14ac:dyDescent="0.3">
      <c r="B59" s="66" t="s">
        <v>20221</v>
      </c>
      <c r="C59" s="66" t="s">
        <v>8604</v>
      </c>
      <c r="D59" s="291" t="s">
        <v>8720</v>
      </c>
      <c r="E59" s="66" t="s">
        <v>22</v>
      </c>
      <c r="F59" s="66">
        <v>1</v>
      </c>
      <c r="G59" s="84">
        <f>H69</f>
        <v>4313.2700000000004</v>
      </c>
      <c r="H59" s="84">
        <f t="shared" ref="H59" si="4">F59*G59</f>
        <v>4313.2700000000004</v>
      </c>
    </row>
    <row r="60" spans="1:10" ht="22.8" x14ac:dyDescent="0.2">
      <c r="A60" s="37" t="s">
        <v>8813</v>
      </c>
      <c r="B60" s="120" t="s">
        <v>13</v>
      </c>
      <c r="C60" s="88">
        <v>93358</v>
      </c>
      <c r="D60" s="257" t="str">
        <f>IF(A60="SERVIÇO",(VLOOKUP(C60,'SERVIÇOS 11_19'!A:D,2,FALSE)))</f>
        <v>ESCAVAÇÃO MANUAL DE VALA COM PROFUNDIDADE MENOR OU IGUAL A 1,30 M. AF_03/2016</v>
      </c>
      <c r="E60" s="258" t="str">
        <f>IF(A60="SERVIÇO",(VLOOKUP(C60,'SERVIÇOS 11_19'!A:D,3,FALSE)))</f>
        <v>M3</v>
      </c>
      <c r="F60" s="236">
        <f>ROUND((2.3*1.6*2.8)*130%,2)</f>
        <v>13.4</v>
      </c>
      <c r="G60" s="259">
        <f>IF(A60="SERVIÇO",(VLOOKUP(C60,'SERVIÇOS 11_19'!A:D,4,FALSE)))</f>
        <v>57.04</v>
      </c>
      <c r="H60" s="99">
        <f t="shared" ref="H60:H68" si="5">TRUNC(F60*G60,2)</f>
        <v>764.33</v>
      </c>
    </row>
    <row r="61" spans="1:10" ht="11.4" x14ac:dyDescent="0.2">
      <c r="A61" s="122" t="s">
        <v>8481</v>
      </c>
      <c r="B61" s="122" t="s">
        <v>8481</v>
      </c>
      <c r="C61" s="123" t="s">
        <v>8171</v>
      </c>
      <c r="D61" s="254" t="str">
        <f>IF(A61="SEINFRA",(VLOOKUP(C61,'SERVIÇOS SEINFRA'!A:D,2,FALSE)))</f>
        <v>CARGA MANUAL DE TERRA EM CAMINHÃO BASCULANTE</v>
      </c>
      <c r="E61" s="255" t="str">
        <f>IF(A61="SEINFRA",(VLOOKUP(C61,'SERVIÇOS SEINFRA'!A:D,3,FALSE)))</f>
        <v>M3</v>
      </c>
      <c r="F61" s="97">
        <f>ROUND((2.3*1.6*2.8)*130%,2)</f>
        <v>13.4</v>
      </c>
      <c r="G61" s="256">
        <f>IF(A61="SEINFRA",(VLOOKUP(C61,'SERVIÇOS SEINFRA'!A:D,4,FALSE)))</f>
        <v>16.55</v>
      </c>
      <c r="H61" s="99">
        <f t="shared" si="5"/>
        <v>221.77</v>
      </c>
    </row>
    <row r="62" spans="1:10" ht="11.4" x14ac:dyDescent="0.2">
      <c r="A62" s="122" t="s">
        <v>8481</v>
      </c>
      <c r="B62" s="122" t="s">
        <v>8481</v>
      </c>
      <c r="C62" s="123" t="s">
        <v>8482</v>
      </c>
      <c r="D62" s="254" t="str">
        <f>IF(A62="SEINFRA",(VLOOKUP(C62,'SERVIÇOS SEINFRA'!A:D,2,FALSE)))</f>
        <v>COMPLEMENTAÇÃO DE TRANSPORTE EM CAMINHÃO BASCULANTE</v>
      </c>
      <c r="E62" s="255" t="str">
        <f>IF(A62="SEINFRA",(VLOOKUP(C62,'SERVIÇOS SEINFRA'!A:D,3,FALSE)))</f>
        <v>M3xKM</v>
      </c>
      <c r="F62" s="97">
        <f>F61*5</f>
        <v>67</v>
      </c>
      <c r="G62" s="256">
        <f>IF(A62="SEINFRA",(VLOOKUP(C62,'SERVIÇOS SEINFRA'!A:D,4,FALSE)))</f>
        <v>0.92</v>
      </c>
      <c r="H62" s="99">
        <f t="shared" si="5"/>
        <v>61.64</v>
      </c>
    </row>
    <row r="63" spans="1:10" ht="22.8" x14ac:dyDescent="0.2">
      <c r="A63" s="37" t="s">
        <v>8813</v>
      </c>
      <c r="B63" s="115" t="s">
        <v>13</v>
      </c>
      <c r="C63" s="94">
        <v>93382</v>
      </c>
      <c r="D63" s="254" t="str">
        <f>IF(A63="SERVIÇO",(VLOOKUP(C63,'SERVIÇOS 11_19'!A:D,2,FALSE)))</f>
        <v>REATERRO MANUAL DE VALAS COM COMPACTAÇÃO MECANIZADA. AF_04/2016</v>
      </c>
      <c r="E63" s="255" t="str">
        <f>IF(A63="SERVIÇO",(VLOOKUP(C63,'SERVIÇOS 11_19'!A:D,3,FALSE)))</f>
        <v>M3</v>
      </c>
      <c r="F63" s="97">
        <f>F60*30%</f>
        <v>4.0199999999999996</v>
      </c>
      <c r="G63" s="256">
        <f>IF(A63="SERVIÇO",(VLOOKUP(C63,'SERVIÇOS 11_19'!A:D,4,FALSE)))</f>
        <v>19.75</v>
      </c>
      <c r="H63" s="99">
        <f t="shared" si="5"/>
        <v>79.39</v>
      </c>
    </row>
    <row r="64" spans="1:10" ht="22.8" x14ac:dyDescent="0.2">
      <c r="A64" s="37" t="s">
        <v>8813</v>
      </c>
      <c r="B64" s="115" t="s">
        <v>13</v>
      </c>
      <c r="C64" s="127">
        <v>94971</v>
      </c>
      <c r="D64" s="254" t="str">
        <f>IF(A64="SERVIÇO",(VLOOKUP(C64,'SERVIÇOS 11_19'!A:D,2,FALSE)))</f>
        <v>CONCRETO FCK = 25MPA, TRAÇO 1:2,3:2,7 (CIMENTO/ AREIA MÉDIA/ BRITA 1)  - PREPARO MECÂNICO COM BETONEIRA 600 L. AF_07/2016</v>
      </c>
      <c r="E64" s="255" t="str">
        <f>IF(A64="SERVIÇO",(VLOOKUP(C64,'SERVIÇOS 11_19'!A:D,3,FALSE)))</f>
        <v>M3</v>
      </c>
      <c r="F64" s="97">
        <f>(2.3*1.6)*0.1</f>
        <v>0.36799999999999999</v>
      </c>
      <c r="G64" s="256">
        <f>IF(A64="SERVIÇO",(VLOOKUP(C64,'SERVIÇOS 11_19'!A:D,4,FALSE)))</f>
        <v>313.55</v>
      </c>
      <c r="H64" s="99">
        <f t="shared" si="5"/>
        <v>115.38</v>
      </c>
    </row>
    <row r="65" spans="1:8" ht="11.4" x14ac:dyDescent="0.2">
      <c r="A65" s="37" t="s">
        <v>8813</v>
      </c>
      <c r="B65" s="115" t="s">
        <v>13</v>
      </c>
      <c r="C65" s="127" t="s">
        <v>6171</v>
      </c>
      <c r="D65" s="254" t="str">
        <f>IF(A65="SERVIÇO",(VLOOKUP(C65,'SERVIÇOS 11_19'!A:D,2,FALSE)))</f>
        <v>LANCAMENTO/APLICACAO MANUAL DE CONCRETO EM FUNDACOES</v>
      </c>
      <c r="E65" s="255" t="str">
        <f>IF(A65="SERVIÇO",(VLOOKUP(C65,'SERVIÇOS 11_19'!A:D,3,FALSE)))</f>
        <v>M3</v>
      </c>
      <c r="F65" s="97">
        <f>(2.3*1.6)*0.1</f>
        <v>0.36799999999999999</v>
      </c>
      <c r="G65" s="256">
        <f>IF(A65="SERVIÇO",(VLOOKUP(C65,'SERVIÇOS 11_19'!A:D,4,FALSE)))</f>
        <v>94.67</v>
      </c>
      <c r="H65" s="99">
        <f t="shared" si="5"/>
        <v>34.83</v>
      </c>
    </row>
    <row r="66" spans="1:8" ht="22.8" x14ac:dyDescent="0.2">
      <c r="A66" s="37" t="s">
        <v>8813</v>
      </c>
      <c r="B66" s="115" t="s">
        <v>13</v>
      </c>
      <c r="C66" s="94">
        <v>84026</v>
      </c>
      <c r="D66" s="254" t="str">
        <f>IF(A66="SERVIÇO",(VLOOKUP(C66,'SERVIÇOS 11_19'!A:D,2,FALSE)))</f>
        <v>BARRA LISA TRACO 1:4 (CIMENTO E AREIA MEDIA), ESPESSURA 2,0CM, PREPARO MANUAL DA ARGAMASSA</v>
      </c>
      <c r="E66" s="255" t="str">
        <f>IF(A66="SERVIÇO",(VLOOKUP(C66,'SERVIÇOS 11_19'!A:D,3,FALSE)))</f>
        <v>M2</v>
      </c>
      <c r="F66" s="97">
        <f>((2.3*2.8*2)+(1.6*2.8*2)+(2.3*1.6))</f>
        <v>25.519999999999996</v>
      </c>
      <c r="G66" s="256">
        <f>IF(A66="SERVIÇO",(VLOOKUP(C66,'SERVIÇOS 11_19'!A:D,4,FALSE)))</f>
        <v>42.05</v>
      </c>
      <c r="H66" s="99">
        <f t="shared" si="5"/>
        <v>1073.1099999999999</v>
      </c>
    </row>
    <row r="67" spans="1:8" ht="45.6" x14ac:dyDescent="0.2">
      <c r="A67" s="37" t="s">
        <v>8813</v>
      </c>
      <c r="B67" s="115" t="s">
        <v>13</v>
      </c>
      <c r="C67" s="94">
        <v>87503</v>
      </c>
      <c r="D67" s="254"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55" t="str">
        <f>IF(A67="SERVIÇO",(VLOOKUP(C67,'SERVIÇOS 11_19'!A:D,3,FALSE)))</f>
        <v>M2</v>
      </c>
      <c r="F67" s="97">
        <f>((2.3*2.8*2)+(1.6*2.8*2))</f>
        <v>21.839999999999996</v>
      </c>
      <c r="G67" s="256">
        <f>IF(A67="SERVIÇO",(VLOOKUP(C67,'SERVIÇOS 11_19'!A:D,4,FALSE)))</f>
        <v>54.94</v>
      </c>
      <c r="H67" s="99">
        <f t="shared" si="5"/>
        <v>1199.8800000000001</v>
      </c>
    </row>
    <row r="68" spans="1:8" ht="45.6" x14ac:dyDescent="0.2">
      <c r="A68" s="37" t="s">
        <v>8813</v>
      </c>
      <c r="B68" s="115" t="s">
        <v>13</v>
      </c>
      <c r="C68" s="94">
        <v>83627</v>
      </c>
      <c r="D68" s="254" t="str">
        <f>IF(A68="SERVIÇO",(VLOOKUP(C68,'SERVIÇOS 11_19'!A:D,2,FALSE)))</f>
        <v>TAMPAO FOFO ARTICULADO, CLASSE B125 CARGA MAX 12,5 T, REDONDO TAMPA 600 MM, REDE PLUVIAL/ESGOTO, P = CHAMINE CX AREIA / POCO VISITA ASSENTADO COM ARG CIM/AREIA 1:4, FORNECIMENTO E ASSENTAMENTO</v>
      </c>
      <c r="E68" s="255" t="str">
        <f>IF(A68="SERVIÇO",(VLOOKUP(C68,'SERVIÇOS 11_19'!A:D,3,FALSE)))</f>
        <v>UN</v>
      </c>
      <c r="F68" s="97">
        <v>2</v>
      </c>
      <c r="G68" s="256">
        <f>IF(A68="SERVIÇO",(VLOOKUP(C68,'SERVIÇOS 11_19'!A:D,4,FALSE)))</f>
        <v>381.47</v>
      </c>
      <c r="H68" s="99">
        <f t="shared" si="5"/>
        <v>762.94</v>
      </c>
    </row>
    <row r="69" spans="1:8" x14ac:dyDescent="0.2">
      <c r="B69" s="278"/>
      <c r="C69" s="208"/>
      <c r="D69" s="209" t="s">
        <v>8628</v>
      </c>
      <c r="E69" s="208"/>
      <c r="F69" s="231"/>
      <c r="G69" s="211"/>
      <c r="H69" s="212">
        <f>SUM(H60:H68)</f>
        <v>4313.2700000000004</v>
      </c>
    </row>
    <row r="70" spans="1:8" x14ac:dyDescent="0.2">
      <c r="B70" s="72"/>
      <c r="C70" s="180"/>
      <c r="D70" s="25"/>
      <c r="E70" s="26"/>
      <c r="F70" s="97"/>
      <c r="G70" s="83"/>
      <c r="H70" s="110"/>
    </row>
    <row r="71" spans="1:8" s="38" customFormat="1" ht="48" x14ac:dyDescent="0.3">
      <c r="B71" s="66" t="s">
        <v>20221</v>
      </c>
      <c r="C71" s="66" t="s">
        <v>8721</v>
      </c>
      <c r="D71" s="291" t="s">
        <v>8722</v>
      </c>
      <c r="E71" s="66" t="s">
        <v>22</v>
      </c>
      <c r="F71" s="66">
        <v>1</v>
      </c>
      <c r="G71" s="84">
        <f>H81</f>
        <v>6936.4</v>
      </c>
      <c r="H71" s="84">
        <f t="shared" ref="H71" si="6">F71*G71</f>
        <v>6936.4</v>
      </c>
    </row>
    <row r="72" spans="1:8" ht="22.8" x14ac:dyDescent="0.2">
      <c r="A72" s="37" t="s">
        <v>8813</v>
      </c>
      <c r="B72" s="120" t="s">
        <v>13</v>
      </c>
      <c r="C72" s="88">
        <v>93358</v>
      </c>
      <c r="D72" s="257" t="str">
        <f>IF(A72="SERVIÇO",(VLOOKUP(C72,'SERVIÇOS 11_19'!A:D,2,FALSE)))</f>
        <v>ESCAVAÇÃO MANUAL DE VALA COM PROFUNDIDADE MENOR OU IGUAL A 1,30 M. AF_03/2016</v>
      </c>
      <c r="E72" s="258" t="str">
        <f>IF(A72="SERVIÇO",(VLOOKUP(C72,'SERVIÇOS 11_19'!A:D,3,FALSE)))</f>
        <v>M3</v>
      </c>
      <c r="F72" s="236">
        <f>ROUND((3.85*2.1*2.7)*130%,2)</f>
        <v>28.38</v>
      </c>
      <c r="G72" s="259">
        <f>IF(A72="SERVIÇO",(VLOOKUP(C72,'SERVIÇOS 11_19'!A:D,4,FALSE)))</f>
        <v>57.04</v>
      </c>
      <c r="H72" s="99">
        <f t="shared" ref="H72:H80" si="7">TRUNC(F72*G72,2)</f>
        <v>1618.79</v>
      </c>
    </row>
    <row r="73" spans="1:8" ht="11.4" x14ac:dyDescent="0.2">
      <c r="A73" s="122" t="s">
        <v>8481</v>
      </c>
      <c r="B73" s="122" t="s">
        <v>8481</v>
      </c>
      <c r="C73" s="123" t="s">
        <v>8171</v>
      </c>
      <c r="D73" s="254" t="str">
        <f>IF(A73="SEINFRA",(VLOOKUP(C73,'SERVIÇOS SEINFRA'!A:D,2,FALSE)))</f>
        <v>CARGA MANUAL DE TERRA EM CAMINHÃO BASCULANTE</v>
      </c>
      <c r="E73" s="255" t="str">
        <f>IF(A73="SEINFRA",(VLOOKUP(C73,'SERVIÇOS SEINFRA'!A:D,3,FALSE)))</f>
        <v>M3</v>
      </c>
      <c r="F73" s="97">
        <f>F72</f>
        <v>28.38</v>
      </c>
      <c r="G73" s="256">
        <f>IF(A73="SEINFRA",(VLOOKUP(C73,'SERVIÇOS SEINFRA'!A:D,4,FALSE)))</f>
        <v>16.55</v>
      </c>
      <c r="H73" s="99">
        <f t="shared" si="7"/>
        <v>469.68</v>
      </c>
    </row>
    <row r="74" spans="1:8" ht="11.4" x14ac:dyDescent="0.2">
      <c r="A74" s="122" t="s">
        <v>8481</v>
      </c>
      <c r="B74" s="122" t="s">
        <v>8481</v>
      </c>
      <c r="C74" s="123" t="s">
        <v>8482</v>
      </c>
      <c r="D74" s="254" t="str">
        <f>IF(A74="SEINFRA",(VLOOKUP(C74,'SERVIÇOS SEINFRA'!A:D,2,FALSE)))</f>
        <v>COMPLEMENTAÇÃO DE TRANSPORTE EM CAMINHÃO BASCULANTE</v>
      </c>
      <c r="E74" s="255" t="str">
        <f>IF(A74="SEINFRA",(VLOOKUP(C74,'SERVIÇOS SEINFRA'!A:D,3,FALSE)))</f>
        <v>M3xKM</v>
      </c>
      <c r="F74" s="97">
        <f>F73*5</f>
        <v>141.9</v>
      </c>
      <c r="G74" s="256">
        <f>IF(A74="SEINFRA",(VLOOKUP(C74,'SERVIÇOS SEINFRA'!A:D,4,FALSE)))</f>
        <v>0.92</v>
      </c>
      <c r="H74" s="99">
        <f t="shared" si="7"/>
        <v>130.54</v>
      </c>
    </row>
    <row r="75" spans="1:8" ht="22.8" x14ac:dyDescent="0.2">
      <c r="A75" s="37" t="s">
        <v>8813</v>
      </c>
      <c r="B75" s="115" t="s">
        <v>13</v>
      </c>
      <c r="C75" s="94">
        <v>93382</v>
      </c>
      <c r="D75" s="254" t="str">
        <f>IF(A75="SERVIÇO",(VLOOKUP(C75,'SERVIÇOS 11_19'!A:D,2,FALSE)))</f>
        <v>REATERRO MANUAL DE VALAS COM COMPACTAÇÃO MECANIZADA. AF_04/2016</v>
      </c>
      <c r="E75" s="255" t="str">
        <f>IF(A75="SERVIÇO",(VLOOKUP(C75,'SERVIÇOS 11_19'!A:D,3,FALSE)))</f>
        <v>M3</v>
      </c>
      <c r="F75" s="97">
        <f>F72*30%</f>
        <v>8.5139999999999993</v>
      </c>
      <c r="G75" s="256">
        <f>IF(A75="SERVIÇO",(VLOOKUP(C75,'SERVIÇOS 11_19'!A:D,4,FALSE)))</f>
        <v>19.75</v>
      </c>
      <c r="H75" s="99">
        <f t="shared" si="7"/>
        <v>168.15</v>
      </c>
    </row>
    <row r="76" spans="1:8" ht="22.8" x14ac:dyDescent="0.2">
      <c r="A76" s="37" t="s">
        <v>8813</v>
      </c>
      <c r="B76" s="115" t="s">
        <v>13</v>
      </c>
      <c r="C76" s="127">
        <v>94971</v>
      </c>
      <c r="D76" s="254" t="str">
        <f>IF(A76="SERVIÇO",(VLOOKUP(C76,'SERVIÇOS 11_19'!A:D,2,FALSE)))</f>
        <v>CONCRETO FCK = 25MPA, TRAÇO 1:2,3:2,7 (CIMENTO/ AREIA MÉDIA/ BRITA 1)  - PREPARO MECÂNICO COM BETONEIRA 600 L. AF_07/2016</v>
      </c>
      <c r="E76" s="255" t="str">
        <f>IF(A76="SERVIÇO",(VLOOKUP(C76,'SERVIÇOS 11_19'!A:D,3,FALSE)))</f>
        <v>M3</v>
      </c>
      <c r="F76" s="97">
        <f>(3.85*2.1)*0.1</f>
        <v>0.80850000000000011</v>
      </c>
      <c r="G76" s="256">
        <f>IF(A76="SERVIÇO",(VLOOKUP(C76,'SERVIÇOS 11_19'!A:D,4,FALSE)))</f>
        <v>313.55</v>
      </c>
      <c r="H76" s="99">
        <f t="shared" si="7"/>
        <v>253.5</v>
      </c>
    </row>
    <row r="77" spans="1:8" ht="11.4" x14ac:dyDescent="0.2">
      <c r="A77" s="37" t="s">
        <v>8813</v>
      </c>
      <c r="B77" s="115" t="s">
        <v>13</v>
      </c>
      <c r="C77" s="127" t="s">
        <v>6171</v>
      </c>
      <c r="D77" s="254" t="str">
        <f>IF(A77="SERVIÇO",(VLOOKUP(C77,'SERVIÇOS 11_19'!A:D,2,FALSE)))</f>
        <v>LANCAMENTO/APLICACAO MANUAL DE CONCRETO EM FUNDACOES</v>
      </c>
      <c r="E77" s="255" t="str">
        <f>IF(A77="SERVIÇO",(VLOOKUP(C77,'SERVIÇOS 11_19'!A:D,3,FALSE)))</f>
        <v>M3</v>
      </c>
      <c r="F77" s="97">
        <f>(3.85*2.1)*0.1</f>
        <v>0.80850000000000011</v>
      </c>
      <c r="G77" s="256">
        <f>IF(A77="SERVIÇO",(VLOOKUP(C77,'SERVIÇOS 11_19'!A:D,4,FALSE)))</f>
        <v>94.67</v>
      </c>
      <c r="H77" s="99">
        <f t="shared" si="7"/>
        <v>76.540000000000006</v>
      </c>
    </row>
    <row r="78" spans="1:8" ht="22.8" x14ac:dyDescent="0.2">
      <c r="A78" s="37" t="s">
        <v>8813</v>
      </c>
      <c r="B78" s="115" t="s">
        <v>13</v>
      </c>
      <c r="C78" s="94">
        <v>84026</v>
      </c>
      <c r="D78" s="254" t="str">
        <f>IF(A78="SERVIÇO",(VLOOKUP(C78,'SERVIÇOS 11_19'!A:D,2,FALSE)))</f>
        <v>BARRA LISA TRACO 1:4 (CIMENTO E AREIA MEDIA), ESPESSURA 2,0CM, PREPARO MANUAL DA ARGAMASSA</v>
      </c>
      <c r="E78" s="255" t="str">
        <f>IF(A78="SERVIÇO",(VLOOKUP(C78,'SERVIÇOS 11_19'!A:D,3,FALSE)))</f>
        <v>M2</v>
      </c>
      <c r="F78" s="97">
        <f>((3.85*2.7*2)+(2.1*2.7*2)+(3.85*2.1))</f>
        <v>40.215000000000003</v>
      </c>
      <c r="G78" s="256">
        <f>IF(A78="SERVIÇO",(VLOOKUP(C78,'SERVIÇOS 11_19'!A:D,4,FALSE)))</f>
        <v>42.05</v>
      </c>
      <c r="H78" s="99">
        <f t="shared" si="7"/>
        <v>1691.04</v>
      </c>
    </row>
    <row r="79" spans="1:8" ht="45.6" x14ac:dyDescent="0.2">
      <c r="A79" s="37" t="s">
        <v>8813</v>
      </c>
      <c r="B79" s="115" t="s">
        <v>13</v>
      </c>
      <c r="C79" s="94">
        <v>87503</v>
      </c>
      <c r="D79" s="254"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55" t="str">
        <f>IF(A79="SERVIÇO",(VLOOKUP(C79,'SERVIÇOS 11_19'!A:D,3,FALSE)))</f>
        <v>M2</v>
      </c>
      <c r="F79" s="97">
        <f>((3.85*2.7*2)+(2.1*2.7*2))</f>
        <v>32.130000000000003</v>
      </c>
      <c r="G79" s="256">
        <f>IF(A79="SERVIÇO",(VLOOKUP(C79,'SERVIÇOS 11_19'!A:D,4,FALSE)))</f>
        <v>54.94</v>
      </c>
      <c r="H79" s="99">
        <f t="shared" si="7"/>
        <v>1765.22</v>
      </c>
    </row>
    <row r="80" spans="1:8" ht="45.6" x14ac:dyDescent="0.2">
      <c r="A80" s="37" t="s">
        <v>8813</v>
      </c>
      <c r="B80" s="115" t="s">
        <v>13</v>
      </c>
      <c r="C80" s="94">
        <v>83627</v>
      </c>
      <c r="D80" s="254" t="str">
        <f>IF(A80="SERVIÇO",(VLOOKUP(C80,'SERVIÇOS 11_19'!A:D,2,FALSE)))</f>
        <v>TAMPAO FOFO ARTICULADO, CLASSE B125 CARGA MAX 12,5 T, REDONDO TAMPA 600 MM, REDE PLUVIAL/ESGOTO, P = CHAMINE CX AREIA / POCO VISITA ASSENTADO COM ARG CIM/AREIA 1:4, FORNECIMENTO E ASSENTAMENTO</v>
      </c>
      <c r="E80" s="255" t="str">
        <f>IF(A80="SERVIÇO",(VLOOKUP(C80,'SERVIÇOS 11_19'!A:D,3,FALSE)))</f>
        <v>UN</v>
      </c>
      <c r="F80" s="97">
        <v>2</v>
      </c>
      <c r="G80" s="256">
        <f>IF(A80="SERVIÇO",(VLOOKUP(C80,'SERVIÇOS 11_19'!A:D,4,FALSE)))</f>
        <v>381.47</v>
      </c>
      <c r="H80" s="99">
        <f t="shared" si="7"/>
        <v>762.94</v>
      </c>
    </row>
    <row r="81" spans="1:8" x14ac:dyDescent="0.2">
      <c r="B81" s="278"/>
      <c r="C81" s="208"/>
      <c r="D81" s="209" t="s">
        <v>8628</v>
      </c>
      <c r="E81" s="208"/>
      <c r="F81" s="231"/>
      <c r="G81" s="211"/>
      <c r="H81" s="212">
        <f>SUM(H72:H80)</f>
        <v>6936.4</v>
      </c>
    </row>
    <row r="82" spans="1:8" x14ac:dyDescent="0.2">
      <c r="B82" s="72"/>
      <c r="C82" s="180"/>
      <c r="D82" s="25"/>
      <c r="E82" s="26"/>
      <c r="F82" s="97"/>
      <c r="G82" s="83"/>
      <c r="H82" s="110"/>
    </row>
    <row r="83" spans="1:8" s="38" customFormat="1" ht="48" x14ac:dyDescent="0.3">
      <c r="B83" s="66" t="s">
        <v>20221</v>
      </c>
      <c r="C83" s="66" t="s">
        <v>8723</v>
      </c>
      <c r="D83" s="291" t="s">
        <v>8724</v>
      </c>
      <c r="E83" s="66" t="s">
        <v>22</v>
      </c>
      <c r="F83" s="66">
        <v>1</v>
      </c>
      <c r="G83" s="84">
        <f>H93</f>
        <v>7368.0199999999986</v>
      </c>
      <c r="H83" s="84">
        <f t="shared" ref="H83" si="8">F83*G83</f>
        <v>7368.0199999999986</v>
      </c>
    </row>
    <row r="84" spans="1:8" ht="22.8" x14ac:dyDescent="0.2">
      <c r="A84" s="37" t="s">
        <v>8813</v>
      </c>
      <c r="B84" s="120" t="s">
        <v>13</v>
      </c>
      <c r="C84" s="88">
        <v>93358</v>
      </c>
      <c r="D84" s="257" t="str">
        <f>IF(A84="SERVIÇO",(VLOOKUP(C84,'SERVIÇOS 11_19'!A:D,2,FALSE)))</f>
        <v>ESCAVAÇÃO MANUAL DE VALA COM PROFUNDIDADE MENOR OU IGUAL A 1,30 M. AF_03/2016</v>
      </c>
      <c r="E84" s="258" t="str">
        <f>IF(A84="SERVIÇO",(VLOOKUP(C84,'SERVIÇOS 11_19'!A:D,3,FALSE)))</f>
        <v>M3</v>
      </c>
      <c r="F84" s="236">
        <f>ROUND((3.85*3.3*2)*130%,2)</f>
        <v>33.03</v>
      </c>
      <c r="G84" s="259">
        <f>IF(A84="SERVIÇO",(VLOOKUP(C84,'SERVIÇOS 11_19'!A:D,4,FALSE)))</f>
        <v>57.04</v>
      </c>
      <c r="H84" s="99">
        <f t="shared" ref="H84:H92" si="9">TRUNC(F84*G84,2)</f>
        <v>1884.03</v>
      </c>
    </row>
    <row r="85" spans="1:8" ht="11.4" x14ac:dyDescent="0.2">
      <c r="A85" s="122" t="s">
        <v>8481</v>
      </c>
      <c r="B85" s="122" t="s">
        <v>8481</v>
      </c>
      <c r="C85" s="123" t="s">
        <v>8171</v>
      </c>
      <c r="D85" s="254" t="str">
        <f>IF(A85="SEINFRA",(VLOOKUP(C85,'SERVIÇOS SEINFRA'!A:D,2,FALSE)))</f>
        <v>CARGA MANUAL DE TERRA EM CAMINHÃO BASCULANTE</v>
      </c>
      <c r="E85" s="255" t="str">
        <f>IF(A85="SEINFRA",(VLOOKUP(C85,'SERVIÇOS SEINFRA'!A:D,3,FALSE)))</f>
        <v>M3</v>
      </c>
      <c r="F85" s="97">
        <f>F84</f>
        <v>33.03</v>
      </c>
      <c r="G85" s="256">
        <f>IF(A85="SEINFRA",(VLOOKUP(C85,'SERVIÇOS SEINFRA'!A:D,4,FALSE)))</f>
        <v>16.55</v>
      </c>
      <c r="H85" s="99">
        <f t="shared" si="9"/>
        <v>546.64</v>
      </c>
    </row>
    <row r="86" spans="1:8" ht="11.4" x14ac:dyDescent="0.2">
      <c r="A86" s="122" t="s">
        <v>8481</v>
      </c>
      <c r="B86" s="122" t="s">
        <v>8481</v>
      </c>
      <c r="C86" s="123" t="s">
        <v>8482</v>
      </c>
      <c r="D86" s="254" t="str">
        <f>IF(A86="SEINFRA",(VLOOKUP(C86,'SERVIÇOS SEINFRA'!A:D,2,FALSE)))</f>
        <v>COMPLEMENTAÇÃO DE TRANSPORTE EM CAMINHÃO BASCULANTE</v>
      </c>
      <c r="E86" s="255" t="str">
        <f>IF(A86="SEINFRA",(VLOOKUP(C86,'SERVIÇOS SEINFRA'!A:D,3,FALSE)))</f>
        <v>M3xKM</v>
      </c>
      <c r="F86" s="97">
        <f>F85*5</f>
        <v>165.15</v>
      </c>
      <c r="G86" s="256">
        <f>IF(A86="SEINFRA",(VLOOKUP(C86,'SERVIÇOS SEINFRA'!A:D,4,FALSE)))</f>
        <v>0.92</v>
      </c>
      <c r="H86" s="99">
        <f t="shared" si="9"/>
        <v>151.93</v>
      </c>
    </row>
    <row r="87" spans="1:8" ht="22.8" x14ac:dyDescent="0.2">
      <c r="A87" s="37" t="s">
        <v>8813</v>
      </c>
      <c r="B87" s="115" t="s">
        <v>13</v>
      </c>
      <c r="C87" s="94">
        <v>93382</v>
      </c>
      <c r="D87" s="254" t="str">
        <f>IF(A87="SERVIÇO",(VLOOKUP(C87,'SERVIÇOS 11_19'!A:D,2,FALSE)))</f>
        <v>REATERRO MANUAL DE VALAS COM COMPACTAÇÃO MECANIZADA. AF_04/2016</v>
      </c>
      <c r="E87" s="255" t="str">
        <f>IF(A87="SERVIÇO",(VLOOKUP(C87,'SERVIÇOS 11_19'!A:D,3,FALSE)))</f>
        <v>M3</v>
      </c>
      <c r="F87" s="97">
        <f>F84*30%</f>
        <v>9.9090000000000007</v>
      </c>
      <c r="G87" s="256">
        <f>IF(A87="SERVIÇO",(VLOOKUP(C87,'SERVIÇOS 11_19'!A:D,4,FALSE)))</f>
        <v>19.75</v>
      </c>
      <c r="H87" s="99">
        <f t="shared" si="9"/>
        <v>195.7</v>
      </c>
    </row>
    <row r="88" spans="1:8" ht="22.8" x14ac:dyDescent="0.2">
      <c r="A88" s="37" t="s">
        <v>8813</v>
      </c>
      <c r="B88" s="115" t="s">
        <v>13</v>
      </c>
      <c r="C88" s="127">
        <v>94971</v>
      </c>
      <c r="D88" s="254" t="str">
        <f>IF(A88="SERVIÇO",(VLOOKUP(C88,'SERVIÇOS 11_19'!A:D,2,FALSE)))</f>
        <v>CONCRETO FCK = 25MPA, TRAÇO 1:2,3:2,7 (CIMENTO/ AREIA MÉDIA/ BRITA 1)  - PREPARO MECÂNICO COM BETONEIRA 600 L. AF_07/2016</v>
      </c>
      <c r="E88" s="255" t="str">
        <f>IF(A88="SERVIÇO",(VLOOKUP(C88,'SERVIÇOS 11_19'!A:D,3,FALSE)))</f>
        <v>M3</v>
      </c>
      <c r="F88" s="97">
        <f>(3.85*3.3)*0.1</f>
        <v>1.2705000000000002</v>
      </c>
      <c r="G88" s="256">
        <f>IF(A88="SERVIÇO",(VLOOKUP(C88,'SERVIÇOS 11_19'!A:D,4,FALSE)))</f>
        <v>313.55</v>
      </c>
      <c r="H88" s="99">
        <f t="shared" si="9"/>
        <v>398.36</v>
      </c>
    </row>
    <row r="89" spans="1:8" ht="11.4" x14ac:dyDescent="0.2">
      <c r="A89" s="37" t="s">
        <v>8813</v>
      </c>
      <c r="B89" s="115" t="s">
        <v>13</v>
      </c>
      <c r="C89" s="127" t="s">
        <v>6171</v>
      </c>
      <c r="D89" s="254" t="str">
        <f>IF(A89="SERVIÇO",(VLOOKUP(C89,'SERVIÇOS 11_19'!A:D,2,FALSE)))</f>
        <v>LANCAMENTO/APLICACAO MANUAL DE CONCRETO EM FUNDACOES</v>
      </c>
      <c r="E89" s="255" t="str">
        <f>IF(A89="SERVIÇO",(VLOOKUP(C89,'SERVIÇOS 11_19'!A:D,3,FALSE)))</f>
        <v>M3</v>
      </c>
      <c r="F89" s="97">
        <f>(3.85*3.3)*0.1</f>
        <v>1.2705000000000002</v>
      </c>
      <c r="G89" s="256">
        <f>IF(A89="SERVIÇO",(VLOOKUP(C89,'SERVIÇOS 11_19'!A:D,4,FALSE)))</f>
        <v>94.67</v>
      </c>
      <c r="H89" s="99">
        <f t="shared" si="9"/>
        <v>120.27</v>
      </c>
    </row>
    <row r="90" spans="1:8" ht="22.8" x14ac:dyDescent="0.2">
      <c r="A90" s="37" t="s">
        <v>8813</v>
      </c>
      <c r="B90" s="115" t="s">
        <v>13</v>
      </c>
      <c r="C90" s="94">
        <v>84026</v>
      </c>
      <c r="D90" s="254" t="str">
        <f>IF(A90="SERVIÇO",(VLOOKUP(C90,'SERVIÇOS 11_19'!A:D,2,FALSE)))</f>
        <v>BARRA LISA TRACO 1:4 (CIMENTO E AREIA MEDIA), ESPESSURA 2,0CM, PREPARO MANUAL DA ARGAMASSA</v>
      </c>
      <c r="E90" s="255" t="str">
        <f>IF(A90="SERVIÇO",(VLOOKUP(C90,'SERVIÇOS 11_19'!A:D,3,FALSE)))</f>
        <v>M2</v>
      </c>
      <c r="F90" s="97">
        <f>((3.85*2*2)+(3.3*2*2)+(3.85*3.3))</f>
        <v>41.305</v>
      </c>
      <c r="G90" s="256">
        <f>IF(A90="SERVIÇO",(VLOOKUP(C90,'SERVIÇOS 11_19'!A:D,4,FALSE)))</f>
        <v>42.05</v>
      </c>
      <c r="H90" s="99">
        <f t="shared" si="9"/>
        <v>1736.87</v>
      </c>
    </row>
    <row r="91" spans="1:8" ht="45.6" x14ac:dyDescent="0.2">
      <c r="A91" s="37" t="s">
        <v>8813</v>
      </c>
      <c r="B91" s="115" t="s">
        <v>13</v>
      </c>
      <c r="C91" s="94">
        <v>87503</v>
      </c>
      <c r="D91" s="254"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55" t="str">
        <f>IF(A91="SERVIÇO",(VLOOKUP(C91,'SERVIÇOS 11_19'!A:D,3,FALSE)))</f>
        <v>M2</v>
      </c>
      <c r="F91" s="97">
        <f>((3.85*2*2)+(3.3*2*2))</f>
        <v>28.6</v>
      </c>
      <c r="G91" s="256">
        <f>IF(A91="SERVIÇO",(VLOOKUP(C91,'SERVIÇOS 11_19'!A:D,4,FALSE)))</f>
        <v>54.94</v>
      </c>
      <c r="H91" s="99">
        <f t="shared" si="9"/>
        <v>1571.28</v>
      </c>
    </row>
    <row r="92" spans="1:8" ht="45.6" x14ac:dyDescent="0.2">
      <c r="A92" s="37" t="s">
        <v>8813</v>
      </c>
      <c r="B92" s="115" t="s">
        <v>13</v>
      </c>
      <c r="C92" s="94">
        <v>83627</v>
      </c>
      <c r="D92" s="254" t="str">
        <f>IF(A92="SERVIÇO",(VLOOKUP(C92,'SERVIÇOS 11_19'!A:D,2,FALSE)))</f>
        <v>TAMPAO FOFO ARTICULADO, CLASSE B125 CARGA MAX 12,5 T, REDONDO TAMPA 600 MM, REDE PLUVIAL/ESGOTO, P = CHAMINE CX AREIA / POCO VISITA ASSENTADO COM ARG CIM/AREIA 1:4, FORNECIMENTO E ASSENTAMENTO</v>
      </c>
      <c r="E92" s="255" t="str">
        <f>IF(A92="SERVIÇO",(VLOOKUP(C92,'SERVIÇOS 11_19'!A:D,3,FALSE)))</f>
        <v>UN</v>
      </c>
      <c r="F92" s="97">
        <v>2</v>
      </c>
      <c r="G92" s="256">
        <f>IF(A92="SERVIÇO",(VLOOKUP(C92,'SERVIÇOS 11_19'!A:D,4,FALSE)))</f>
        <v>381.47</v>
      </c>
      <c r="H92" s="99">
        <f t="shared" si="9"/>
        <v>762.94</v>
      </c>
    </row>
    <row r="93" spans="1:8" x14ac:dyDescent="0.2">
      <c r="B93" s="278"/>
      <c r="C93" s="208"/>
      <c r="D93" s="209" t="s">
        <v>8628</v>
      </c>
      <c r="E93" s="208"/>
      <c r="F93" s="231"/>
      <c r="G93" s="211"/>
      <c r="H93" s="212">
        <f>SUM(H84:H92)</f>
        <v>7368.0199999999986</v>
      </c>
    </row>
    <row r="94" spans="1:8" x14ac:dyDescent="0.2">
      <c r="B94" s="72"/>
      <c r="C94" s="180"/>
      <c r="D94" s="25"/>
      <c r="E94" s="26"/>
      <c r="F94" s="97"/>
      <c r="G94" s="83"/>
      <c r="H94" s="110"/>
    </row>
    <row r="95" spans="1:8" s="38" customFormat="1" ht="24" x14ac:dyDescent="0.3">
      <c r="B95" s="66" t="s">
        <v>20221</v>
      </c>
      <c r="C95" s="66" t="s">
        <v>8725</v>
      </c>
      <c r="D95" s="291" t="s">
        <v>8794</v>
      </c>
      <c r="E95" s="66" t="s">
        <v>22</v>
      </c>
      <c r="F95" s="66">
        <v>1</v>
      </c>
      <c r="G95" s="84">
        <f>H105</f>
        <v>6955.03</v>
      </c>
      <c r="H95" s="84">
        <f t="shared" ref="H95" si="10">F95*G95</f>
        <v>6955.03</v>
      </c>
    </row>
    <row r="96" spans="1:8" ht="22.8" x14ac:dyDescent="0.2">
      <c r="A96" s="37" t="s">
        <v>8813</v>
      </c>
      <c r="B96" s="120" t="s">
        <v>13</v>
      </c>
      <c r="C96" s="121">
        <v>93358</v>
      </c>
      <c r="D96" s="257" t="str">
        <f>IF(A96="SERVIÇO",(VLOOKUP(C96,'SERVIÇOS 11_19'!A:D,2,FALSE)))</f>
        <v>ESCAVAÇÃO MANUAL DE VALA COM PROFUNDIDADE MENOR OU IGUAL A 1,30 M. AF_03/2016</v>
      </c>
      <c r="E96" s="258" t="str">
        <f>IF(A96="SERVIÇO",(VLOOKUP(C96,'SERVIÇOS 11_19'!A:D,3,FALSE)))</f>
        <v>M3</v>
      </c>
      <c r="F96" s="236">
        <f>(2*3.1416*1.5*3.45)</f>
        <v>32.515560000000001</v>
      </c>
      <c r="G96" s="259">
        <f>IF(A96="SERVIÇO",(VLOOKUP(C96,'SERVIÇOS 11_19'!A:D,4,FALSE)))</f>
        <v>57.04</v>
      </c>
      <c r="H96" s="99">
        <f t="shared" ref="H96:H104" si="11">TRUNC(F96*G96,2)</f>
        <v>1854.68</v>
      </c>
    </row>
    <row r="97" spans="1:8" ht="11.4" x14ac:dyDescent="0.2">
      <c r="A97" s="122" t="s">
        <v>8481</v>
      </c>
      <c r="B97" s="122" t="s">
        <v>8481</v>
      </c>
      <c r="C97" s="123" t="s">
        <v>8171</v>
      </c>
      <c r="D97" s="254" t="str">
        <f>IF(A97="SEINFRA",(VLOOKUP(C97,'SERVIÇOS SEINFRA'!A:D,2,FALSE)))</f>
        <v>CARGA MANUAL DE TERRA EM CAMINHÃO BASCULANTE</v>
      </c>
      <c r="E97" s="255" t="str">
        <f>IF(A97="SEINFRA",(VLOOKUP(C97,'SERVIÇOS SEINFRA'!A:D,3,FALSE)))</f>
        <v>M3</v>
      </c>
      <c r="F97" s="97">
        <f>F96</f>
        <v>32.515560000000001</v>
      </c>
      <c r="G97" s="256">
        <f>IF(A97="SEINFRA",(VLOOKUP(C97,'SERVIÇOS SEINFRA'!A:D,4,FALSE)))</f>
        <v>16.55</v>
      </c>
      <c r="H97" s="99">
        <f t="shared" si="11"/>
        <v>538.13</v>
      </c>
    </row>
    <row r="98" spans="1:8" ht="11.4" x14ac:dyDescent="0.2">
      <c r="A98" s="122" t="s">
        <v>8481</v>
      </c>
      <c r="B98" s="122" t="s">
        <v>8481</v>
      </c>
      <c r="C98" s="123" t="s">
        <v>8482</v>
      </c>
      <c r="D98" s="254" t="str">
        <f>IF(A98="SEINFRA",(VLOOKUP(C98,'SERVIÇOS SEINFRA'!A:D,2,FALSE)))</f>
        <v>COMPLEMENTAÇÃO DE TRANSPORTE EM CAMINHÃO BASCULANTE</v>
      </c>
      <c r="E98" s="255" t="str">
        <f>IF(A98="SEINFRA",(VLOOKUP(C98,'SERVIÇOS SEINFRA'!A:D,3,FALSE)))</f>
        <v>M3xKM</v>
      </c>
      <c r="F98" s="97">
        <f>F97*5</f>
        <v>162.5778</v>
      </c>
      <c r="G98" s="256">
        <f>IF(A98="SEINFRA",(VLOOKUP(C98,'SERVIÇOS SEINFRA'!A:D,4,FALSE)))</f>
        <v>0.92</v>
      </c>
      <c r="H98" s="99">
        <f t="shared" si="11"/>
        <v>149.57</v>
      </c>
    </row>
    <row r="99" spans="1:8" ht="22.8" x14ac:dyDescent="0.2">
      <c r="A99" s="37" t="s">
        <v>8813</v>
      </c>
      <c r="B99" s="115" t="s">
        <v>13</v>
      </c>
      <c r="C99" s="112">
        <v>93382</v>
      </c>
      <c r="D99" s="254" t="str">
        <f>IF(A99="SERVIÇO",(VLOOKUP(C99,'SERVIÇOS 11_19'!A:D,2,FALSE)))</f>
        <v>REATERRO MANUAL DE VALAS COM COMPACTAÇÃO MECANIZADA. AF_04/2016</v>
      </c>
      <c r="E99" s="255" t="str">
        <f>IF(A99="SERVIÇO",(VLOOKUP(C99,'SERVIÇOS 11_19'!A:D,3,FALSE)))</f>
        <v>M3</v>
      </c>
      <c r="F99" s="97">
        <f>F96*30%</f>
        <v>9.7546680000000006</v>
      </c>
      <c r="G99" s="256">
        <f>IF(A99="SERVIÇO",(VLOOKUP(C99,'SERVIÇOS 11_19'!A:D,4,FALSE)))</f>
        <v>19.75</v>
      </c>
      <c r="H99" s="99">
        <f t="shared" si="11"/>
        <v>192.65</v>
      </c>
    </row>
    <row r="100" spans="1:8" ht="22.8" x14ac:dyDescent="0.2">
      <c r="A100" s="37" t="s">
        <v>8813</v>
      </c>
      <c r="B100" s="115" t="s">
        <v>13</v>
      </c>
      <c r="C100" s="127">
        <v>94971</v>
      </c>
      <c r="D100" s="254" t="str">
        <f>IF(A100="SERVIÇO",(VLOOKUP(C100,'SERVIÇOS 11_19'!A:D,2,FALSE)))</f>
        <v>CONCRETO FCK = 25MPA, TRAÇO 1:2,3:2,7 (CIMENTO/ AREIA MÉDIA/ BRITA 1)  - PREPARO MECÂNICO COM BETONEIRA 600 L. AF_07/2016</v>
      </c>
      <c r="E100" s="255" t="str">
        <f>IF(A100="SERVIÇO",(VLOOKUP(C100,'SERVIÇOS 11_19'!A:D,3,FALSE)))</f>
        <v>M3</v>
      </c>
      <c r="F100" s="97">
        <f>(3.1416*1.5*1.5)*0.1</f>
        <v>0.70686000000000004</v>
      </c>
      <c r="G100" s="256">
        <f>IF(A100="SERVIÇO",(VLOOKUP(C100,'SERVIÇOS 11_19'!A:D,4,FALSE)))</f>
        <v>313.55</v>
      </c>
      <c r="H100" s="99">
        <f t="shared" si="11"/>
        <v>221.63</v>
      </c>
    </row>
    <row r="101" spans="1:8" ht="11.4" x14ac:dyDescent="0.2">
      <c r="A101" s="37" t="s">
        <v>8813</v>
      </c>
      <c r="B101" s="115" t="s">
        <v>13</v>
      </c>
      <c r="C101" s="127" t="s">
        <v>6171</v>
      </c>
      <c r="D101" s="254" t="str">
        <f>IF(A101="SERVIÇO",(VLOOKUP(C101,'SERVIÇOS 11_19'!A:D,2,FALSE)))</f>
        <v>LANCAMENTO/APLICACAO MANUAL DE CONCRETO EM FUNDACOES</v>
      </c>
      <c r="E101" s="255" t="str">
        <f>IF(A101="SERVIÇO",(VLOOKUP(C101,'SERVIÇOS 11_19'!A:D,3,FALSE)))</f>
        <v>M3</v>
      </c>
      <c r="F101" s="97">
        <f>(3.1416*1.5*1.5)*0.1</f>
        <v>0.70686000000000004</v>
      </c>
      <c r="G101" s="256">
        <f>IF(A101="SERVIÇO",(VLOOKUP(C101,'SERVIÇOS 11_19'!A:D,4,FALSE)))</f>
        <v>94.67</v>
      </c>
      <c r="H101" s="99">
        <f t="shared" si="11"/>
        <v>66.91</v>
      </c>
    </row>
    <row r="102" spans="1:8" ht="22.8" x14ac:dyDescent="0.2">
      <c r="A102" s="37" t="s">
        <v>8813</v>
      </c>
      <c r="B102" s="115" t="s">
        <v>13</v>
      </c>
      <c r="C102" s="112">
        <v>84026</v>
      </c>
      <c r="D102" s="254" t="str">
        <f>IF(A102="SERVIÇO",(VLOOKUP(C102,'SERVIÇOS 11_19'!A:D,2,FALSE)))</f>
        <v>BARRA LISA TRACO 1:4 (CIMENTO E AREIA MEDIA), ESPESSURA 2,0CM, PREPARO MANUAL DA ARGAMASSA</v>
      </c>
      <c r="E102" s="255" t="str">
        <f>IF(A102="SERVIÇO",(VLOOKUP(C102,'SERVIÇOS 11_19'!A:D,3,FALSE)))</f>
        <v>M2</v>
      </c>
      <c r="F102" s="97">
        <f>(2*3.1416*1.5)*3.45+(2*3.1416*1.5)</f>
        <v>41.940359999999998</v>
      </c>
      <c r="G102" s="256">
        <f>IF(A102="SERVIÇO",(VLOOKUP(C102,'SERVIÇOS 11_19'!A:D,4,FALSE)))</f>
        <v>42.05</v>
      </c>
      <c r="H102" s="99">
        <f t="shared" si="11"/>
        <v>1763.59</v>
      </c>
    </row>
    <row r="103" spans="1:8" ht="45.6" x14ac:dyDescent="0.2">
      <c r="A103" s="37" t="s">
        <v>8813</v>
      </c>
      <c r="B103" s="115" t="s">
        <v>13</v>
      </c>
      <c r="C103" s="112">
        <v>87503</v>
      </c>
      <c r="D103" s="254"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55" t="str">
        <f>IF(A103="SERVIÇO",(VLOOKUP(C103,'SERVIÇOS 11_19'!A:D,3,FALSE)))</f>
        <v>M2</v>
      </c>
      <c r="F103" s="97">
        <f>(2*3.1416*1.5)*3.45</f>
        <v>32.515560000000001</v>
      </c>
      <c r="G103" s="256">
        <f>IF(A103="SERVIÇO",(VLOOKUP(C103,'SERVIÇOS 11_19'!A:D,4,FALSE)))</f>
        <v>54.94</v>
      </c>
      <c r="H103" s="99">
        <f t="shared" si="11"/>
        <v>1786.4</v>
      </c>
    </row>
    <row r="104" spans="1:8" ht="45.6" x14ac:dyDescent="0.2">
      <c r="A104" s="37" t="s">
        <v>8813</v>
      </c>
      <c r="B104" s="115" t="s">
        <v>13</v>
      </c>
      <c r="C104" s="112">
        <v>83627</v>
      </c>
      <c r="D104" s="254" t="str">
        <f>IF(A104="SERVIÇO",(VLOOKUP(C104,'SERVIÇOS 11_19'!A:D,2,FALSE)))</f>
        <v>TAMPAO FOFO ARTICULADO, CLASSE B125 CARGA MAX 12,5 T, REDONDO TAMPA 600 MM, REDE PLUVIAL/ESGOTO, P = CHAMINE CX AREIA / POCO VISITA ASSENTADO COM ARG CIM/AREIA 1:4, FORNECIMENTO E ASSENTAMENTO</v>
      </c>
      <c r="E104" s="255" t="str">
        <f>IF(A104="SERVIÇO",(VLOOKUP(C104,'SERVIÇOS 11_19'!A:D,3,FALSE)))</f>
        <v>UN</v>
      </c>
      <c r="F104" s="97">
        <v>1</v>
      </c>
      <c r="G104" s="256">
        <f>IF(A104="SERVIÇO",(VLOOKUP(C104,'SERVIÇOS 11_19'!A:D,4,FALSE)))</f>
        <v>381.47</v>
      </c>
      <c r="H104" s="99">
        <f t="shared" si="11"/>
        <v>381.47</v>
      </c>
    </row>
    <row r="105" spans="1:8" x14ac:dyDescent="0.2">
      <c r="B105" s="278"/>
      <c r="C105" s="208"/>
      <c r="D105" s="209" t="s">
        <v>8628</v>
      </c>
      <c r="E105" s="208"/>
      <c r="F105" s="231"/>
      <c r="G105" s="211"/>
      <c r="H105" s="212">
        <f>SUM(H96:H104)</f>
        <v>6955.03</v>
      </c>
    </row>
    <row r="106" spans="1:8" x14ac:dyDescent="0.2">
      <c r="B106" s="72"/>
      <c r="C106" s="180"/>
      <c r="D106" s="25"/>
      <c r="E106" s="26"/>
      <c r="F106" s="97"/>
      <c r="G106" s="83"/>
      <c r="H106" s="110"/>
    </row>
    <row r="107" spans="1:8" s="38" customFormat="1" ht="24" x14ac:dyDescent="0.3">
      <c r="B107" s="66" t="s">
        <v>20221</v>
      </c>
      <c r="C107" s="66" t="s">
        <v>20328</v>
      </c>
      <c r="D107" s="292" t="s">
        <v>8591</v>
      </c>
      <c r="E107" s="66" t="s">
        <v>22</v>
      </c>
      <c r="F107" s="66">
        <v>1</v>
      </c>
      <c r="G107" s="84">
        <f>H121</f>
        <v>8.8699999999999992</v>
      </c>
      <c r="H107" s="84">
        <f>F107*G107</f>
        <v>8.8699999999999992</v>
      </c>
    </row>
    <row r="108" spans="1:8" x14ac:dyDescent="0.2">
      <c r="B108" s="275"/>
      <c r="C108" s="182"/>
      <c r="D108" s="111" t="s">
        <v>8625</v>
      </c>
      <c r="E108" s="182"/>
      <c r="F108" s="97"/>
      <c r="G108" s="183"/>
      <c r="H108" s="108"/>
    </row>
    <row r="109" spans="1:8" ht="11.4" x14ac:dyDescent="0.2">
      <c r="A109" s="37" t="s">
        <v>8813</v>
      </c>
      <c r="B109" s="93" t="s">
        <v>13</v>
      </c>
      <c r="C109" s="94">
        <v>88316</v>
      </c>
      <c r="D109" s="254" t="str">
        <f>IF(A109="SERVIÇO",(VLOOKUP(C109,'SERVIÇOS 11_19'!A:D,2,FALSE)))</f>
        <v>SERVENTE COM ENCARGOS COMPLEMENTARES</v>
      </c>
      <c r="E109" s="255" t="str">
        <f>IF(A109="SERVIÇO",(VLOOKUP(C109,'SERVIÇOS 11_19'!A:D,3,FALSE)))</f>
        <v>H</v>
      </c>
      <c r="F109" s="97">
        <v>0.08</v>
      </c>
      <c r="G109" s="256">
        <f>IF(A109="SERVIÇO",(VLOOKUP(C109,'SERVIÇOS 11_19'!A:D,4,FALSE)))</f>
        <v>14.42</v>
      </c>
      <c r="H109" s="99">
        <f>TRUNC(F109*G109,2)</f>
        <v>1.1499999999999999</v>
      </c>
    </row>
    <row r="110" spans="1:8" ht="22.8" x14ac:dyDescent="0.2">
      <c r="A110" s="37" t="s">
        <v>8813</v>
      </c>
      <c r="B110" s="93" t="s">
        <v>13</v>
      </c>
      <c r="C110" s="94">
        <v>88267</v>
      </c>
      <c r="D110" s="254" t="str">
        <f>IF(A110="SERVIÇO",(VLOOKUP(C110,'SERVIÇOS 11_19'!A:D,2,FALSE)))</f>
        <v>ENCANADOR OU BOMBEIRO HIDRÁULICO COM ENCARGOS COMPLEMENTARES</v>
      </c>
      <c r="E110" s="255" t="str">
        <f>IF(A110="SERVIÇO",(VLOOKUP(C110,'SERVIÇOS 11_19'!A:D,3,FALSE)))</f>
        <v>H</v>
      </c>
      <c r="F110" s="97">
        <v>0.08</v>
      </c>
      <c r="G110" s="256">
        <f>IF(A110="SERVIÇO",(VLOOKUP(C110,'SERVIÇOS 11_19'!A:D,4,FALSE)))</f>
        <v>17.86</v>
      </c>
      <c r="H110" s="99">
        <f>TRUNC(F110*G110,2)</f>
        <v>1.42</v>
      </c>
    </row>
    <row r="111" spans="1:8" x14ac:dyDescent="0.2">
      <c r="B111" s="115"/>
      <c r="C111" s="94"/>
      <c r="D111" s="100" t="s">
        <v>8668</v>
      </c>
      <c r="E111" s="96"/>
      <c r="F111" s="97"/>
      <c r="G111" s="101"/>
      <c r="H111" s="105">
        <f>SUM(H109:H110)</f>
        <v>2.57</v>
      </c>
    </row>
    <row r="112" spans="1:8" x14ac:dyDescent="0.2">
      <c r="B112" s="115"/>
      <c r="C112" s="94"/>
      <c r="D112" s="100"/>
      <c r="E112" s="96"/>
      <c r="F112" s="97"/>
      <c r="G112" s="101"/>
      <c r="H112" s="105"/>
    </row>
    <row r="113" spans="1:9" x14ac:dyDescent="0.2">
      <c r="B113" s="93"/>
      <c r="C113" s="96"/>
      <c r="D113" s="100" t="s">
        <v>8626</v>
      </c>
      <c r="E113" s="96"/>
      <c r="F113" s="97"/>
      <c r="G113" s="101"/>
      <c r="H113" s="105"/>
    </row>
    <row r="114" spans="1:9" ht="11.4" x14ac:dyDescent="0.2">
      <c r="A114" s="37" t="s">
        <v>4915</v>
      </c>
      <c r="B114" s="93" t="s">
        <v>13</v>
      </c>
      <c r="C114" s="112">
        <v>296</v>
      </c>
      <c r="D114" s="254" t="str">
        <f>IF(A114="INSUMO",(VLOOKUP(C114,'INSUMOS 11_19'!A:D,2,FALSE)))</f>
        <v>ANEL BORRACHA PARA TUBO ESGOTO PREDIAL DN 50 MM (NBR 5688)</v>
      </c>
      <c r="E114" s="255" t="str">
        <f>IF(A114="INSUMO",(VLOOKUP(C114,'INSUMOS 11_19'!A:D,3,FALSE)))</f>
        <v xml:space="preserve">UN    </v>
      </c>
      <c r="F114" s="97">
        <v>1</v>
      </c>
      <c r="G114" s="256">
        <f>IF(A114="INSUMO",(VLOOKUP(C114,'INSUMOS 11_19'!A:D,4,FALSE)))</f>
        <v>1.69</v>
      </c>
      <c r="H114" s="99">
        <f>TRUNC(F114*G114,2)</f>
        <v>1.69</v>
      </c>
    </row>
    <row r="115" spans="1:9" ht="11.4" x14ac:dyDescent="0.2">
      <c r="A115" s="37" t="s">
        <v>4915</v>
      </c>
      <c r="B115" s="93" t="s">
        <v>13</v>
      </c>
      <c r="C115" s="112">
        <v>39319</v>
      </c>
      <c r="D115" s="254" t="str">
        <f>IF(A115="INSUMO",(VLOOKUP(C115,'INSUMOS 11_19'!A:D,2,FALSE)))</f>
        <v>TERMINAL DE VENTILACAO, 50 MM, SERIE NORMAL, ESGOTO PREDIAL</v>
      </c>
      <c r="E115" s="255" t="str">
        <f>IF(A115="INSUMO",(VLOOKUP(C115,'INSUMOS 11_19'!A:D,3,FALSE)))</f>
        <v xml:space="preserve">UN    </v>
      </c>
      <c r="F115" s="97">
        <v>1</v>
      </c>
      <c r="G115" s="256">
        <f>IF(A115="INSUMO",(VLOOKUP(C115,'INSUMOS 11_19'!A:D,4,FALSE)))</f>
        <v>4.1399999999999997</v>
      </c>
      <c r="H115" s="99">
        <f>TRUNC(F115*G115,2)</f>
        <v>4.1399999999999997</v>
      </c>
    </row>
    <row r="116" spans="1:9" ht="22.8" x14ac:dyDescent="0.2">
      <c r="A116" s="37" t="s">
        <v>4915</v>
      </c>
      <c r="B116" s="93" t="s">
        <v>13</v>
      </c>
      <c r="C116" s="112">
        <v>20078</v>
      </c>
      <c r="D116" s="254" t="str">
        <f>IF(A116="INSUMO",(VLOOKUP(C116,'INSUMOS 11_19'!A:D,2,FALSE)))</f>
        <v>PASTA LUBRIFICANTE PARA TUBOS E CONEXOES COM JUNTA ELASTICA (USO EM PVC, ACO, POLIETILENO E OUTROS) ( DE *400* G)</v>
      </c>
      <c r="E116" s="255" t="str">
        <f>IF(A116="INSUMO",(VLOOKUP(C116,'INSUMOS 11_19'!A:D,3,FALSE)))</f>
        <v xml:space="preserve">UN    </v>
      </c>
      <c r="F116" s="97">
        <v>0.02</v>
      </c>
      <c r="G116" s="256">
        <f>IF(A116="INSUMO",(VLOOKUP(C116,'INSUMOS 11_19'!A:D,4,FALSE)))</f>
        <v>23.81</v>
      </c>
      <c r="H116" s="99">
        <f>TRUNC(F116*G116,2)</f>
        <v>0.47</v>
      </c>
    </row>
    <row r="117" spans="1:9" x14ac:dyDescent="0.2">
      <c r="B117" s="117"/>
      <c r="C117" s="118"/>
      <c r="D117" s="100" t="s">
        <v>12076</v>
      </c>
      <c r="E117" s="96"/>
      <c r="F117" s="97"/>
      <c r="G117" s="103"/>
      <c r="H117" s="105">
        <f>SUM(H114:H116)</f>
        <v>6.3</v>
      </c>
    </row>
    <row r="118" spans="1:9" x14ac:dyDescent="0.2">
      <c r="B118" s="115"/>
      <c r="C118" s="186"/>
      <c r="D118" s="95"/>
      <c r="E118" s="96"/>
      <c r="F118" s="97"/>
      <c r="G118" s="103"/>
      <c r="H118" s="105"/>
    </row>
    <row r="119" spans="1:9" x14ac:dyDescent="0.2">
      <c r="B119" s="115"/>
      <c r="C119" s="186"/>
      <c r="D119" s="100" t="s">
        <v>12075</v>
      </c>
      <c r="E119" s="96"/>
      <c r="F119" s="97"/>
      <c r="G119" s="101"/>
      <c r="H119" s="105">
        <f>H111+H117</f>
        <v>8.8699999999999992</v>
      </c>
    </row>
    <row r="120" spans="1:9" ht="11.4" x14ac:dyDescent="0.2">
      <c r="B120" s="115"/>
      <c r="C120" s="186"/>
      <c r="D120" s="106" t="s">
        <v>8627</v>
      </c>
      <c r="E120" s="107" t="s">
        <v>10</v>
      </c>
      <c r="F120" s="97">
        <v>0</v>
      </c>
      <c r="G120" s="119"/>
      <c r="H120" s="213">
        <v>0</v>
      </c>
    </row>
    <row r="121" spans="1:9" x14ac:dyDescent="0.2">
      <c r="B121" s="278"/>
      <c r="C121" s="208"/>
      <c r="D121" s="209" t="s">
        <v>8628</v>
      </c>
      <c r="E121" s="208"/>
      <c r="F121" s="231"/>
      <c r="G121" s="211"/>
      <c r="H121" s="212">
        <f>H119</f>
        <v>8.8699999999999992</v>
      </c>
    </row>
    <row r="122" spans="1:9" x14ac:dyDescent="0.2">
      <c r="B122" s="72"/>
      <c r="C122" s="180"/>
      <c r="D122" s="45"/>
      <c r="E122" s="180"/>
      <c r="F122" s="97"/>
      <c r="G122" s="181"/>
      <c r="H122" s="105"/>
    </row>
    <row r="123" spans="1:9" s="38" customFormat="1" ht="24" x14ac:dyDescent="0.3">
      <c r="B123" s="66" t="s">
        <v>20221</v>
      </c>
      <c r="C123" s="66" t="s">
        <v>8605</v>
      </c>
      <c r="D123" s="292" t="s">
        <v>1808</v>
      </c>
      <c r="E123" s="66" t="s">
        <v>16</v>
      </c>
      <c r="F123" s="66">
        <v>1</v>
      </c>
      <c r="G123" s="84">
        <f>H135</f>
        <v>2.14</v>
      </c>
      <c r="H123" s="84">
        <f>F123*G123</f>
        <v>2.14</v>
      </c>
      <c r="I123" s="44"/>
    </row>
    <row r="124" spans="1:9" x14ac:dyDescent="0.2">
      <c r="B124" s="275"/>
      <c r="C124" s="182"/>
      <c r="D124" s="111" t="s">
        <v>8625</v>
      </c>
      <c r="E124" s="182"/>
      <c r="F124" s="97"/>
      <c r="G124" s="183"/>
      <c r="H124" s="105"/>
    </row>
    <row r="125" spans="1:9" ht="11.4" x14ac:dyDescent="0.2">
      <c r="A125" s="37" t="s">
        <v>8813</v>
      </c>
      <c r="B125" s="93" t="s">
        <v>13</v>
      </c>
      <c r="C125" s="94">
        <v>88247</v>
      </c>
      <c r="D125" s="254" t="str">
        <f>IF(A125="SERVIÇO",(VLOOKUP(C125,'SERVIÇOS 11_19'!A:D,2,FALSE)))</f>
        <v>AUXILIAR DE ELETRICISTA COM ENCARGOS COMPLEMENTARES</v>
      </c>
      <c r="E125" s="255" t="str">
        <f>IF(A125="SERVIÇO",(VLOOKUP(C125,'SERVIÇOS 11_19'!A:D,3,FALSE)))</f>
        <v>H</v>
      </c>
      <c r="F125" s="97">
        <v>2.5000000000000001E-2</v>
      </c>
      <c r="G125" s="256">
        <f>IF(A125="SERVIÇO",(VLOOKUP(C125,'SERVIÇOS 11_19'!A:D,4,FALSE)))</f>
        <v>14.39</v>
      </c>
      <c r="H125" s="99">
        <f>TRUNC(F125*G125,2)</f>
        <v>0.35</v>
      </c>
    </row>
    <row r="126" spans="1:9" ht="11.4" x14ac:dyDescent="0.2">
      <c r="A126" s="37" t="s">
        <v>8813</v>
      </c>
      <c r="B126" s="93" t="s">
        <v>13</v>
      </c>
      <c r="C126" s="112">
        <v>88264</v>
      </c>
      <c r="D126" s="254" t="str">
        <f>IF(A126="SERVIÇO",(VLOOKUP(C126,'SERVIÇOS 11_19'!A:D,2,FALSE)))</f>
        <v>ELETRICISTA COM ENCARGOS COMPLEMENTARES</v>
      </c>
      <c r="E126" s="255" t="str">
        <f>IF(A126="SERVIÇO",(VLOOKUP(C126,'SERVIÇOS 11_19'!A:D,3,FALSE)))</f>
        <v>H</v>
      </c>
      <c r="F126" s="97">
        <v>2.5000000000000001E-2</v>
      </c>
      <c r="G126" s="256">
        <f>IF(A126="SERVIÇO",(VLOOKUP(C126,'SERVIÇOS 11_19'!A:D,4,FALSE)))</f>
        <v>18.45</v>
      </c>
      <c r="H126" s="99">
        <f>TRUNC(F126*G126,2)</f>
        <v>0.46</v>
      </c>
    </row>
    <row r="127" spans="1:9" x14ac:dyDescent="0.2">
      <c r="B127" s="115"/>
      <c r="C127" s="94"/>
      <c r="D127" s="100" t="s">
        <v>8668</v>
      </c>
      <c r="E127" s="96"/>
      <c r="F127" s="97"/>
      <c r="G127" s="101"/>
      <c r="H127" s="105">
        <f>SUM(H125:H126)</f>
        <v>0.81</v>
      </c>
    </row>
    <row r="128" spans="1:9" x14ac:dyDescent="0.2">
      <c r="B128" s="115"/>
      <c r="C128" s="94"/>
      <c r="D128" s="100"/>
      <c r="E128" s="96"/>
      <c r="F128" s="97"/>
      <c r="G128" s="101"/>
      <c r="H128" s="105"/>
    </row>
    <row r="129" spans="1:10" x14ac:dyDescent="0.2">
      <c r="B129" s="93"/>
      <c r="C129" s="96"/>
      <c r="D129" s="100" t="s">
        <v>8626</v>
      </c>
      <c r="E129" s="96"/>
      <c r="F129" s="97"/>
      <c r="G129" s="101"/>
      <c r="H129" s="105"/>
    </row>
    <row r="130" spans="1:10" ht="22.8" x14ac:dyDescent="0.2">
      <c r="A130" s="37" t="s">
        <v>4915</v>
      </c>
      <c r="B130" s="93" t="s">
        <v>13</v>
      </c>
      <c r="C130" s="94">
        <v>404</v>
      </c>
      <c r="D130" s="254" t="str">
        <f>IF(A130="INSUMO",(VLOOKUP(C130,'INSUMOS 11_19'!A:D,2,FALSE)))</f>
        <v>FITA ISOLANTE DE BORRACHA AUTOFUSAO, USO ATE 69 KV (ALTA TENSAO)</v>
      </c>
      <c r="E130" s="255" t="str">
        <f>IF(A130="INSUMO",(VLOOKUP(C130,'INSUMOS 11_19'!A:D,3,FALSE)))</f>
        <v xml:space="preserve">M     </v>
      </c>
      <c r="F130" s="97">
        <v>1</v>
      </c>
      <c r="G130" s="256">
        <f>IF(A130="INSUMO",(VLOOKUP(C130,'INSUMOS 11_19'!A:D,4,FALSE)))</f>
        <v>1.33</v>
      </c>
      <c r="H130" s="99">
        <f>TRUNC(F130*G130,2)</f>
        <v>1.33</v>
      </c>
    </row>
    <row r="131" spans="1:10" x14ac:dyDescent="0.2">
      <c r="B131" s="115"/>
      <c r="C131" s="186"/>
      <c r="D131" s="100" t="s">
        <v>12076</v>
      </c>
      <c r="E131" s="96"/>
      <c r="F131" s="97"/>
      <c r="G131" s="103"/>
      <c r="H131" s="105">
        <f>SUM(H130)</f>
        <v>1.33</v>
      </c>
    </row>
    <row r="132" spans="1:10" x14ac:dyDescent="0.2">
      <c r="B132" s="115"/>
      <c r="C132" s="186"/>
      <c r="D132" s="95"/>
      <c r="E132" s="96"/>
      <c r="F132" s="97"/>
      <c r="G132" s="103"/>
      <c r="H132" s="105"/>
    </row>
    <row r="133" spans="1:10" x14ac:dyDescent="0.2">
      <c r="B133" s="115"/>
      <c r="C133" s="186"/>
      <c r="D133" s="100" t="s">
        <v>12075</v>
      </c>
      <c r="E133" s="96"/>
      <c r="F133" s="97"/>
      <c r="G133" s="101"/>
      <c r="H133" s="105">
        <f>H127+H131</f>
        <v>2.14</v>
      </c>
    </row>
    <row r="134" spans="1:10" x14ac:dyDescent="0.2">
      <c r="B134" s="115"/>
      <c r="C134" s="186"/>
      <c r="D134" s="95"/>
      <c r="E134" s="96"/>
      <c r="F134" s="97"/>
      <c r="G134" s="101"/>
      <c r="H134" s="105"/>
    </row>
    <row r="135" spans="1:10" x14ac:dyDescent="0.2">
      <c r="B135" s="278"/>
      <c r="C135" s="208"/>
      <c r="D135" s="209" t="s">
        <v>8628</v>
      </c>
      <c r="E135" s="208"/>
      <c r="F135" s="231"/>
      <c r="G135" s="211"/>
      <c r="H135" s="212">
        <f>H133</f>
        <v>2.14</v>
      </c>
    </row>
    <row r="136" spans="1:10" x14ac:dyDescent="0.2">
      <c r="B136" s="72"/>
      <c r="C136" s="180"/>
      <c r="D136" s="45"/>
      <c r="E136" s="180"/>
      <c r="F136" s="97"/>
      <c r="G136" s="181"/>
      <c r="H136" s="105"/>
    </row>
    <row r="137" spans="1:10" s="38" customFormat="1" ht="24" x14ac:dyDescent="0.3">
      <c r="B137" s="66" t="s">
        <v>20221</v>
      </c>
      <c r="C137" s="66" t="s">
        <v>8606</v>
      </c>
      <c r="D137" s="292" t="s">
        <v>1806</v>
      </c>
      <c r="E137" s="66" t="s">
        <v>22</v>
      </c>
      <c r="F137" s="66">
        <v>1</v>
      </c>
      <c r="G137" s="84">
        <f>H149</f>
        <v>42.62</v>
      </c>
      <c r="H137" s="84">
        <f>F137*G137</f>
        <v>42.62</v>
      </c>
      <c r="I137" s="44"/>
      <c r="J137" s="44"/>
    </row>
    <row r="138" spans="1:10" x14ac:dyDescent="0.2">
      <c r="B138" s="275"/>
      <c r="C138" s="182"/>
      <c r="D138" s="111" t="s">
        <v>8625</v>
      </c>
      <c r="E138" s="182"/>
      <c r="F138" s="97"/>
      <c r="G138" s="183"/>
      <c r="H138" s="105"/>
      <c r="I138" s="41"/>
      <c r="J138" s="41"/>
    </row>
    <row r="139" spans="1:10" ht="11.4" x14ac:dyDescent="0.2">
      <c r="A139" s="37" t="s">
        <v>8813</v>
      </c>
      <c r="B139" s="93" t="s">
        <v>13</v>
      </c>
      <c r="C139" s="94">
        <v>88316</v>
      </c>
      <c r="D139" s="254" t="str">
        <f>IF(A139="SERVIÇO",(VLOOKUP(C139,'SERVIÇOS 11_19'!A:D,2,FALSE)))</f>
        <v>SERVENTE COM ENCARGOS COMPLEMENTARES</v>
      </c>
      <c r="E139" s="255" t="str">
        <f>IF(A139="SERVIÇO",(VLOOKUP(C139,'SERVIÇOS 11_19'!A:D,3,FALSE)))</f>
        <v>H</v>
      </c>
      <c r="F139" s="97">
        <v>1</v>
      </c>
      <c r="G139" s="256">
        <f>IF(A139="SERVIÇO",(VLOOKUP(C139,'SERVIÇOS 11_19'!A:D,4,FALSE)))</f>
        <v>14.42</v>
      </c>
      <c r="H139" s="99">
        <f>TRUNC(F139*G139,2)</f>
        <v>14.42</v>
      </c>
    </row>
    <row r="140" spans="1:10" ht="11.4" x14ac:dyDescent="0.2">
      <c r="A140" s="37" t="s">
        <v>8813</v>
      </c>
      <c r="B140" s="93" t="s">
        <v>13</v>
      </c>
      <c r="C140" s="112">
        <v>88264</v>
      </c>
      <c r="D140" s="254" t="str">
        <f>IF(A140="SERVIÇO",(VLOOKUP(C140,'SERVIÇOS 11_19'!A:D,2,FALSE)))</f>
        <v>ELETRICISTA COM ENCARGOS COMPLEMENTARES</v>
      </c>
      <c r="E140" s="255" t="str">
        <f>IF(A140="SERVIÇO",(VLOOKUP(C140,'SERVIÇOS 11_19'!A:D,3,FALSE)))</f>
        <v>H</v>
      </c>
      <c r="F140" s="97">
        <v>1</v>
      </c>
      <c r="G140" s="256">
        <f>IF(A140="SERVIÇO",(VLOOKUP(C140,'SERVIÇOS 11_19'!A:D,4,FALSE)))</f>
        <v>18.45</v>
      </c>
      <c r="H140" s="99">
        <f>TRUNC(F140*G140,2)</f>
        <v>18.45</v>
      </c>
    </row>
    <row r="141" spans="1:10" x14ac:dyDescent="0.2">
      <c r="B141" s="115"/>
      <c r="C141" s="94"/>
      <c r="D141" s="100" t="s">
        <v>8668</v>
      </c>
      <c r="E141" s="96"/>
      <c r="F141" s="97"/>
      <c r="G141" s="101"/>
      <c r="H141" s="105">
        <f>SUM(H139:H140)</f>
        <v>32.869999999999997</v>
      </c>
    </row>
    <row r="142" spans="1:10" x14ac:dyDescent="0.2">
      <c r="B142" s="115"/>
      <c r="C142" s="94"/>
      <c r="D142" s="100"/>
      <c r="E142" s="96"/>
      <c r="F142" s="97"/>
      <c r="G142" s="101"/>
      <c r="H142" s="105"/>
    </row>
    <row r="143" spans="1:10" x14ac:dyDescent="0.2">
      <c r="B143" s="93"/>
      <c r="C143" s="96"/>
      <c r="D143" s="100" t="s">
        <v>8626</v>
      </c>
      <c r="E143" s="96"/>
      <c r="F143" s="97"/>
      <c r="G143" s="101"/>
      <c r="H143" s="105"/>
    </row>
    <row r="144" spans="1:10" ht="22.8" x14ac:dyDescent="0.2">
      <c r="A144" s="37" t="s">
        <v>4915</v>
      </c>
      <c r="B144" s="93" t="s">
        <v>13</v>
      </c>
      <c r="C144" s="112">
        <v>20111</v>
      </c>
      <c r="D144" s="254" t="str">
        <f>IF(A144="INSUMO",(VLOOKUP(C144,'INSUMOS 11_19'!A:D,2,FALSE)))</f>
        <v>FITA ISOLANTE ADESIVA ANTICHAMA, USO ATE 750 V, EM ROLO DE 19 MM X 20 M</v>
      </c>
      <c r="E144" s="255" t="str">
        <f>IF(A144="INSUMO",(VLOOKUP(C144,'INSUMOS 11_19'!A:D,3,FALSE)))</f>
        <v xml:space="preserve">UN    </v>
      </c>
      <c r="F144" s="97">
        <v>1</v>
      </c>
      <c r="G144" s="256">
        <f>IF(A144="INSUMO",(VLOOKUP(C144,'INSUMOS 11_19'!A:D,4,FALSE)))</f>
        <v>9.75</v>
      </c>
      <c r="H144" s="99">
        <f>TRUNC(F144*G144,2)</f>
        <v>9.75</v>
      </c>
      <c r="I144" s="13"/>
    </row>
    <row r="145" spans="1:9" x14ac:dyDescent="0.2">
      <c r="B145" s="115"/>
      <c r="C145" s="186"/>
      <c r="D145" s="100" t="s">
        <v>12076</v>
      </c>
      <c r="E145" s="96"/>
      <c r="F145" s="97"/>
      <c r="G145" s="103"/>
      <c r="H145" s="105">
        <f>H144</f>
        <v>9.75</v>
      </c>
      <c r="I145" s="13"/>
    </row>
    <row r="146" spans="1:9" x14ac:dyDescent="0.2">
      <c r="B146" s="115"/>
      <c r="C146" s="186"/>
      <c r="D146" s="95"/>
      <c r="E146" s="96"/>
      <c r="F146" s="97"/>
      <c r="G146" s="103"/>
      <c r="H146" s="105"/>
      <c r="I146" s="13"/>
    </row>
    <row r="147" spans="1:9" x14ac:dyDescent="0.2">
      <c r="B147" s="115"/>
      <c r="C147" s="186"/>
      <c r="D147" s="100" t="s">
        <v>12075</v>
      </c>
      <c r="E147" s="96"/>
      <c r="F147" s="97"/>
      <c r="G147" s="101"/>
      <c r="H147" s="105">
        <f>H145+H141</f>
        <v>42.62</v>
      </c>
      <c r="I147" s="13"/>
    </row>
    <row r="148" spans="1:9" ht="11.4" x14ac:dyDescent="0.2">
      <c r="B148" s="115"/>
      <c r="C148" s="186"/>
      <c r="D148" s="106" t="s">
        <v>8627</v>
      </c>
      <c r="E148" s="107" t="s">
        <v>10</v>
      </c>
      <c r="F148" s="97">
        <v>0</v>
      </c>
      <c r="G148" s="119"/>
      <c r="H148" s="213">
        <v>0</v>
      </c>
      <c r="I148" s="13"/>
    </row>
    <row r="149" spans="1:9" x14ac:dyDescent="0.2">
      <c r="B149" s="278"/>
      <c r="C149" s="208"/>
      <c r="D149" s="209" t="s">
        <v>8628</v>
      </c>
      <c r="E149" s="208"/>
      <c r="F149" s="231"/>
      <c r="G149" s="211"/>
      <c r="H149" s="212">
        <f>H147</f>
        <v>42.62</v>
      </c>
      <c r="I149" s="13"/>
    </row>
    <row r="150" spans="1:9" x14ac:dyDescent="0.2">
      <c r="B150" s="72"/>
      <c r="C150" s="180"/>
      <c r="D150" s="28"/>
      <c r="E150" s="8"/>
      <c r="F150" s="97"/>
      <c r="G150" s="27"/>
      <c r="H150" s="105"/>
      <c r="I150" s="13"/>
    </row>
    <row r="151" spans="1:9" s="38" customFormat="1" x14ac:dyDescent="0.3">
      <c r="B151" s="130" t="s">
        <v>20221</v>
      </c>
      <c r="C151" s="130" t="s">
        <v>20385</v>
      </c>
      <c r="D151" s="293" t="s">
        <v>8629</v>
      </c>
      <c r="E151" s="130" t="s">
        <v>22</v>
      </c>
      <c r="F151" s="66">
        <v>1</v>
      </c>
      <c r="G151" s="131">
        <f>H163</f>
        <v>571.24</v>
      </c>
      <c r="H151" s="84">
        <f>F151*G151</f>
        <v>571.24</v>
      </c>
      <c r="I151" s="294"/>
    </row>
    <row r="152" spans="1:9" x14ac:dyDescent="0.2">
      <c r="B152" s="275"/>
      <c r="C152" s="182"/>
      <c r="D152" s="111" t="s">
        <v>8625</v>
      </c>
      <c r="E152" s="182"/>
      <c r="F152" s="97"/>
      <c r="G152" s="183"/>
      <c r="H152" s="105"/>
      <c r="I152" s="13"/>
    </row>
    <row r="153" spans="1:9" ht="11.4" x14ac:dyDescent="0.2">
      <c r="A153" s="37" t="s">
        <v>8813</v>
      </c>
      <c r="B153" s="93" t="s">
        <v>13</v>
      </c>
      <c r="C153" s="94">
        <v>88316</v>
      </c>
      <c r="D153" s="254" t="str">
        <f>IF(A153="SERVIÇO",(VLOOKUP(C153,'SERVIÇOS 11_19'!A:D,2,FALSE)))</f>
        <v>SERVENTE COM ENCARGOS COMPLEMENTARES</v>
      </c>
      <c r="E153" s="255" t="str">
        <f>IF(A153="SERVIÇO",(VLOOKUP(C153,'SERVIÇOS 11_19'!A:D,3,FALSE)))</f>
        <v>H</v>
      </c>
      <c r="F153" s="97">
        <v>1</v>
      </c>
      <c r="G153" s="256">
        <f>IF(A153="SERVIÇO",(VLOOKUP(C153,'SERVIÇOS 11_19'!A:D,4,FALSE)))</f>
        <v>14.42</v>
      </c>
      <c r="H153" s="99">
        <f>TRUNC(F153*G153,2)</f>
        <v>14.42</v>
      </c>
      <c r="I153" s="13"/>
    </row>
    <row r="154" spans="1:9" ht="11.4" x14ac:dyDescent="0.2">
      <c r="A154" s="37" t="s">
        <v>8813</v>
      </c>
      <c r="B154" s="93" t="s">
        <v>13</v>
      </c>
      <c r="C154" s="112">
        <v>88309</v>
      </c>
      <c r="D154" s="254" t="str">
        <f>IF(A154="SERVIÇO",(VLOOKUP(C154,'SERVIÇOS 11_19'!A:D,2,FALSE)))</f>
        <v>PEDREIRO COM ENCARGOS COMPLEMENTARES</v>
      </c>
      <c r="E154" s="255" t="str">
        <f>IF(A154="SERVIÇO",(VLOOKUP(C154,'SERVIÇOS 11_19'!A:D,3,FALSE)))</f>
        <v>H</v>
      </c>
      <c r="F154" s="97">
        <v>1</v>
      </c>
      <c r="G154" s="256">
        <f>IF(A154="SERVIÇO",(VLOOKUP(C154,'SERVIÇOS 11_19'!A:D,4,FALSE)))</f>
        <v>17.82</v>
      </c>
      <c r="H154" s="99">
        <f>TRUNC(F154*G154,2)</f>
        <v>17.82</v>
      </c>
      <c r="I154" s="13"/>
    </row>
    <row r="155" spans="1:9" x14ac:dyDescent="0.2">
      <c r="B155" s="115"/>
      <c r="C155" s="94"/>
      <c r="D155" s="100" t="s">
        <v>8668</v>
      </c>
      <c r="E155" s="96"/>
      <c r="F155" s="97"/>
      <c r="G155" s="101"/>
      <c r="H155" s="105">
        <f>SUM(H153:H154)</f>
        <v>32.24</v>
      </c>
      <c r="I155" s="13"/>
    </row>
    <row r="156" spans="1:9" x14ac:dyDescent="0.2">
      <c r="B156" s="115"/>
      <c r="C156" s="94"/>
      <c r="D156" s="100"/>
      <c r="E156" s="96"/>
      <c r="F156" s="97"/>
      <c r="G156" s="101"/>
      <c r="H156" s="105"/>
      <c r="I156" s="13"/>
    </row>
    <row r="157" spans="1:9" x14ac:dyDescent="0.2">
      <c r="B157" s="93"/>
      <c r="C157" s="96"/>
      <c r="D157" s="100" t="s">
        <v>8626</v>
      </c>
      <c r="E157" s="96"/>
      <c r="F157" s="97"/>
      <c r="G157" s="101"/>
      <c r="H157" s="105"/>
      <c r="I157" s="13"/>
    </row>
    <row r="158" spans="1:9" ht="11.4" x14ac:dyDescent="0.2">
      <c r="A158" s="37" t="s">
        <v>4915</v>
      </c>
      <c r="B158" s="93" t="s">
        <v>20341</v>
      </c>
      <c r="C158" s="112"/>
      <c r="D158" s="254" t="str">
        <f>IF(A158="INSUMO",(VLOOKUP(B158,'INSUMOS 11_19'!A:D,2,FALSE)))</f>
        <v>PLACA DE INAUGURACAO METALICA, *50* CM X *70* CM</v>
      </c>
      <c r="E158" s="255" t="str">
        <f>IF(A158="INSUMO",(VLOOKUP(B158,'INSUMOS 11_19'!A:D,3,FALSE)))</f>
        <v>UN</v>
      </c>
      <c r="F158" s="97">
        <v>1</v>
      </c>
      <c r="G158" s="256">
        <f>IF(A158="INSUMO",(VLOOKUP(B158,'INSUMOS 11_19'!A:D,4,FALSE)))</f>
        <v>539</v>
      </c>
      <c r="H158" s="99">
        <f>TRUNC(F158*G158,2)</f>
        <v>539</v>
      </c>
      <c r="I158" s="13"/>
    </row>
    <row r="159" spans="1:9" x14ac:dyDescent="0.2">
      <c r="B159" s="115"/>
      <c r="C159" s="186"/>
      <c r="D159" s="100" t="s">
        <v>12076</v>
      </c>
      <c r="E159" s="96"/>
      <c r="F159" s="97"/>
      <c r="G159" s="103"/>
      <c r="H159" s="105">
        <f>SUM(H158)</f>
        <v>539</v>
      </c>
      <c r="I159" s="13"/>
    </row>
    <row r="160" spans="1:9" x14ac:dyDescent="0.2">
      <c r="B160" s="115"/>
      <c r="C160" s="186"/>
      <c r="D160" s="95"/>
      <c r="E160" s="96"/>
      <c r="F160" s="97"/>
      <c r="G160" s="103"/>
      <c r="H160" s="105"/>
    </row>
    <row r="161" spans="1:10" x14ac:dyDescent="0.2">
      <c r="B161" s="115"/>
      <c r="C161" s="186"/>
      <c r="D161" s="100" t="s">
        <v>12075</v>
      </c>
      <c r="E161" s="96"/>
      <c r="F161" s="97"/>
      <c r="G161" s="101"/>
      <c r="H161" s="105">
        <f>H155+H159</f>
        <v>571.24</v>
      </c>
    </row>
    <row r="162" spans="1:10" ht="11.4" x14ac:dyDescent="0.2">
      <c r="B162" s="115"/>
      <c r="C162" s="186"/>
      <c r="D162" s="106" t="s">
        <v>8627</v>
      </c>
      <c r="E162" s="107" t="s">
        <v>10</v>
      </c>
      <c r="F162" s="97">
        <v>0</v>
      </c>
      <c r="G162" s="119"/>
      <c r="H162" s="213">
        <v>0</v>
      </c>
    </row>
    <row r="163" spans="1:10" x14ac:dyDescent="0.2">
      <c r="B163" s="278"/>
      <c r="C163" s="208"/>
      <c r="D163" s="209" t="s">
        <v>8628</v>
      </c>
      <c r="E163" s="208"/>
      <c r="F163" s="231"/>
      <c r="G163" s="211"/>
      <c r="H163" s="212">
        <f>H161</f>
        <v>571.24</v>
      </c>
    </row>
    <row r="164" spans="1:10" x14ac:dyDescent="0.2">
      <c r="B164" s="72"/>
      <c r="C164" s="180"/>
      <c r="D164" s="28"/>
      <c r="E164" s="8"/>
      <c r="F164" s="97"/>
      <c r="G164" s="27"/>
      <c r="H164" s="105"/>
    </row>
    <row r="165" spans="1:10" s="38" customFormat="1" x14ac:dyDescent="0.3">
      <c r="B165" s="66" t="s">
        <v>20221</v>
      </c>
      <c r="C165" s="66" t="s">
        <v>8607</v>
      </c>
      <c r="D165" s="292" t="s">
        <v>8639</v>
      </c>
      <c r="E165" s="66" t="s">
        <v>18</v>
      </c>
      <c r="F165" s="66">
        <v>1</v>
      </c>
      <c r="G165" s="84">
        <f>H179</f>
        <v>104.39</v>
      </c>
      <c r="H165" s="84">
        <f>F165*G165</f>
        <v>104.39</v>
      </c>
    </row>
    <row r="166" spans="1:10" x14ac:dyDescent="0.2">
      <c r="B166" s="275"/>
      <c r="C166" s="182"/>
      <c r="D166" s="111" t="s">
        <v>8625</v>
      </c>
      <c r="E166" s="182"/>
      <c r="F166" s="97"/>
      <c r="G166" s="183"/>
      <c r="H166" s="105"/>
    </row>
    <row r="167" spans="1:10" ht="11.4" x14ac:dyDescent="0.2">
      <c r="A167" s="37" t="s">
        <v>8813</v>
      </c>
      <c r="B167" s="93" t="s">
        <v>13</v>
      </c>
      <c r="C167" s="94">
        <v>88316</v>
      </c>
      <c r="D167" s="254" t="str">
        <f>IF(A167="SERVIÇO",(VLOOKUP(C167,'SERVIÇOS 11_19'!A:D,2,FALSE)))</f>
        <v>SERVENTE COM ENCARGOS COMPLEMENTARES</v>
      </c>
      <c r="E167" s="255" t="str">
        <f>IF(A167="SERVIÇO",(VLOOKUP(C167,'SERVIÇOS 11_19'!A:D,3,FALSE)))</f>
        <v>H</v>
      </c>
      <c r="F167" s="97">
        <v>0.6</v>
      </c>
      <c r="G167" s="256">
        <f>IF(A167="SERVIÇO",(VLOOKUP(C167,'SERVIÇOS 11_19'!A:D,4,FALSE)))</f>
        <v>14.42</v>
      </c>
      <c r="H167" s="99">
        <f>TRUNC(F167*G167,2)</f>
        <v>8.65</v>
      </c>
    </row>
    <row r="168" spans="1:10" ht="11.4" x14ac:dyDescent="0.2">
      <c r="A168" s="37" t="s">
        <v>8813</v>
      </c>
      <c r="B168" s="93" t="s">
        <v>13</v>
      </c>
      <c r="C168" s="112">
        <v>88256</v>
      </c>
      <c r="D168" s="254" t="str">
        <f>IF(A168="SERVIÇO",(VLOOKUP(C168,'SERVIÇOS 11_19'!A:D,2,FALSE)))</f>
        <v>AZULEJISTA OU LADRILHISTA COM ENCARGOS COMPLEMENTARES</v>
      </c>
      <c r="E168" s="255" t="str">
        <f>IF(A168="SERVIÇO",(VLOOKUP(C168,'SERVIÇOS 11_19'!A:D,3,FALSE)))</f>
        <v>H</v>
      </c>
      <c r="F168" s="97">
        <v>0.6</v>
      </c>
      <c r="G168" s="256">
        <f>IF(A168="SERVIÇO",(VLOOKUP(C168,'SERVIÇOS 11_19'!A:D,4,FALSE)))</f>
        <v>17.77</v>
      </c>
      <c r="H168" s="99">
        <f>TRUNC(F168*G168,2)</f>
        <v>10.66</v>
      </c>
      <c r="I168" s="13"/>
      <c r="J168" s="13"/>
    </row>
    <row r="169" spans="1:10" x14ac:dyDescent="0.2">
      <c r="B169" s="115"/>
      <c r="C169" s="94"/>
      <c r="D169" s="100" t="s">
        <v>8668</v>
      </c>
      <c r="E169" s="96"/>
      <c r="F169" s="97"/>
      <c r="G169" s="101"/>
      <c r="H169" s="105">
        <f>SUM(H167:H168)</f>
        <v>19.310000000000002</v>
      </c>
      <c r="I169" s="13"/>
      <c r="J169" s="13"/>
    </row>
    <row r="170" spans="1:10" x14ac:dyDescent="0.2">
      <c r="B170" s="115"/>
      <c r="C170" s="94"/>
      <c r="D170" s="100"/>
      <c r="E170" s="96"/>
      <c r="F170" s="97"/>
      <c r="G170" s="101"/>
      <c r="H170" s="105"/>
      <c r="I170" s="13"/>
      <c r="J170" s="13"/>
    </row>
    <row r="171" spans="1:10" x14ac:dyDescent="0.2">
      <c r="B171" s="93"/>
      <c r="C171" s="96"/>
      <c r="D171" s="100" t="s">
        <v>8626</v>
      </c>
      <c r="E171" s="96"/>
      <c r="F171" s="97"/>
      <c r="G171" s="101"/>
      <c r="H171" s="105"/>
      <c r="I171" s="13"/>
      <c r="J171" s="13"/>
    </row>
    <row r="172" spans="1:10" ht="11.4" x14ac:dyDescent="0.2">
      <c r="A172" s="37" t="s">
        <v>4915</v>
      </c>
      <c r="B172" s="93" t="s">
        <v>20342</v>
      </c>
      <c r="C172" s="127" t="s">
        <v>8705</v>
      </c>
      <c r="D172" s="254" t="str">
        <f>IF(A172="INSUMO",(VLOOKUP(B172,'INSUMOS 11_19'!A:D,2,FALSE)))</f>
        <v>PORCELANATO 60X60 CM NA COR CIMENTO QUEIMADO</v>
      </c>
      <c r="E172" s="255" t="str">
        <f>IF(A172="INSUMO",(VLOOKUP(B172,'INSUMOS 11_19'!A:D,3,FALSE)))</f>
        <v>M2</v>
      </c>
      <c r="F172" s="97">
        <v>1.1000000000000001</v>
      </c>
      <c r="G172" s="256">
        <f>IF(A172="INSUMO",(VLOOKUP(B172,'INSUMOS 11_19'!A:D,4,FALSE)))</f>
        <v>70.015000000000001</v>
      </c>
      <c r="H172" s="99">
        <f>TRUNC(F172*G172,2)</f>
        <v>77.010000000000005</v>
      </c>
      <c r="I172" s="13"/>
      <c r="J172" s="13"/>
    </row>
    <row r="173" spans="1:10" ht="11.4" x14ac:dyDescent="0.2">
      <c r="A173" s="37" t="s">
        <v>4915</v>
      </c>
      <c r="B173" s="93" t="s">
        <v>20343</v>
      </c>
      <c r="C173" s="127" t="s">
        <v>8705</v>
      </c>
      <c r="D173" s="254" t="str">
        <f>IF(A173="INSUMO",(VLOOKUP(B173,'INSUMOS 11_19'!A:D,2,FALSE)))</f>
        <v xml:space="preserve">ARGAMASSA COLANTE </v>
      </c>
      <c r="E173" s="255" t="str">
        <f>IF(A173="INSUMO",(VLOOKUP(B173,'INSUMOS 11_19'!A:D,3,FALSE)))</f>
        <v>KG</v>
      </c>
      <c r="F173" s="97">
        <v>4</v>
      </c>
      <c r="G173" s="256">
        <f>IF(A173="INSUMO",(VLOOKUP(B173,'INSUMOS 11_19'!A:D,4,FALSE)))</f>
        <v>1.056</v>
      </c>
      <c r="H173" s="99">
        <f>TRUNC(F173*G173,2)</f>
        <v>4.22</v>
      </c>
      <c r="I173" s="13"/>
      <c r="J173" s="13"/>
    </row>
    <row r="174" spans="1:10" ht="11.4" x14ac:dyDescent="0.2">
      <c r="A174" s="37" t="s">
        <v>4915</v>
      </c>
      <c r="B174" s="93" t="s">
        <v>20344</v>
      </c>
      <c r="C174" s="127" t="s">
        <v>8705</v>
      </c>
      <c r="D174" s="254" t="str">
        <f>IF(A174="INSUMO",(VLOOKUP(B174,'INSUMOS 11_19'!A:D,2,FALSE)))</f>
        <v>REJUNTE PARA PORCELANATO</v>
      </c>
      <c r="E174" s="255" t="str">
        <f>IF(A174="INSUMO",(VLOOKUP(B174,'INSUMOS 11_19'!A:D,3,FALSE)))</f>
        <v>KG</v>
      </c>
      <c r="F174" s="97">
        <v>0.24</v>
      </c>
      <c r="G174" s="256">
        <f>IF(A174="INSUMO",(VLOOKUP(B174,'INSUMOS 11_19'!A:D,4,FALSE)))</f>
        <v>16.048999999999999</v>
      </c>
      <c r="H174" s="99">
        <f>TRUNC(F174*G174,2)</f>
        <v>3.85</v>
      </c>
      <c r="I174" s="13"/>
      <c r="J174" s="13"/>
    </row>
    <row r="175" spans="1:10" x14ac:dyDescent="0.2">
      <c r="B175" s="115"/>
      <c r="C175" s="186"/>
      <c r="D175" s="100" t="s">
        <v>12076</v>
      </c>
      <c r="E175" s="96"/>
      <c r="F175" s="97"/>
      <c r="G175" s="103"/>
      <c r="H175" s="105">
        <f>SUM(H172:H174)</f>
        <v>85.08</v>
      </c>
      <c r="I175" s="13"/>
      <c r="J175" s="13"/>
    </row>
    <row r="176" spans="1:10" x14ac:dyDescent="0.2">
      <c r="B176" s="115"/>
      <c r="C176" s="186"/>
      <c r="D176" s="95"/>
      <c r="E176" s="96"/>
      <c r="F176" s="97"/>
      <c r="G176" s="103"/>
      <c r="H176" s="105"/>
      <c r="I176" s="13"/>
      <c r="J176" s="13"/>
    </row>
    <row r="177" spans="1:10" x14ac:dyDescent="0.2">
      <c r="B177" s="115"/>
      <c r="C177" s="186"/>
      <c r="D177" s="100" t="s">
        <v>12075</v>
      </c>
      <c r="E177" s="96"/>
      <c r="F177" s="97"/>
      <c r="G177" s="101"/>
      <c r="H177" s="105">
        <f>H175+H169</f>
        <v>104.39</v>
      </c>
      <c r="I177" s="13"/>
      <c r="J177" s="13"/>
    </row>
    <row r="178" spans="1:10" ht="11.4" x14ac:dyDescent="0.2">
      <c r="B178" s="115"/>
      <c r="C178" s="186"/>
      <c r="D178" s="106" t="s">
        <v>8627</v>
      </c>
      <c r="E178" s="107" t="s">
        <v>10</v>
      </c>
      <c r="F178" s="97">
        <v>0</v>
      </c>
      <c r="G178" s="119"/>
      <c r="H178" s="213">
        <v>0</v>
      </c>
      <c r="I178" s="13"/>
      <c r="J178" s="13"/>
    </row>
    <row r="179" spans="1:10" x14ac:dyDescent="0.2">
      <c r="B179" s="278"/>
      <c r="C179" s="208"/>
      <c r="D179" s="209" t="s">
        <v>8628</v>
      </c>
      <c r="E179" s="208"/>
      <c r="F179" s="231"/>
      <c r="G179" s="211"/>
      <c r="H179" s="212">
        <f>H177</f>
        <v>104.39</v>
      </c>
      <c r="I179" s="13"/>
      <c r="J179" s="13"/>
    </row>
    <row r="180" spans="1:10" x14ac:dyDescent="0.2">
      <c r="B180" s="72"/>
      <c r="C180" s="180"/>
      <c r="D180" s="45"/>
      <c r="E180" s="180"/>
      <c r="F180" s="97"/>
      <c r="G180" s="181"/>
      <c r="H180" s="105"/>
      <c r="I180" s="13"/>
      <c r="J180" s="13"/>
    </row>
    <row r="181" spans="1:10" s="38" customFormat="1" ht="24" x14ac:dyDescent="0.3">
      <c r="B181" s="130" t="s">
        <v>20221</v>
      </c>
      <c r="C181" s="130" t="s">
        <v>8608</v>
      </c>
      <c r="D181" s="295" t="s">
        <v>8655</v>
      </c>
      <c r="E181" s="130" t="s">
        <v>22</v>
      </c>
      <c r="F181" s="66">
        <v>1</v>
      </c>
      <c r="G181" s="131">
        <f>H198</f>
        <v>529.77</v>
      </c>
      <c r="H181" s="84">
        <f>F181*G181</f>
        <v>529.77</v>
      </c>
      <c r="I181" s="294"/>
      <c r="J181" s="294"/>
    </row>
    <row r="182" spans="1:10" x14ac:dyDescent="0.2">
      <c r="B182" s="275"/>
      <c r="C182" s="182"/>
      <c r="D182" s="111" t="s">
        <v>8625</v>
      </c>
      <c r="E182" s="182"/>
      <c r="F182" s="97"/>
      <c r="G182" s="183"/>
      <c r="H182" s="105"/>
      <c r="I182" s="13"/>
      <c r="J182" s="13"/>
    </row>
    <row r="183" spans="1:10" ht="22.8" x14ac:dyDescent="0.2">
      <c r="A183" s="37" t="s">
        <v>8813</v>
      </c>
      <c r="B183" s="93" t="s">
        <v>13</v>
      </c>
      <c r="C183" s="94">
        <v>88267</v>
      </c>
      <c r="D183" s="254" t="str">
        <f>IF(A183="SERVIÇO",(VLOOKUP(C183,'SERVIÇOS 11_19'!A:D,2,FALSE)))</f>
        <v>ENCANADOR OU BOMBEIRO HIDRÁULICO COM ENCARGOS COMPLEMENTARES</v>
      </c>
      <c r="E183" s="255" t="str">
        <f>IF(A183="SERVIÇO",(VLOOKUP(C183,'SERVIÇOS 11_19'!A:D,3,FALSE)))</f>
        <v>H</v>
      </c>
      <c r="F183" s="97">
        <v>1.5</v>
      </c>
      <c r="G183" s="256">
        <f>IF(A183="SERVIÇO",(VLOOKUP(C183,'SERVIÇOS 11_19'!A:D,4,FALSE)))</f>
        <v>17.86</v>
      </c>
      <c r="H183" s="99">
        <f>TRUNC(F183*G183,2)</f>
        <v>26.79</v>
      </c>
      <c r="J183" s="264"/>
    </row>
    <row r="184" spans="1:10" ht="22.8" x14ac:dyDescent="0.2">
      <c r="A184" s="37" t="s">
        <v>8813</v>
      </c>
      <c r="B184" s="93" t="s">
        <v>13</v>
      </c>
      <c r="C184" s="94">
        <v>88248</v>
      </c>
      <c r="D184" s="254" t="str">
        <f>IF(A184="SERVIÇO",(VLOOKUP(C184,'SERVIÇOS 11_19'!A:D,2,FALSE)))</f>
        <v>AUXILIAR DE ENCANADOR OU BOMBEIRO HIDRÁULICO COM ENCARGOS COMPLEMENTARES</v>
      </c>
      <c r="E184" s="255" t="str">
        <f>IF(A184="SERVIÇO",(VLOOKUP(C184,'SERVIÇOS 11_19'!A:D,3,FALSE)))</f>
        <v>H</v>
      </c>
      <c r="F184" s="97">
        <v>1.5</v>
      </c>
      <c r="G184" s="256">
        <f>IF(A184="SERVIÇO",(VLOOKUP(C184,'SERVIÇOS 11_19'!A:D,4,FALSE)))</f>
        <v>13.92</v>
      </c>
      <c r="H184" s="99">
        <f>TRUNC(F184*G184,2)</f>
        <v>20.88</v>
      </c>
      <c r="J184" s="264"/>
    </row>
    <row r="185" spans="1:10" x14ac:dyDescent="0.2">
      <c r="B185" s="115"/>
      <c r="C185" s="94"/>
      <c r="D185" s="100" t="s">
        <v>8668</v>
      </c>
      <c r="E185" s="96"/>
      <c r="F185" s="97"/>
      <c r="G185" s="101"/>
      <c r="H185" s="105">
        <f>H183+H184</f>
        <v>47.67</v>
      </c>
    </row>
    <row r="186" spans="1:10" x14ac:dyDescent="0.2">
      <c r="B186" s="115"/>
      <c r="C186" s="94"/>
      <c r="D186" s="100"/>
      <c r="E186" s="96"/>
      <c r="F186" s="97"/>
      <c r="G186" s="101"/>
      <c r="H186" s="105"/>
    </row>
    <row r="187" spans="1:10" x14ac:dyDescent="0.2">
      <c r="B187" s="93"/>
      <c r="C187" s="96"/>
      <c r="D187" s="100" t="s">
        <v>8626</v>
      </c>
      <c r="E187" s="96"/>
      <c r="F187" s="97"/>
      <c r="G187" s="101"/>
      <c r="H187" s="105"/>
    </row>
    <row r="188" spans="1:10" ht="11.4" x14ac:dyDescent="0.2">
      <c r="A188" s="37" t="s">
        <v>4915</v>
      </c>
      <c r="B188" s="93" t="s">
        <v>20345</v>
      </c>
      <c r="C188" s="127" t="s">
        <v>8705</v>
      </c>
      <c r="D188" s="254" t="str">
        <f>IF(A188="INSUMO",(VLOOKUP(B188,'INSUMOS 11_19'!A:D,2,FALSE)))</f>
        <v>CUBA DE EMBUTIR, DE SEMI ENCAIXE QUADRADA,NA COR BRANCA</v>
      </c>
      <c r="E188" s="255" t="str">
        <f>IF(A188="INSUMO",(VLOOKUP(B188,'INSUMOS 11_19'!A:D,3,FALSE)))</f>
        <v>UN</v>
      </c>
      <c r="F188" s="97">
        <v>1</v>
      </c>
      <c r="G188" s="256">
        <f>IF(A188="INSUMO",(VLOOKUP(B188,'INSUMOS 11_19'!A:D,4,FALSE)))</f>
        <v>121.73700000000001</v>
      </c>
      <c r="H188" s="99">
        <f t="shared" ref="H188:H193" si="12">TRUNC(F188*G188,2)</f>
        <v>121.73</v>
      </c>
    </row>
    <row r="189" spans="1:10" ht="11.4" x14ac:dyDescent="0.2">
      <c r="A189" s="37" t="s">
        <v>4915</v>
      </c>
      <c r="B189" s="93" t="s">
        <v>13</v>
      </c>
      <c r="C189" s="112">
        <v>11683</v>
      </c>
      <c r="D189" s="254" t="str">
        <f>IF(A189="INSUMO",(VLOOKUP(C189,'INSUMOS 11_19'!A:D,2,FALSE)))</f>
        <v>ENGATE / RABICHO FLEXIVEL INOX 1/2 " X 30 CM</v>
      </c>
      <c r="E189" s="255" t="str">
        <f>IF(A189="INSUMO",(VLOOKUP(C189,'INSUMOS 11_19'!A:D,3,FALSE)))</f>
        <v xml:space="preserve">UN    </v>
      </c>
      <c r="F189" s="97">
        <v>1</v>
      </c>
      <c r="G189" s="256">
        <f>IF(A189="INSUMO",(VLOOKUP(C189,'INSUMOS 11_19'!A:D,4,FALSE)))</f>
        <v>33.64</v>
      </c>
      <c r="H189" s="99">
        <f t="shared" si="12"/>
        <v>33.64</v>
      </c>
    </row>
    <row r="190" spans="1:10" ht="11.4" x14ac:dyDescent="0.2">
      <c r="A190" s="37" t="s">
        <v>4915</v>
      </c>
      <c r="B190" s="93" t="s">
        <v>20346</v>
      </c>
      <c r="C190" s="127" t="s">
        <v>8705</v>
      </c>
      <c r="D190" s="254" t="str">
        <f>IF(A190="INSUMO",(VLOOKUP(B190,'INSUMOS 11_19'!A:D,2,FALSE)))</f>
        <v>SIFÃO METÁLICO TIPO COPO 1" X 1 1/2"</v>
      </c>
      <c r="E190" s="255" t="str">
        <f>IF(A190="INSUMO",(VLOOKUP(B190,'INSUMOS 11_19'!A:D,3,FALSE)))</f>
        <v>UN</v>
      </c>
      <c r="F190" s="97">
        <v>1</v>
      </c>
      <c r="G190" s="256">
        <f>IF(A190="INSUMO",(VLOOKUP(B190,'INSUMOS 11_19'!A:D,4,FALSE)))</f>
        <v>99.022000000000006</v>
      </c>
      <c r="H190" s="99">
        <f t="shared" si="12"/>
        <v>99.02</v>
      </c>
    </row>
    <row r="191" spans="1:10" ht="11.4" x14ac:dyDescent="0.2">
      <c r="A191" s="37" t="s">
        <v>4915</v>
      </c>
      <c r="B191" s="93" t="s">
        <v>13</v>
      </c>
      <c r="C191" s="112">
        <v>38643</v>
      </c>
      <c r="D191" s="254" t="str">
        <f>IF(A191="INSUMO",(VLOOKUP(C191,'INSUMOS 11_19'!A:D,2,FALSE)))</f>
        <v>VALVULA EM METAL CROMADO PARA LAVATORIO, 1 " SEM LADRAO</v>
      </c>
      <c r="E191" s="255" t="str">
        <f>IF(A191="INSUMO",(VLOOKUP(C191,'INSUMOS 11_19'!A:D,3,FALSE)))</f>
        <v xml:space="preserve">UN    </v>
      </c>
      <c r="F191" s="97">
        <v>1</v>
      </c>
      <c r="G191" s="256">
        <f>IF(A191="INSUMO",(VLOOKUP(C191,'INSUMOS 11_19'!A:D,4,FALSE)))</f>
        <v>36.67</v>
      </c>
      <c r="H191" s="99">
        <f t="shared" si="12"/>
        <v>36.67</v>
      </c>
    </row>
    <row r="192" spans="1:10" ht="11.4" x14ac:dyDescent="0.2">
      <c r="A192" s="37" t="s">
        <v>4915</v>
      </c>
      <c r="B192" s="93" t="s">
        <v>20348</v>
      </c>
      <c r="C192" s="127" t="s">
        <v>8705</v>
      </c>
      <c r="D192" s="254" t="str">
        <f>IF(A192="INSUMO",(VLOOKUP(B192,'INSUMOS 11_19'!A:D,2,FALSE)))</f>
        <v>TORNEIRA AUTOMÁTICA CELITE ECOPRESS OU SIMILAR</v>
      </c>
      <c r="E192" s="255" t="str">
        <f>IF(A192="INSUMO",(VLOOKUP(B192,'INSUMOS 11_19'!A:D,3,FALSE)))</f>
        <v>UN</v>
      </c>
      <c r="F192" s="97">
        <v>1</v>
      </c>
      <c r="G192" s="256">
        <f>IF(A192="INSUMO",(VLOOKUP(B192,'INSUMOS 11_19'!A:D,4,FALSE)))</f>
        <v>186.89000000000001</v>
      </c>
      <c r="H192" s="99">
        <f t="shared" si="12"/>
        <v>186.89</v>
      </c>
    </row>
    <row r="193" spans="1:8" ht="11.4" x14ac:dyDescent="0.2">
      <c r="A193" s="37" t="s">
        <v>4915</v>
      </c>
      <c r="B193" s="93" t="s">
        <v>13</v>
      </c>
      <c r="C193" s="112">
        <v>3146</v>
      </c>
      <c r="D193" s="254" t="str">
        <f>IF(A193="INSUMO",(VLOOKUP(C193,'INSUMOS 11_19'!A:D,2,FALSE)))</f>
        <v>FITA VEDA ROSCA EM ROLOS DE 18 MM X 10 M (L X C)</v>
      </c>
      <c r="E193" s="255" t="str">
        <f>IF(A193="INSUMO",(VLOOKUP(C193,'INSUMOS 11_19'!A:D,3,FALSE)))</f>
        <v xml:space="preserve">UN    </v>
      </c>
      <c r="F193" s="97">
        <v>1</v>
      </c>
      <c r="G193" s="256">
        <f>IF(A193="INSUMO",(VLOOKUP(C193,'INSUMOS 11_19'!A:D,4,FALSE)))</f>
        <v>4.1500000000000004</v>
      </c>
      <c r="H193" s="99">
        <f t="shared" si="12"/>
        <v>4.1500000000000004</v>
      </c>
    </row>
    <row r="194" spans="1:8" x14ac:dyDescent="0.2">
      <c r="B194" s="115"/>
      <c r="C194" s="186"/>
      <c r="D194" s="100" t="s">
        <v>12076</v>
      </c>
      <c r="E194" s="96"/>
      <c r="F194" s="97"/>
      <c r="G194" s="103"/>
      <c r="H194" s="105">
        <f>SUM(H188:H193)</f>
        <v>482.09999999999997</v>
      </c>
    </row>
    <row r="195" spans="1:8" x14ac:dyDescent="0.2">
      <c r="B195" s="115"/>
      <c r="C195" s="186"/>
      <c r="D195" s="95"/>
      <c r="E195" s="96"/>
      <c r="F195" s="97"/>
      <c r="G195" s="103"/>
      <c r="H195" s="105"/>
    </row>
    <row r="196" spans="1:8" x14ac:dyDescent="0.2">
      <c r="B196" s="115"/>
      <c r="C196" s="186"/>
      <c r="D196" s="100" t="s">
        <v>12075</v>
      </c>
      <c r="E196" s="96"/>
      <c r="F196" s="97"/>
      <c r="G196" s="101"/>
      <c r="H196" s="105">
        <f>H194+H185</f>
        <v>529.77</v>
      </c>
    </row>
    <row r="197" spans="1:8" ht="11.4" x14ac:dyDescent="0.2">
      <c r="B197" s="115"/>
      <c r="C197" s="186"/>
      <c r="D197" s="106" t="s">
        <v>8627</v>
      </c>
      <c r="E197" s="107" t="s">
        <v>10</v>
      </c>
      <c r="F197" s="97">
        <v>0</v>
      </c>
      <c r="G197" s="119"/>
      <c r="H197" s="213">
        <v>0</v>
      </c>
    </row>
    <row r="198" spans="1:8" x14ac:dyDescent="0.2">
      <c r="B198" s="278"/>
      <c r="C198" s="208"/>
      <c r="D198" s="209" t="s">
        <v>8628</v>
      </c>
      <c r="E198" s="208"/>
      <c r="F198" s="231"/>
      <c r="G198" s="211"/>
      <c r="H198" s="212">
        <f>H196</f>
        <v>529.77</v>
      </c>
    </row>
    <row r="199" spans="1:8" x14ac:dyDescent="0.2">
      <c r="B199" s="72"/>
      <c r="C199" s="180"/>
      <c r="D199" s="45"/>
      <c r="E199" s="180"/>
      <c r="F199" s="97"/>
      <c r="G199" s="181"/>
      <c r="H199" s="105"/>
    </row>
    <row r="200" spans="1:8" s="38" customFormat="1" ht="24" x14ac:dyDescent="0.3">
      <c r="B200" s="130" t="s">
        <v>20221</v>
      </c>
      <c r="C200" s="130" t="s">
        <v>8609</v>
      </c>
      <c r="D200" s="295" t="s">
        <v>8654</v>
      </c>
      <c r="E200" s="130" t="s">
        <v>22</v>
      </c>
      <c r="F200" s="66">
        <v>1</v>
      </c>
      <c r="G200" s="131">
        <f>H221</f>
        <v>1019.83</v>
      </c>
      <c r="H200" s="84">
        <f>F200*G200</f>
        <v>1019.83</v>
      </c>
    </row>
    <row r="201" spans="1:8" x14ac:dyDescent="0.2">
      <c r="B201" s="275"/>
      <c r="C201" s="182"/>
      <c r="D201" s="111" t="s">
        <v>8625</v>
      </c>
      <c r="E201" s="182"/>
      <c r="F201" s="97"/>
      <c r="G201" s="183"/>
      <c r="H201" s="105"/>
    </row>
    <row r="202" spans="1:8" ht="22.8" x14ac:dyDescent="0.2">
      <c r="A202" s="37" t="s">
        <v>8813</v>
      </c>
      <c r="B202" s="93" t="s">
        <v>13</v>
      </c>
      <c r="C202" s="94">
        <v>88267</v>
      </c>
      <c r="D202" s="254" t="str">
        <f>IF(A202="SERVIÇO",(VLOOKUP(C202,'SERVIÇOS 11_19'!A:D,2,FALSE)))</f>
        <v>ENCANADOR OU BOMBEIRO HIDRÁULICO COM ENCARGOS COMPLEMENTARES</v>
      </c>
      <c r="E202" s="255" t="str">
        <f>IF(A202="SERVIÇO",(VLOOKUP(C202,'SERVIÇOS 11_19'!A:D,3,FALSE)))</f>
        <v>H</v>
      </c>
      <c r="F202" s="97">
        <v>1.5</v>
      </c>
      <c r="G202" s="256">
        <f>IF(A202="SERVIÇO",(VLOOKUP(C202,'SERVIÇOS 11_19'!A:D,4,FALSE)))</f>
        <v>17.86</v>
      </c>
      <c r="H202" s="99">
        <f>TRUNC(F202*G202,2)</f>
        <v>26.79</v>
      </c>
    </row>
    <row r="203" spans="1:8" ht="22.8" x14ac:dyDescent="0.2">
      <c r="A203" s="37" t="s">
        <v>8813</v>
      </c>
      <c r="B203" s="93" t="s">
        <v>13</v>
      </c>
      <c r="C203" s="94">
        <v>88248</v>
      </c>
      <c r="D203" s="254" t="str">
        <f>IF(A203="SERVIÇO",(VLOOKUP(C203,'SERVIÇOS 11_19'!A:D,2,FALSE)))</f>
        <v>AUXILIAR DE ENCANADOR OU BOMBEIRO HIDRÁULICO COM ENCARGOS COMPLEMENTARES</v>
      </c>
      <c r="E203" s="255" t="str">
        <f>IF(A203="SERVIÇO",(VLOOKUP(C203,'SERVIÇOS 11_19'!A:D,3,FALSE)))</f>
        <v>H</v>
      </c>
      <c r="F203" s="97">
        <v>1.5</v>
      </c>
      <c r="G203" s="256">
        <f>IF(A203="SERVIÇO",(VLOOKUP(C203,'SERVIÇOS 11_19'!A:D,4,FALSE)))</f>
        <v>13.92</v>
      </c>
      <c r="H203" s="99">
        <f>TRUNC(F203*G203,2)</f>
        <v>20.88</v>
      </c>
    </row>
    <row r="204" spans="1:8" x14ac:dyDescent="0.2">
      <c r="B204" s="115"/>
      <c r="C204" s="94"/>
      <c r="D204" s="100" t="s">
        <v>8668</v>
      </c>
      <c r="E204" s="96"/>
      <c r="F204" s="97"/>
      <c r="G204" s="101"/>
      <c r="H204" s="105">
        <f>SUM(H202:H203)</f>
        <v>47.67</v>
      </c>
    </row>
    <row r="205" spans="1:8" x14ac:dyDescent="0.2">
      <c r="B205" s="115"/>
      <c r="C205" s="94"/>
      <c r="D205" s="100"/>
      <c r="E205" s="96"/>
      <c r="F205" s="97"/>
      <c r="G205" s="101"/>
      <c r="H205" s="105"/>
    </row>
    <row r="206" spans="1:8" x14ac:dyDescent="0.2">
      <c r="B206" s="93"/>
      <c r="C206" s="96"/>
      <c r="D206" s="100" t="s">
        <v>8626</v>
      </c>
      <c r="E206" s="96"/>
      <c r="F206" s="97"/>
      <c r="G206" s="101"/>
      <c r="H206" s="105"/>
    </row>
    <row r="207" spans="1:8" ht="11.4" x14ac:dyDescent="0.2">
      <c r="A207" s="37" t="s">
        <v>4915</v>
      </c>
      <c r="B207" s="93" t="s">
        <v>20349</v>
      </c>
      <c r="C207" s="127" t="s">
        <v>8705</v>
      </c>
      <c r="D207" s="254" t="str">
        <f>IF(A207="INSUMO",(VLOOKUP(B207,'INSUMOS 11_19'!A:D,2,FALSE)))</f>
        <v>BACIA SIFONADA DE LOUÇA BRANCA-QUADRA BRANCO</v>
      </c>
      <c r="E207" s="255" t="str">
        <f>IF(A207="INSUMO",(VLOOKUP(B207,'INSUMOS 11_19'!A:D,3,FALSE)))</f>
        <v>UN</v>
      </c>
      <c r="F207" s="97">
        <v>1</v>
      </c>
      <c r="G207" s="256">
        <f>IF(A207="INSUMO",(VLOOKUP(B207,'INSUMOS 11_19'!A:D,4,FALSE)))</f>
        <v>322.02500000000003</v>
      </c>
      <c r="H207" s="99">
        <f t="shared" ref="H207:H216" si="13">TRUNC(F207*G207,2)</f>
        <v>322.02</v>
      </c>
    </row>
    <row r="208" spans="1:8" ht="11.4" x14ac:dyDescent="0.2">
      <c r="A208" s="37" t="s">
        <v>4915</v>
      </c>
      <c r="B208" s="93" t="s">
        <v>20350</v>
      </c>
      <c r="C208" s="127" t="s">
        <v>8705</v>
      </c>
      <c r="D208" s="254" t="str">
        <f>IF(A208="INSUMO",(VLOOKUP(B208,'INSUMOS 11_19'!A:D,2,FALSE)))</f>
        <v>ANEL DE VEDAÇÃO PARA BACIA</v>
      </c>
      <c r="E208" s="255" t="str">
        <f>IF(A208="INSUMO",(VLOOKUP(B208,'INSUMOS 11_19'!A:D,3,FALSE)))</f>
        <v>UN</v>
      </c>
      <c r="F208" s="97">
        <v>1</v>
      </c>
      <c r="G208" s="256">
        <f>IF(A208="INSUMO",(VLOOKUP(B208,'INSUMOS 11_19'!A:D,4,FALSE)))</f>
        <v>30.250000000000004</v>
      </c>
      <c r="H208" s="99">
        <f t="shared" si="13"/>
        <v>30.25</v>
      </c>
    </row>
    <row r="209" spans="1:8" ht="11.4" x14ac:dyDescent="0.2">
      <c r="A209" s="37" t="s">
        <v>4915</v>
      </c>
      <c r="B209" s="93" t="s">
        <v>20351</v>
      </c>
      <c r="C209" s="127" t="s">
        <v>8705</v>
      </c>
      <c r="D209" s="254" t="str">
        <f>IF(A209="INSUMO",(VLOOKUP(B209,'INSUMOS 11_19'!A:D,2,FALSE)))</f>
        <v>PARAFUSO LONGO DE 10MM-ESTEVES</v>
      </c>
      <c r="E209" s="255" t="str">
        <f>IF(A209="INSUMO",(VLOOKUP(B209,'INSUMOS 11_19'!A:D,3,FALSE)))</f>
        <v>CJ</v>
      </c>
      <c r="F209" s="97">
        <v>1</v>
      </c>
      <c r="G209" s="256">
        <f>IF(A209="INSUMO",(VLOOKUP(B209,'INSUMOS 11_19'!A:D,4,FALSE)))</f>
        <v>24.849</v>
      </c>
      <c r="H209" s="99">
        <f t="shared" si="13"/>
        <v>24.84</v>
      </c>
    </row>
    <row r="210" spans="1:8" ht="11.4" x14ac:dyDescent="0.2">
      <c r="A210" s="37" t="s">
        <v>4915</v>
      </c>
      <c r="B210" s="93" t="s">
        <v>20352</v>
      </c>
      <c r="C210" s="127" t="s">
        <v>8705</v>
      </c>
      <c r="D210" s="254" t="str">
        <f>IF(A210="INSUMO",(VLOOKUP(B210,'INSUMOS 11_19'!A:D,2,FALSE)))</f>
        <v>ASSENTO UNIVERSAL PLÁSTICO PARA BACIA DECA OU SIMILAR</v>
      </c>
      <c r="E210" s="255" t="str">
        <f>IF(A210="INSUMO",(VLOOKUP(B210,'INSUMOS 11_19'!A:D,3,FALSE)))</f>
        <v>UN</v>
      </c>
      <c r="F210" s="97">
        <v>1</v>
      </c>
      <c r="G210" s="256">
        <f>IF(A210="INSUMO",(VLOOKUP(B210,'INSUMOS 11_19'!A:D,4,FALSE)))</f>
        <v>128.62300000000002</v>
      </c>
      <c r="H210" s="99">
        <f t="shared" si="13"/>
        <v>128.62</v>
      </c>
    </row>
    <row r="211" spans="1:8" ht="11.4" x14ac:dyDescent="0.2">
      <c r="A211" s="37" t="s">
        <v>4915</v>
      </c>
      <c r="B211" s="93" t="s">
        <v>20353</v>
      </c>
      <c r="C211" s="127" t="s">
        <v>8705</v>
      </c>
      <c r="D211" s="254" t="str">
        <f>IF(A211="INSUMO",(VLOOKUP(B211,'INSUMOS 11_19'!A:D,2,FALSE)))</f>
        <v>VÁLVULA DESCARGA 1 1/2" SEM ACABAMENTO</v>
      </c>
      <c r="E211" s="255" t="str">
        <f>IF(A211="INSUMO",(VLOOKUP(B211,'INSUMOS 11_19'!A:D,3,FALSE)))</f>
        <v>UN</v>
      </c>
      <c r="F211" s="97">
        <v>1</v>
      </c>
      <c r="G211" s="256">
        <f>IF(A211="INSUMO",(VLOOKUP(B211,'INSUMOS 11_19'!A:D,4,FALSE)))</f>
        <v>91.553000000000011</v>
      </c>
      <c r="H211" s="99">
        <f t="shared" si="13"/>
        <v>91.55</v>
      </c>
    </row>
    <row r="212" spans="1:8" ht="11.4" x14ac:dyDescent="0.2">
      <c r="A212" s="37" t="s">
        <v>4915</v>
      </c>
      <c r="B212" s="93" t="s">
        <v>20354</v>
      </c>
      <c r="C212" s="127" t="s">
        <v>8705</v>
      </c>
      <c r="D212" s="254" t="str">
        <f>IF(A212="INSUMO",(VLOOKUP(B212,'INSUMOS 11_19'!A:D,2,FALSE)))</f>
        <v>ACABAMENTO PARA VÁLVULA DE DESCARGA-DECA DUO</v>
      </c>
      <c r="E212" s="255" t="str">
        <f>IF(A212="INSUMO",(VLOOKUP(B212,'INSUMOS 11_19'!A:D,3,FALSE)))</f>
        <v>UN</v>
      </c>
      <c r="F212" s="97">
        <v>1</v>
      </c>
      <c r="G212" s="256">
        <f>IF(A212="INSUMO",(VLOOKUP(B212,'INSUMOS 11_19'!A:D,4,FALSE)))</f>
        <v>84.458000000000013</v>
      </c>
      <c r="H212" s="99">
        <f t="shared" si="13"/>
        <v>84.45</v>
      </c>
    </row>
    <row r="213" spans="1:8" ht="11.4" x14ac:dyDescent="0.2">
      <c r="A213" s="37" t="s">
        <v>4915</v>
      </c>
      <c r="B213" s="93" t="s">
        <v>13</v>
      </c>
      <c r="C213" s="112">
        <v>37595</v>
      </c>
      <c r="D213" s="254" t="str">
        <f>IF(A213="INSUMO",(VLOOKUP(C213,'INSUMOS 11_19'!A:D,2,FALSE)))</f>
        <v>ARGAMASSA COLANTE TIPO ACIII</v>
      </c>
      <c r="E213" s="255" t="str">
        <f>IF(A213="INSUMO",(VLOOKUP(C213,'INSUMOS 11_19'!A:D,3,FALSE)))</f>
        <v xml:space="preserve">KG    </v>
      </c>
      <c r="F213" s="97">
        <v>1</v>
      </c>
      <c r="G213" s="256">
        <f>IF(A213="INSUMO",(VLOOKUP(C213,'INSUMOS 11_19'!A:D,4,FALSE)))</f>
        <v>1.83</v>
      </c>
      <c r="H213" s="99">
        <f t="shared" si="13"/>
        <v>1.83</v>
      </c>
    </row>
    <row r="214" spans="1:8" ht="11.4" x14ac:dyDescent="0.2">
      <c r="A214" s="37" t="s">
        <v>4915</v>
      </c>
      <c r="B214" s="93" t="s">
        <v>20355</v>
      </c>
      <c r="C214" s="127" t="s">
        <v>8705</v>
      </c>
      <c r="D214" s="254" t="str">
        <f>IF(A214="INSUMO",(VLOOKUP(B214,'INSUMOS 11_19'!A:D,2,FALSE)))</f>
        <v>PAPELEIRA METÁLICA DOCOL SINGLE</v>
      </c>
      <c r="E214" s="255" t="str">
        <f>IF(A214="INSUMO",(VLOOKUP(B214,'INSUMOS 11_19'!A:D,3,FALSE)))</f>
        <v>UN</v>
      </c>
      <c r="F214" s="97">
        <v>1</v>
      </c>
      <c r="G214" s="256">
        <f>IF(A214="INSUMO",(VLOOKUP(B214,'INSUMOS 11_19'!A:D,4,FALSE)))</f>
        <v>175.01000000000002</v>
      </c>
      <c r="H214" s="99">
        <f t="shared" si="13"/>
        <v>175.01</v>
      </c>
    </row>
    <row r="215" spans="1:8" ht="11.4" x14ac:dyDescent="0.2">
      <c r="A215" s="37" t="s">
        <v>4915</v>
      </c>
      <c r="B215" s="93" t="s">
        <v>20356</v>
      </c>
      <c r="C215" s="127" t="s">
        <v>8705</v>
      </c>
      <c r="D215" s="254" t="str">
        <f>IF(A215="INSUMO",(VLOOKUP(B215,'INSUMOS 11_19'!A:D,2,FALSE)))</f>
        <v>TUBO DE LIGAÇÃO CROMADO-DECA</v>
      </c>
      <c r="E215" s="255" t="str">
        <f>IF(A215="INSUMO",(VLOOKUP(B215,'INSUMOS 11_19'!A:D,3,FALSE)))</f>
        <v>UN</v>
      </c>
      <c r="F215" s="97">
        <v>1</v>
      </c>
      <c r="G215" s="256">
        <f>IF(A215="INSUMO",(VLOOKUP(B215,'INSUMOS 11_19'!A:D,4,FALSE)))</f>
        <v>98.857000000000014</v>
      </c>
      <c r="H215" s="99">
        <f t="shared" si="13"/>
        <v>98.85</v>
      </c>
    </row>
    <row r="216" spans="1:8" ht="22.8" x14ac:dyDescent="0.2">
      <c r="A216" s="37" t="s">
        <v>4915</v>
      </c>
      <c r="B216" s="93" t="s">
        <v>13</v>
      </c>
      <c r="C216" s="112">
        <v>12613</v>
      </c>
      <c r="D216" s="254" t="str">
        <f>IF(A216="INSUMO",(VLOOKUP(C216,'INSUMOS 11_19'!A:D,2,FALSE)))</f>
        <v>TUBO DE DESCARGA PVC, PARA LIGACAO CAIXA DE DESCARGA - EMBUTIR, 40 MM X 150 CM</v>
      </c>
      <c r="E216" s="255" t="str">
        <f>IF(A216="INSUMO",(VLOOKUP(C216,'INSUMOS 11_19'!A:D,3,FALSE)))</f>
        <v xml:space="preserve">UN    </v>
      </c>
      <c r="F216" s="97">
        <v>1</v>
      </c>
      <c r="G216" s="256">
        <f>IF(A216="INSUMO",(VLOOKUP(C216,'INSUMOS 11_19'!A:D,4,FALSE)))</f>
        <v>14.74</v>
      </c>
      <c r="H216" s="99">
        <f t="shared" si="13"/>
        <v>14.74</v>
      </c>
    </row>
    <row r="217" spans="1:8" x14ac:dyDescent="0.2">
      <c r="B217" s="115"/>
      <c r="C217" s="186"/>
      <c r="D217" s="100" t="s">
        <v>12076</v>
      </c>
      <c r="E217" s="96"/>
      <c r="F217" s="97"/>
      <c r="G217" s="103"/>
      <c r="H217" s="105">
        <f>SUM(H207:H216)</f>
        <v>972.16000000000008</v>
      </c>
    </row>
    <row r="218" spans="1:8" x14ac:dyDescent="0.2">
      <c r="B218" s="115"/>
      <c r="C218" s="186"/>
      <c r="D218" s="95"/>
      <c r="E218" s="96"/>
      <c r="F218" s="97"/>
      <c r="G218" s="103"/>
      <c r="H218" s="105"/>
    </row>
    <row r="219" spans="1:8" x14ac:dyDescent="0.2">
      <c r="B219" s="115"/>
      <c r="C219" s="186"/>
      <c r="D219" s="100" t="s">
        <v>12075</v>
      </c>
      <c r="E219" s="96"/>
      <c r="F219" s="97"/>
      <c r="G219" s="101"/>
      <c r="H219" s="105">
        <f>H217+H204</f>
        <v>1019.83</v>
      </c>
    </row>
    <row r="220" spans="1:8" ht="11.4" x14ac:dyDescent="0.2">
      <c r="B220" s="115"/>
      <c r="C220" s="186"/>
      <c r="D220" s="106" t="s">
        <v>8627</v>
      </c>
      <c r="E220" s="107" t="s">
        <v>10</v>
      </c>
      <c r="F220" s="97">
        <v>0</v>
      </c>
      <c r="G220" s="119"/>
      <c r="H220" s="213">
        <v>0</v>
      </c>
    </row>
    <row r="221" spans="1:8" x14ac:dyDescent="0.2">
      <c r="B221" s="278"/>
      <c r="C221" s="208"/>
      <c r="D221" s="209" t="s">
        <v>8628</v>
      </c>
      <c r="E221" s="208"/>
      <c r="F221" s="231"/>
      <c r="G221" s="211"/>
      <c r="H221" s="212">
        <f>H219</f>
        <v>1019.83</v>
      </c>
    </row>
    <row r="222" spans="1:8" x14ac:dyDescent="0.2">
      <c r="B222" s="72"/>
      <c r="C222" s="180"/>
      <c r="D222" s="45"/>
      <c r="E222" s="180"/>
      <c r="F222" s="97"/>
      <c r="G222" s="181"/>
      <c r="H222" s="105"/>
    </row>
    <row r="223" spans="1:8" s="38" customFormat="1" ht="24" x14ac:dyDescent="0.3">
      <c r="B223" s="66" t="s">
        <v>20221</v>
      </c>
      <c r="C223" s="66" t="s">
        <v>8610</v>
      </c>
      <c r="D223" s="292" t="s">
        <v>8646</v>
      </c>
      <c r="E223" s="66" t="s">
        <v>18</v>
      </c>
      <c r="F223" s="66">
        <v>1</v>
      </c>
      <c r="G223" s="84">
        <f>H228</f>
        <v>605</v>
      </c>
      <c r="H223" s="84">
        <f>F223*G223</f>
        <v>605</v>
      </c>
    </row>
    <row r="224" spans="1:8" x14ac:dyDescent="0.2">
      <c r="B224" s="275"/>
      <c r="C224" s="182"/>
      <c r="D224" s="89" t="s">
        <v>8650</v>
      </c>
      <c r="E224" s="182"/>
      <c r="F224" s="97"/>
      <c r="G224" s="183"/>
      <c r="H224" s="105"/>
    </row>
    <row r="225" spans="1:8" ht="11.4" x14ac:dyDescent="0.2">
      <c r="A225" s="37" t="s">
        <v>4915</v>
      </c>
      <c r="B225" s="93" t="s">
        <v>20357</v>
      </c>
      <c r="C225" s="142" t="s">
        <v>12080</v>
      </c>
      <c r="D225" s="254" t="str">
        <f>IF(A225="INSUMO",(VLOOKUP(B225,'INSUMOS 11_19'!A:D,2,FALSE)))</f>
        <v>FORNECIMENTO DE ACM DE 4MM AMADEIRADO</v>
      </c>
      <c r="E225" s="255" t="str">
        <f>IF(A225="INSUMO",(VLOOKUP(B225,'INSUMOS 11_19'!A:D,3,FALSE)))</f>
        <v>M2</v>
      </c>
      <c r="F225" s="97">
        <v>1</v>
      </c>
      <c r="G225" s="256">
        <f>IF(A225="INSUMO",(VLOOKUP(B225,'INSUMOS 11_19'!A:D,4,FALSE)))</f>
        <v>165</v>
      </c>
      <c r="H225" s="99">
        <f>TRUNC(F225*G225,2)</f>
        <v>165</v>
      </c>
    </row>
    <row r="226" spans="1:8" ht="11.4" x14ac:dyDescent="0.2">
      <c r="A226" s="37" t="s">
        <v>4915</v>
      </c>
      <c r="B226" s="93" t="s">
        <v>20358</v>
      </c>
      <c r="C226" s="142" t="s">
        <v>12080</v>
      </c>
      <c r="D226" s="254" t="str">
        <f>IF(A226="INSUMO",(VLOOKUP(B226,'INSUMOS 11_19'!A:D,2,FALSE)))</f>
        <v>CONFECÇÃO DE ESTRUTURAS AUXILIARES PARA FIXAÇÃO DO ACM</v>
      </c>
      <c r="E226" s="255" t="str">
        <f>IF(A226="INSUMO",(VLOOKUP(B226,'INSUMOS 11_19'!A:D,3,FALSE)))</f>
        <v>M2</v>
      </c>
      <c r="F226" s="97">
        <v>1</v>
      </c>
      <c r="G226" s="256">
        <f>IF(A226="INSUMO",(VLOOKUP(B226,'INSUMOS 11_19'!A:D,4,FALSE)))</f>
        <v>220.00000000000003</v>
      </c>
      <c r="H226" s="99">
        <f>TRUNC(F226*G226,2)</f>
        <v>220</v>
      </c>
    </row>
    <row r="227" spans="1:8" ht="11.4" x14ac:dyDescent="0.2">
      <c r="A227" s="37" t="s">
        <v>4915</v>
      </c>
      <c r="B227" s="93" t="s">
        <v>20359</v>
      </c>
      <c r="C227" s="142" t="s">
        <v>12080</v>
      </c>
      <c r="D227" s="254" t="str">
        <f>IF(A227="INSUMO",(VLOOKUP(B227,'INSUMOS 11_19'!A:D,2,FALSE)))</f>
        <v xml:space="preserve">USINAGEM DO ACM </v>
      </c>
      <c r="E227" s="255" t="str">
        <f>IF(A227="INSUMO",(VLOOKUP(B227,'INSUMOS 11_19'!A:D,3,FALSE)))</f>
        <v>M2</v>
      </c>
      <c r="F227" s="97">
        <v>1</v>
      </c>
      <c r="G227" s="256">
        <f>IF(A227="INSUMO",(VLOOKUP(B227,'INSUMOS 11_19'!A:D,4,FALSE)))</f>
        <v>220.00000000000003</v>
      </c>
      <c r="H227" s="99">
        <f>TRUNC(F227*G227,2)</f>
        <v>220</v>
      </c>
    </row>
    <row r="228" spans="1:8" x14ac:dyDescent="0.2">
      <c r="B228" s="278"/>
      <c r="C228" s="208"/>
      <c r="D228" s="209" t="s">
        <v>8628</v>
      </c>
      <c r="E228" s="208"/>
      <c r="F228" s="231"/>
      <c r="G228" s="211"/>
      <c r="H228" s="212">
        <f>SUM(H225:H227)</f>
        <v>605</v>
      </c>
    </row>
    <row r="229" spans="1:8" x14ac:dyDescent="0.2">
      <c r="B229" s="72"/>
      <c r="C229" s="180"/>
      <c r="D229" s="45"/>
      <c r="E229" s="180"/>
      <c r="F229" s="97"/>
      <c r="G229" s="181"/>
      <c r="H229" s="105"/>
    </row>
    <row r="230" spans="1:8" s="38" customFormat="1" x14ac:dyDescent="0.3">
      <c r="B230" s="66" t="s">
        <v>20221</v>
      </c>
      <c r="C230" s="66" t="s">
        <v>8651</v>
      </c>
      <c r="D230" s="291" t="s">
        <v>8652</v>
      </c>
      <c r="E230" s="66" t="s">
        <v>18</v>
      </c>
      <c r="F230" s="66">
        <v>1</v>
      </c>
      <c r="G230" s="84">
        <f>H244</f>
        <v>157.22</v>
      </c>
      <c r="H230" s="84">
        <f>F230*G230</f>
        <v>157.22</v>
      </c>
    </row>
    <row r="231" spans="1:8" x14ac:dyDescent="0.2">
      <c r="B231" s="275"/>
      <c r="C231" s="182"/>
      <c r="D231" s="111" t="s">
        <v>8625</v>
      </c>
      <c r="E231" s="182"/>
      <c r="F231" s="97"/>
      <c r="G231" s="183"/>
      <c r="H231" s="105"/>
    </row>
    <row r="232" spans="1:8" ht="11.4" x14ac:dyDescent="0.2">
      <c r="A232" s="37" t="s">
        <v>8813</v>
      </c>
      <c r="B232" s="93" t="s">
        <v>13</v>
      </c>
      <c r="C232" s="94">
        <v>88316</v>
      </c>
      <c r="D232" s="254" t="str">
        <f>IF(A232="SERVIÇO",(VLOOKUP(C232,'SERVIÇOS 11_19'!A:D,2,FALSE)))</f>
        <v>SERVENTE COM ENCARGOS COMPLEMENTARES</v>
      </c>
      <c r="E232" s="255" t="str">
        <f>IF(A232="SERVIÇO",(VLOOKUP(C232,'SERVIÇOS 11_19'!A:D,3,FALSE)))</f>
        <v>H</v>
      </c>
      <c r="F232" s="97">
        <v>1.1200000000000001</v>
      </c>
      <c r="G232" s="256">
        <f>IF(A232="SERVIÇO",(VLOOKUP(C232,'SERVIÇOS 11_19'!A:D,4,FALSE)))</f>
        <v>14.42</v>
      </c>
      <c r="H232" s="99">
        <f>TRUNC(F232*G232,2)</f>
        <v>16.149999999999999</v>
      </c>
    </row>
    <row r="233" spans="1:8" ht="11.4" x14ac:dyDescent="0.2">
      <c r="A233" s="37" t="s">
        <v>8813</v>
      </c>
      <c r="B233" s="93" t="s">
        <v>13</v>
      </c>
      <c r="C233" s="112">
        <v>88309</v>
      </c>
      <c r="D233" s="254" t="str">
        <f>IF(A233="SERVIÇO",(VLOOKUP(C233,'SERVIÇOS 11_19'!A:D,2,FALSE)))</f>
        <v>PEDREIRO COM ENCARGOS COMPLEMENTARES</v>
      </c>
      <c r="E233" s="255" t="str">
        <f>IF(A233="SERVIÇO",(VLOOKUP(C233,'SERVIÇOS 11_19'!A:D,3,FALSE)))</f>
        <v>H</v>
      </c>
      <c r="F233" s="97">
        <v>1</v>
      </c>
      <c r="G233" s="256">
        <f>IF(A233="SERVIÇO",(VLOOKUP(C233,'SERVIÇOS 11_19'!A:D,4,FALSE)))</f>
        <v>17.82</v>
      </c>
      <c r="H233" s="99">
        <f>TRUNC(F233*G233,2)</f>
        <v>17.82</v>
      </c>
    </row>
    <row r="234" spans="1:8" x14ac:dyDescent="0.2">
      <c r="B234" s="115"/>
      <c r="C234" s="94"/>
      <c r="D234" s="100" t="s">
        <v>8668</v>
      </c>
      <c r="E234" s="96"/>
      <c r="F234" s="97"/>
      <c r="G234" s="101"/>
      <c r="H234" s="105">
        <f>SUM(H232:H233)</f>
        <v>33.97</v>
      </c>
    </row>
    <row r="235" spans="1:8" x14ac:dyDescent="0.2">
      <c r="B235" s="115"/>
      <c r="C235" s="94"/>
      <c r="D235" s="100"/>
      <c r="E235" s="96"/>
      <c r="F235" s="97"/>
      <c r="G235" s="101"/>
      <c r="H235" s="105"/>
    </row>
    <row r="236" spans="1:8" x14ac:dyDescent="0.2">
      <c r="B236" s="93"/>
      <c r="C236" s="96"/>
      <c r="D236" s="100" t="s">
        <v>8626</v>
      </c>
      <c r="E236" s="96"/>
      <c r="F236" s="97"/>
      <c r="G236" s="101"/>
      <c r="H236" s="105"/>
    </row>
    <row r="237" spans="1:8" ht="11.4" x14ac:dyDescent="0.2">
      <c r="A237" s="37" t="s">
        <v>4915</v>
      </c>
      <c r="B237" s="93" t="s">
        <v>20360</v>
      </c>
      <c r="C237" s="112" t="s">
        <v>8641</v>
      </c>
      <c r="D237" s="254" t="str">
        <f>IF(A237="INSUMO",(VLOOKUP(B237,'INSUMOS 11_19'!A:D,2,FALSE)))</f>
        <v>COBOGÓ DE CONCRETO COM DIMENSÕES DE 39x39 x 8 cm</v>
      </c>
      <c r="E237" s="255" t="str">
        <f>IF(A237="INSUMO",(VLOOKUP(B237,'INSUMOS 11_19'!A:D,3,FALSE)))</f>
        <v>PÇ</v>
      </c>
      <c r="F237" s="97">
        <v>7</v>
      </c>
      <c r="G237" s="256">
        <f>IF(A237="INSUMO",(VLOOKUP(B237,'INSUMOS 11_19'!A:D,4,FALSE)))</f>
        <v>16.5</v>
      </c>
      <c r="H237" s="99">
        <f>TRUNC(F237*G237,2)</f>
        <v>115.5</v>
      </c>
    </row>
    <row r="238" spans="1:8" ht="11.4" x14ac:dyDescent="0.2">
      <c r="A238" s="37" t="s">
        <v>4915</v>
      </c>
      <c r="B238" s="93" t="s">
        <v>13</v>
      </c>
      <c r="C238" s="112">
        <v>1379</v>
      </c>
      <c r="D238" s="254" t="str">
        <f>IF(A238="INSUMO",(VLOOKUP(C238,'INSUMOS 11_19'!A:D,2,FALSE)))</f>
        <v>CIMENTO PORTLAND COMPOSTO CP II-32</v>
      </c>
      <c r="E238" s="255" t="str">
        <f>IF(A238="INSUMO",(VLOOKUP(C238,'INSUMOS 11_19'!A:D,3,FALSE)))</f>
        <v xml:space="preserve">KG    </v>
      </c>
      <c r="F238" s="97">
        <v>7.66</v>
      </c>
      <c r="G238" s="256">
        <f>IF(A238="INSUMO",(VLOOKUP(C238,'INSUMOS 11_19'!A:D,4,FALSE)))</f>
        <v>0.49</v>
      </c>
      <c r="H238" s="99">
        <f>TRUNC(F238*G238,2)</f>
        <v>3.75</v>
      </c>
    </row>
    <row r="239" spans="1:8" ht="22.8" x14ac:dyDescent="0.2">
      <c r="A239" s="37" t="s">
        <v>4915</v>
      </c>
      <c r="B239" s="93" t="s">
        <v>13</v>
      </c>
      <c r="C239" s="112">
        <v>370</v>
      </c>
      <c r="D239" s="254" t="str">
        <f>IF(A239="INSUMO",(VLOOKUP(C239,'INSUMOS 11_19'!A:D,2,FALSE)))</f>
        <v>AREIA MEDIA - POSTO JAZIDA/FORNECEDOR (RETIRADO NA JAZIDA, SEM TRANSPORTE)</v>
      </c>
      <c r="E239" s="255" t="str">
        <f>IF(A239="INSUMO",(VLOOKUP(C239,'INSUMOS 11_19'!A:D,3,FALSE)))</f>
        <v xml:space="preserve">M3    </v>
      </c>
      <c r="F239" s="97">
        <v>6.4000000000000001E-2</v>
      </c>
      <c r="G239" s="256">
        <f>IF(A239="INSUMO",(VLOOKUP(C239,'INSUMOS 11_19'!A:D,4,FALSE)))</f>
        <v>62.5</v>
      </c>
      <c r="H239" s="99">
        <f>TRUNC(F239*G239,2)</f>
        <v>4</v>
      </c>
    </row>
    <row r="240" spans="1:8" x14ac:dyDescent="0.2">
      <c r="B240" s="115"/>
      <c r="C240" s="186"/>
      <c r="D240" s="100" t="s">
        <v>12076</v>
      </c>
      <c r="E240" s="96"/>
      <c r="F240" s="97"/>
      <c r="G240" s="103"/>
      <c r="H240" s="105">
        <f>SUM(H237:H239)</f>
        <v>123.25</v>
      </c>
    </row>
    <row r="241" spans="1:8" x14ac:dyDescent="0.2">
      <c r="B241" s="115"/>
      <c r="C241" s="186"/>
      <c r="D241" s="95"/>
      <c r="E241" s="96"/>
      <c r="F241" s="97"/>
      <c r="G241" s="103"/>
      <c r="H241" s="105"/>
    </row>
    <row r="242" spans="1:8" x14ac:dyDescent="0.2">
      <c r="B242" s="115"/>
      <c r="C242" s="186"/>
      <c r="D242" s="100" t="s">
        <v>12075</v>
      </c>
      <c r="E242" s="96"/>
      <c r="F242" s="97"/>
      <c r="G242" s="101"/>
      <c r="H242" s="105">
        <f>H240+H234</f>
        <v>157.22</v>
      </c>
    </row>
    <row r="243" spans="1:8" ht="11.4" x14ac:dyDescent="0.2">
      <c r="B243" s="115"/>
      <c r="C243" s="186"/>
      <c r="D243" s="106" t="s">
        <v>8627</v>
      </c>
      <c r="E243" s="107" t="s">
        <v>10</v>
      </c>
      <c r="F243" s="97">
        <v>0</v>
      </c>
      <c r="G243" s="119"/>
      <c r="H243" s="213">
        <v>0</v>
      </c>
    </row>
    <row r="244" spans="1:8" x14ac:dyDescent="0.2">
      <c r="B244" s="278"/>
      <c r="C244" s="208"/>
      <c r="D244" s="209" t="s">
        <v>8628</v>
      </c>
      <c r="E244" s="208"/>
      <c r="F244" s="231"/>
      <c r="G244" s="211"/>
      <c r="H244" s="212">
        <f>H242</f>
        <v>157.22</v>
      </c>
    </row>
    <row r="245" spans="1:8" x14ac:dyDescent="0.2">
      <c r="B245" s="72"/>
      <c r="C245" s="180"/>
      <c r="D245" s="45"/>
      <c r="E245" s="180"/>
      <c r="F245" s="97"/>
      <c r="G245" s="181"/>
      <c r="H245" s="105"/>
    </row>
    <row r="246" spans="1:8" s="38" customFormat="1" x14ac:dyDescent="0.3">
      <c r="B246" s="130" t="s">
        <v>20221</v>
      </c>
      <c r="C246" s="130" t="s">
        <v>8657</v>
      </c>
      <c r="D246" s="293" t="s">
        <v>8656</v>
      </c>
      <c r="E246" s="130" t="s">
        <v>18</v>
      </c>
      <c r="F246" s="66">
        <v>1</v>
      </c>
      <c r="G246" s="131">
        <f>H264</f>
        <v>42.13</v>
      </c>
      <c r="H246" s="84">
        <f>F246*G246</f>
        <v>42.13</v>
      </c>
    </row>
    <row r="247" spans="1:8" x14ac:dyDescent="0.2">
      <c r="B247" s="120"/>
      <c r="C247" s="88"/>
      <c r="D247" s="111"/>
      <c r="E247" s="90"/>
      <c r="F247" s="97"/>
      <c r="G247" s="134"/>
      <c r="H247" s="105"/>
    </row>
    <row r="248" spans="1:8" x14ac:dyDescent="0.2">
      <c r="B248" s="93"/>
      <c r="C248" s="96"/>
      <c r="D248" s="100" t="s">
        <v>8626</v>
      </c>
      <c r="E248" s="96"/>
      <c r="F248" s="97"/>
      <c r="G248" s="101"/>
      <c r="H248" s="105"/>
    </row>
    <row r="249" spans="1:8" ht="11.4" x14ac:dyDescent="0.2">
      <c r="A249" s="37" t="s">
        <v>4915</v>
      </c>
      <c r="B249" s="115" t="s">
        <v>13</v>
      </c>
      <c r="C249" s="186">
        <v>345</v>
      </c>
      <c r="D249" s="254" t="str">
        <f>IF(A249="INSUMO",(VLOOKUP(C249,'INSUMOS 11_19'!A:D,2,FALSE)))</f>
        <v>ARAME GALVANIZADO 18 BWG, 1,24MM (0,009 KG/M)</v>
      </c>
      <c r="E249" s="255" t="str">
        <f>IF(A249="INSUMO",(VLOOKUP(C249,'INSUMOS 11_19'!A:D,3,FALSE)))</f>
        <v xml:space="preserve">KG    </v>
      </c>
      <c r="F249" s="97">
        <v>2.5000000000000001E-2</v>
      </c>
      <c r="G249" s="256">
        <f>IF(A249="INSUMO",(VLOOKUP(C249,'INSUMOS 11_19'!A:D,4,FALSE)))</f>
        <v>15.86</v>
      </c>
      <c r="H249" s="99">
        <f>TRUNC(F249*G249,2)</f>
        <v>0.39</v>
      </c>
    </row>
    <row r="250" spans="1:8" ht="11.4" x14ac:dyDescent="0.2">
      <c r="A250" s="37" t="s">
        <v>4915</v>
      </c>
      <c r="B250" s="115" t="s">
        <v>13</v>
      </c>
      <c r="C250" s="186">
        <v>3315</v>
      </c>
      <c r="D250" s="254" t="str">
        <f>IF(A250="INSUMO",(VLOOKUP(C250,'INSUMOS 11_19'!A:D,2,FALSE)))</f>
        <v>GESSO EM PO PARA REVESTIMENTOS/MOLDURAS/SANCAS</v>
      </c>
      <c r="E250" s="255" t="str">
        <f>IF(A250="INSUMO",(VLOOKUP(C250,'INSUMOS 11_19'!A:D,3,FALSE)))</f>
        <v xml:space="preserve">KG    </v>
      </c>
      <c r="F250" s="97">
        <v>0.99639999999999995</v>
      </c>
      <c r="G250" s="256">
        <f>IF(A250="INSUMO",(VLOOKUP(C250,'INSUMOS 11_19'!A:D,4,FALSE)))</f>
        <v>0.59</v>
      </c>
      <c r="H250" s="99">
        <f>TRUNC(F250*G250,2)</f>
        <v>0.57999999999999996</v>
      </c>
    </row>
    <row r="251" spans="1:8" ht="22.8" x14ac:dyDescent="0.2">
      <c r="A251" s="37" t="s">
        <v>4915</v>
      </c>
      <c r="B251" s="115" t="s">
        <v>13</v>
      </c>
      <c r="C251" s="186">
        <v>4812</v>
      </c>
      <c r="D251" s="254" t="str">
        <f>IF(A251="INSUMO",(VLOOKUP(C251,'INSUMOS 11_19'!A:D,2,FALSE)))</f>
        <v>PLACA DE GESSO PARA FORRO, DE  *60 X 60* CM E ESPESSURA DE 12 MM (30 MM NAS BORDAS) SEM COLOCACAO</v>
      </c>
      <c r="E251" s="255" t="str">
        <f>IF(A251="INSUMO",(VLOOKUP(C251,'INSUMOS 11_19'!A:D,3,FALSE)))</f>
        <v xml:space="preserve">M2    </v>
      </c>
      <c r="F251" s="97">
        <v>1.0293000000000001</v>
      </c>
      <c r="G251" s="256">
        <f>IF(A251="INSUMO",(VLOOKUP(C251,'INSUMOS 11_19'!A:D,4,FALSE)))</f>
        <v>13.47</v>
      </c>
      <c r="H251" s="99">
        <f>TRUNC(F251*G251,2)</f>
        <v>13.86</v>
      </c>
    </row>
    <row r="252" spans="1:8" ht="11.4" x14ac:dyDescent="0.2">
      <c r="A252" s="37" t="s">
        <v>4915</v>
      </c>
      <c r="B252" s="115" t="s">
        <v>13</v>
      </c>
      <c r="C252" s="265">
        <v>20250</v>
      </c>
      <c r="D252" s="254" t="str">
        <f>IF(A252="INSUMO",(VLOOKUP(C252,'INSUMOS 11_19'!A:D,2,FALSE)))</f>
        <v>SISAL EM FIBRA</v>
      </c>
      <c r="E252" s="255" t="str">
        <f>IF(A252="INSUMO",(VLOOKUP(C252,'INSUMOS 11_19'!A:D,3,FALSE)))</f>
        <v xml:space="preserve">KG    </v>
      </c>
      <c r="F252" s="97">
        <v>7.7999999999999996E-3</v>
      </c>
      <c r="G252" s="256">
        <f>IF(A252="INSUMO",(VLOOKUP(C252,'INSUMOS 11_19'!A:D,4,FALSE)))</f>
        <v>10.84</v>
      </c>
      <c r="H252" s="99">
        <f>TRUNC(F252*G252,2)</f>
        <v>0.08</v>
      </c>
    </row>
    <row r="253" spans="1:8" ht="11.4" x14ac:dyDescent="0.2">
      <c r="A253" s="37" t="s">
        <v>4915</v>
      </c>
      <c r="B253" s="115" t="s">
        <v>13</v>
      </c>
      <c r="C253" s="265">
        <v>40547</v>
      </c>
      <c r="D253" s="254" t="str">
        <f>IF(A253="INSUMO",(VLOOKUP(C253,'INSUMOS 11_19'!A:D,2,FALSE)))</f>
        <v>PARAFUSO ZINCADO, AUTOBROCANTE, FLANGEADO, 4,2 MM X 19 MM</v>
      </c>
      <c r="E253" s="255" t="str">
        <f>IF(A253="INSUMO",(VLOOKUP(C253,'INSUMOS 11_19'!A:D,3,FALSE)))</f>
        <v xml:space="preserve">CENTO </v>
      </c>
      <c r="F253" s="97">
        <v>3.0800000000000001E-2</v>
      </c>
      <c r="G253" s="256">
        <f>IF(A253="INSUMO",(VLOOKUP(C253,'INSUMOS 11_19'!A:D,4,FALSE)))</f>
        <v>18.809999999999999</v>
      </c>
      <c r="H253" s="99">
        <f>TRUNC(F253*G253,2)</f>
        <v>0.56999999999999995</v>
      </c>
    </row>
    <row r="254" spans="1:8" x14ac:dyDescent="0.2">
      <c r="B254" s="266"/>
      <c r="C254" s="94"/>
      <c r="D254" s="184" t="s">
        <v>8658</v>
      </c>
      <c r="E254" s="112" t="s">
        <v>22</v>
      </c>
      <c r="F254" s="97">
        <v>1</v>
      </c>
      <c r="G254" s="187">
        <v>6.77</v>
      </c>
      <c r="H254" s="105">
        <f t="shared" ref="H254" si="14">F254*G254</f>
        <v>6.77</v>
      </c>
    </row>
    <row r="255" spans="1:8" x14ac:dyDescent="0.2">
      <c r="B255" s="266"/>
      <c r="C255" s="94"/>
      <c r="D255" s="100" t="s">
        <v>12076</v>
      </c>
      <c r="E255" s="112"/>
      <c r="F255" s="97"/>
      <c r="G255" s="187"/>
      <c r="H255" s="105">
        <f>SUM(H249:H254)</f>
        <v>22.25</v>
      </c>
    </row>
    <row r="256" spans="1:8" x14ac:dyDescent="0.2">
      <c r="B256" s="266"/>
      <c r="C256" s="94"/>
      <c r="D256" s="184"/>
      <c r="E256" s="112"/>
      <c r="F256" s="97"/>
      <c r="G256" s="187"/>
      <c r="H256" s="105"/>
    </row>
    <row r="257" spans="1:13" x14ac:dyDescent="0.2">
      <c r="B257" s="115"/>
      <c r="C257" s="186"/>
      <c r="D257" s="100" t="s">
        <v>8625</v>
      </c>
      <c r="E257" s="112"/>
      <c r="F257" s="97"/>
      <c r="G257" s="187"/>
      <c r="H257" s="105"/>
    </row>
    <row r="258" spans="1:13" ht="11.4" x14ac:dyDescent="0.2">
      <c r="A258" s="37" t="s">
        <v>8813</v>
      </c>
      <c r="B258" s="115" t="s">
        <v>13</v>
      </c>
      <c r="C258" s="94">
        <v>88269</v>
      </c>
      <c r="D258" s="254" t="str">
        <f>IF(A258="SERVIÇO",(VLOOKUP(C258,'SERVIÇOS 11_19'!A:D,2,FALSE)))</f>
        <v>GESSEIRO COM ENCARGOS COMPLEMENTARES</v>
      </c>
      <c r="E258" s="255" t="str">
        <f>IF(A258="SERVIÇO",(VLOOKUP(C258,'SERVIÇOS 11_19'!A:D,3,FALSE)))</f>
        <v>H</v>
      </c>
      <c r="F258" s="97">
        <v>0.7974</v>
      </c>
      <c r="G258" s="256">
        <f>IF(A258="SERVIÇO",(VLOOKUP(C258,'SERVIÇOS 11_19'!A:D,4,FALSE)))</f>
        <v>17.739999999999998</v>
      </c>
      <c r="H258" s="99">
        <f>TRUNC(F258*G258,2)</f>
        <v>14.14</v>
      </c>
    </row>
    <row r="259" spans="1:13" ht="11.4" x14ac:dyDescent="0.2">
      <c r="A259" s="37" t="s">
        <v>8813</v>
      </c>
      <c r="B259" s="115" t="s">
        <v>13</v>
      </c>
      <c r="C259" s="94">
        <v>88316</v>
      </c>
      <c r="D259" s="254" t="str">
        <f>IF(A259="SERVIÇO",(VLOOKUP(C259,'SERVIÇOS 11_19'!A:D,2,FALSE)))</f>
        <v>SERVENTE COM ENCARGOS COMPLEMENTARES</v>
      </c>
      <c r="E259" s="255" t="str">
        <f>IF(A259="SERVIÇO",(VLOOKUP(C259,'SERVIÇOS 11_19'!A:D,3,FALSE)))</f>
        <v>H</v>
      </c>
      <c r="F259" s="97">
        <v>0.3987</v>
      </c>
      <c r="G259" s="256">
        <f>IF(A259="SERVIÇO",(VLOOKUP(C259,'SERVIÇOS 11_19'!A:D,4,FALSE)))</f>
        <v>14.42</v>
      </c>
      <c r="H259" s="99">
        <f>TRUNC(F259*G259,2)</f>
        <v>5.74</v>
      </c>
    </row>
    <row r="260" spans="1:13" x14ac:dyDescent="0.2">
      <c r="B260" s="115"/>
      <c r="C260" s="186"/>
      <c r="D260" s="100" t="s">
        <v>8668</v>
      </c>
      <c r="E260" s="96"/>
      <c r="F260" s="97"/>
      <c r="G260" s="101"/>
      <c r="H260" s="105">
        <f>SUM(H258:H259)</f>
        <v>19.880000000000003</v>
      </c>
    </row>
    <row r="261" spans="1:13" x14ac:dyDescent="0.2">
      <c r="B261" s="115"/>
      <c r="C261" s="186"/>
      <c r="D261" s="95"/>
      <c r="E261" s="96"/>
      <c r="F261" s="97"/>
      <c r="G261" s="103"/>
      <c r="H261" s="105"/>
      <c r="M261" s="188"/>
    </row>
    <row r="262" spans="1:13" x14ac:dyDescent="0.2">
      <c r="B262" s="115"/>
      <c r="C262" s="186"/>
      <c r="D262" s="100" t="s">
        <v>12075</v>
      </c>
      <c r="E262" s="96"/>
      <c r="F262" s="97"/>
      <c r="G262" s="101"/>
      <c r="H262" s="105">
        <f>H255+H260</f>
        <v>42.13</v>
      </c>
    </row>
    <row r="263" spans="1:13" ht="11.4" x14ac:dyDescent="0.2">
      <c r="B263" s="115"/>
      <c r="C263" s="186"/>
      <c r="D263" s="106" t="s">
        <v>8627</v>
      </c>
      <c r="E263" s="107" t="s">
        <v>10</v>
      </c>
      <c r="F263" s="97">
        <v>0</v>
      </c>
      <c r="G263" s="119"/>
      <c r="H263" s="213">
        <v>0</v>
      </c>
    </row>
    <row r="264" spans="1:13" x14ac:dyDescent="0.2">
      <c r="B264" s="278"/>
      <c r="C264" s="208"/>
      <c r="D264" s="209" t="s">
        <v>8628</v>
      </c>
      <c r="E264" s="208"/>
      <c r="F264" s="231"/>
      <c r="G264" s="211"/>
      <c r="H264" s="212">
        <f>H262</f>
        <v>42.13</v>
      </c>
    </row>
    <row r="265" spans="1:13" x14ac:dyDescent="0.2">
      <c r="B265" s="72"/>
      <c r="C265" s="180"/>
      <c r="D265" s="45"/>
      <c r="E265" s="180"/>
      <c r="F265" s="97"/>
      <c r="G265" s="181"/>
      <c r="H265" s="105"/>
      <c r="J265" s="188"/>
      <c r="K265" s="188"/>
    </row>
    <row r="266" spans="1:13" s="38" customFormat="1" x14ac:dyDescent="0.3">
      <c r="B266" s="66" t="s">
        <v>20221</v>
      </c>
      <c r="C266" s="66" t="s">
        <v>8659</v>
      </c>
      <c r="D266" s="292" t="s">
        <v>8660</v>
      </c>
      <c r="E266" s="66" t="s">
        <v>16</v>
      </c>
      <c r="F266" s="66">
        <v>1</v>
      </c>
      <c r="G266" s="84">
        <f>H269</f>
        <v>13.5</v>
      </c>
      <c r="H266" s="84">
        <f>F266*G266</f>
        <v>13.5</v>
      </c>
    </row>
    <row r="267" spans="1:13" x14ac:dyDescent="0.2">
      <c r="B267" s="120"/>
      <c r="C267" s="190"/>
      <c r="D267" s="189"/>
      <c r="E267" s="190"/>
      <c r="F267" s="97"/>
      <c r="G267" s="191"/>
      <c r="H267" s="105"/>
    </row>
    <row r="268" spans="1:13" ht="11.4" x14ac:dyDescent="0.2">
      <c r="A268" s="37" t="s">
        <v>4915</v>
      </c>
      <c r="B268" s="93" t="s">
        <v>20361</v>
      </c>
      <c r="C268" s="112" t="s">
        <v>12081</v>
      </c>
      <c r="D268" s="254" t="str">
        <f>IF(A268="INSUMO",(VLOOKUP(B268,'INSUMOS 11_19'!A:D,2,FALSE)))</f>
        <v>SANCA (junta perimétrica 2 x 2) de metal, pintada de branco</v>
      </c>
      <c r="E268" s="255" t="str">
        <f>IF(A268="INSUMO",(VLOOKUP(B268,'INSUMOS 11_19'!A:D,3,FALSE)))</f>
        <v>M</v>
      </c>
      <c r="F268" s="97">
        <v>1</v>
      </c>
      <c r="G268" s="256">
        <f>IF(A268="INSUMO",(VLOOKUP(B268,'INSUMOS 11_19'!A:D,4,FALSE)))</f>
        <v>13.508000000000001</v>
      </c>
      <c r="H268" s="99">
        <f>TRUNC(F268*G268,2)</f>
        <v>13.5</v>
      </c>
    </row>
    <row r="269" spans="1:13" x14ac:dyDescent="0.2">
      <c r="B269" s="284"/>
      <c r="C269" s="135"/>
      <c r="D269" s="136" t="s">
        <v>12077</v>
      </c>
      <c r="E269" s="193"/>
      <c r="F269" s="237"/>
      <c r="G269" s="194"/>
      <c r="H269" s="206">
        <f>SUM(H268:H268)</f>
        <v>13.5</v>
      </c>
    </row>
    <row r="270" spans="1:13" x14ac:dyDescent="0.2">
      <c r="B270" s="72"/>
      <c r="C270" s="180"/>
      <c r="D270" s="45"/>
      <c r="E270" s="180"/>
      <c r="F270" s="232"/>
      <c r="G270" s="181"/>
      <c r="H270" s="205"/>
    </row>
    <row r="271" spans="1:13" s="38" customFormat="1" ht="24" x14ac:dyDescent="0.3">
      <c r="B271" s="66" t="s">
        <v>20221</v>
      </c>
      <c r="C271" s="66" t="s">
        <v>8611</v>
      </c>
      <c r="D271" s="291" t="s">
        <v>8661</v>
      </c>
      <c r="E271" s="66" t="s">
        <v>22</v>
      </c>
      <c r="F271" s="66">
        <v>1</v>
      </c>
      <c r="G271" s="84">
        <f>H274</f>
        <v>13255</v>
      </c>
      <c r="H271" s="84">
        <f>F271*G271</f>
        <v>13255</v>
      </c>
    </row>
    <row r="272" spans="1:13" x14ac:dyDescent="0.2">
      <c r="B272" s="120"/>
      <c r="C272" s="190"/>
      <c r="D272" s="189"/>
      <c r="E272" s="190"/>
      <c r="F272" s="97"/>
      <c r="G272" s="191"/>
      <c r="H272" s="105"/>
    </row>
    <row r="273" spans="1:10" ht="22.8" x14ac:dyDescent="0.2">
      <c r="A273" s="37" t="s">
        <v>4915</v>
      </c>
      <c r="B273" s="93" t="s">
        <v>20362</v>
      </c>
      <c r="C273" s="127" t="s">
        <v>12082</v>
      </c>
      <c r="D273" s="254" t="str">
        <f>IF(A273="INSUMO",(VLOOKUP(B273,'INSUMOS 11_19'!A:D,2,FALSE)))</f>
        <v>LETRAS EM CAIXA EM ACM CONFORME DESCRIÇÃO EM ORÇAMENTO DAS PORTARIAS</v>
      </c>
      <c r="E273" s="255" t="str">
        <f>IF(A273="INSUMO",(VLOOKUP(B273,'INSUMOS 11_19'!A:D,3,FALSE)))</f>
        <v>UN</v>
      </c>
      <c r="F273" s="97">
        <v>1</v>
      </c>
      <c r="G273" s="256">
        <f>IF(A273="INSUMO",(VLOOKUP(B273,'INSUMOS 11_19'!A:D,4,FALSE)))</f>
        <v>13255.000000000002</v>
      </c>
      <c r="H273" s="99">
        <f>TRUNC(F273*G273,2)</f>
        <v>13255</v>
      </c>
    </row>
    <row r="274" spans="1:10" x14ac:dyDescent="0.2">
      <c r="B274" s="284"/>
      <c r="C274" s="135"/>
      <c r="D274" s="136" t="s">
        <v>12077</v>
      </c>
      <c r="E274" s="193"/>
      <c r="F274" s="237"/>
      <c r="G274" s="194"/>
      <c r="H274" s="206">
        <f>SUM(H273:H273)</f>
        <v>13255</v>
      </c>
    </row>
    <row r="275" spans="1:10" x14ac:dyDescent="0.2">
      <c r="B275" s="72"/>
      <c r="C275" s="180"/>
      <c r="D275" s="45"/>
      <c r="E275" s="180"/>
      <c r="F275" s="232"/>
      <c r="G275" s="181"/>
      <c r="H275" s="205"/>
    </row>
    <row r="276" spans="1:10" s="38" customFormat="1" ht="24" x14ac:dyDescent="0.3">
      <c r="B276" s="66" t="s">
        <v>20221</v>
      </c>
      <c r="C276" s="66" t="s">
        <v>8612</v>
      </c>
      <c r="D276" s="292" t="s">
        <v>8662</v>
      </c>
      <c r="E276" s="66" t="s">
        <v>22</v>
      </c>
      <c r="F276" s="66">
        <v>1</v>
      </c>
      <c r="G276" s="84">
        <f>H279</f>
        <v>13255</v>
      </c>
      <c r="H276" s="84">
        <f>F276*G276</f>
        <v>13255</v>
      </c>
    </row>
    <row r="277" spans="1:10" x14ac:dyDescent="0.2">
      <c r="B277" s="120"/>
      <c r="C277" s="190"/>
      <c r="D277" s="189"/>
      <c r="E277" s="190"/>
      <c r="F277" s="97"/>
      <c r="G277" s="191"/>
      <c r="H277" s="105"/>
      <c r="J277" s="195"/>
    </row>
    <row r="278" spans="1:10" ht="11.4" x14ac:dyDescent="0.2">
      <c r="A278" s="37" t="s">
        <v>4915</v>
      </c>
      <c r="B278" s="93" t="s">
        <v>20362</v>
      </c>
      <c r="C278" s="127" t="s">
        <v>12082</v>
      </c>
      <c r="D278" s="192" t="s">
        <v>8690</v>
      </c>
      <c r="E278" s="112" t="s">
        <v>22</v>
      </c>
      <c r="F278" s="97">
        <v>1</v>
      </c>
      <c r="G278" s="256">
        <f>IF(A278="INSUMO",(VLOOKUP(B278,'INSUMOS 11_19'!A:D,4,FALSE)))</f>
        <v>13255.000000000002</v>
      </c>
      <c r="H278" s="99">
        <f>TRUNC(F278*G278,2)</f>
        <v>13255</v>
      </c>
    </row>
    <row r="279" spans="1:10" x14ac:dyDescent="0.2">
      <c r="B279" s="284"/>
      <c r="C279" s="135"/>
      <c r="D279" s="136" t="s">
        <v>12077</v>
      </c>
      <c r="E279" s="193"/>
      <c r="F279" s="237"/>
      <c r="G279" s="194"/>
      <c r="H279" s="206">
        <f>SUM(H278:H278)</f>
        <v>13255</v>
      </c>
    </row>
    <row r="280" spans="1:10" x14ac:dyDescent="0.2">
      <c r="B280" s="72"/>
      <c r="C280" s="180"/>
      <c r="D280" s="45"/>
      <c r="E280" s="180"/>
      <c r="F280" s="232"/>
      <c r="G280" s="181"/>
      <c r="H280" s="205"/>
    </row>
    <row r="281" spans="1:10" s="38" customFormat="1" ht="24" x14ac:dyDescent="0.3">
      <c r="B281" s="66" t="s">
        <v>20221</v>
      </c>
      <c r="C281" s="66" t="s">
        <v>8613</v>
      </c>
      <c r="D281" s="292" t="s">
        <v>8663</v>
      </c>
      <c r="E281" s="66" t="s">
        <v>22</v>
      </c>
      <c r="F281" s="66">
        <v>1</v>
      </c>
      <c r="G281" s="84">
        <f>H284</f>
        <v>11660</v>
      </c>
      <c r="H281" s="84">
        <f>F281*G281</f>
        <v>11660</v>
      </c>
    </row>
    <row r="282" spans="1:10" x14ac:dyDescent="0.2">
      <c r="B282" s="120"/>
      <c r="C282" s="190"/>
      <c r="D282" s="189"/>
      <c r="E282" s="190"/>
      <c r="F282" s="97"/>
      <c r="G282" s="191"/>
      <c r="H282" s="105"/>
    </row>
    <row r="283" spans="1:10" ht="22.8" x14ac:dyDescent="0.2">
      <c r="A283" s="37" t="s">
        <v>4915</v>
      </c>
      <c r="B283" s="93" t="s">
        <v>20363</v>
      </c>
      <c r="C283" s="127" t="s">
        <v>12083</v>
      </c>
      <c r="D283" s="254" t="str">
        <f>IF(A283="INSUMO",(VLOOKUP(B283,'INSUMOS 11_19'!A:D,2,FALSE)))</f>
        <v>FORNECIMENTO E COLOCAÇÃO DE CAIXA DÁGUA METÁLICA  COM CAPACIDADE DE 5000 LITROS</v>
      </c>
      <c r="E283" s="255" t="str">
        <f>IF(A283="INSUMO",(VLOOKUP(B283,'INSUMOS 11_19'!A:D,3,FALSE)))</f>
        <v>UN</v>
      </c>
      <c r="F283" s="97">
        <v>1</v>
      </c>
      <c r="G283" s="256">
        <f>IF(A283="INSUMO",(VLOOKUP(B283,'INSUMOS 11_19'!A:D,4,FALSE)))</f>
        <v>11660.000000000002</v>
      </c>
      <c r="H283" s="99">
        <f>TRUNC(F283*G283,2)</f>
        <v>11660</v>
      </c>
    </row>
    <row r="284" spans="1:10" x14ac:dyDescent="0.2">
      <c r="B284" s="284"/>
      <c r="C284" s="135"/>
      <c r="D284" s="136" t="s">
        <v>12077</v>
      </c>
      <c r="E284" s="193"/>
      <c r="F284" s="237"/>
      <c r="G284" s="194"/>
      <c r="H284" s="206">
        <f>SUM(H283:H283)</f>
        <v>11660</v>
      </c>
    </row>
    <row r="285" spans="1:10" x14ac:dyDescent="0.2">
      <c r="B285" s="72"/>
      <c r="C285" s="180"/>
      <c r="D285" s="45"/>
      <c r="E285" s="180"/>
      <c r="F285" s="232"/>
      <c r="G285" s="181"/>
      <c r="H285" s="205"/>
    </row>
    <row r="286" spans="1:10" s="38" customFormat="1" x14ac:dyDescent="0.3">
      <c r="B286" s="130" t="s">
        <v>20221</v>
      </c>
      <c r="C286" s="130" t="s">
        <v>8614</v>
      </c>
      <c r="D286" s="293" t="s">
        <v>8664</v>
      </c>
      <c r="E286" s="130" t="s">
        <v>19</v>
      </c>
      <c r="F286" s="66">
        <v>1</v>
      </c>
      <c r="G286" s="131">
        <f>H349</f>
        <v>8685.342983999999</v>
      </c>
      <c r="H286" s="84">
        <f>F286*G286</f>
        <v>8685.342983999999</v>
      </c>
      <c r="I286" s="44"/>
    </row>
    <row r="287" spans="1:10" x14ac:dyDescent="0.2">
      <c r="B287" s="279" t="s">
        <v>8665</v>
      </c>
      <c r="C287" s="214"/>
      <c r="D287" s="151"/>
      <c r="E287" s="214"/>
      <c r="F287" s="150"/>
      <c r="G287" s="152"/>
      <c r="H287" s="364"/>
      <c r="I287" s="41"/>
    </row>
    <row r="288" spans="1:10" x14ac:dyDescent="0.2">
      <c r="B288" s="275"/>
      <c r="C288" s="182"/>
      <c r="D288" s="153" t="s">
        <v>8624</v>
      </c>
      <c r="E288" s="368"/>
      <c r="F288" s="97"/>
      <c r="G288" s="154"/>
      <c r="H288" s="105"/>
      <c r="I288" s="41"/>
    </row>
    <row r="289" spans="1:9" x14ac:dyDescent="0.2">
      <c r="B289" s="276"/>
      <c r="C289" s="196"/>
      <c r="D289" s="128" t="s">
        <v>8666</v>
      </c>
      <c r="E289" s="112" t="s">
        <v>25</v>
      </c>
      <c r="F289" s="97">
        <v>0.71399999999999997</v>
      </c>
      <c r="G289" s="256">
        <v>21.95</v>
      </c>
      <c r="H289" s="99">
        <f>TRUNC(F289*G289,2)</f>
        <v>15.67</v>
      </c>
      <c r="I289" s="41"/>
    </row>
    <row r="290" spans="1:9" x14ac:dyDescent="0.2">
      <c r="B290" s="276"/>
      <c r="C290" s="196"/>
      <c r="D290" s="141" t="s">
        <v>8667</v>
      </c>
      <c r="E290" s="369"/>
      <c r="F290" s="97"/>
      <c r="G290" s="143"/>
      <c r="H290" s="105">
        <f>H289</f>
        <v>15.67</v>
      </c>
      <c r="I290" s="41"/>
    </row>
    <row r="291" spans="1:9" x14ac:dyDescent="0.2">
      <c r="B291" s="276"/>
      <c r="C291" s="196"/>
      <c r="D291" s="141"/>
      <c r="E291" s="369"/>
      <c r="F291" s="97"/>
      <c r="G291" s="143"/>
      <c r="H291" s="105"/>
      <c r="I291" s="41"/>
    </row>
    <row r="292" spans="1:9" x14ac:dyDescent="0.2">
      <c r="B292" s="276"/>
      <c r="C292" s="196"/>
      <c r="D292" s="141" t="s">
        <v>8625</v>
      </c>
      <c r="E292" s="369"/>
      <c r="F292" s="97"/>
      <c r="G292" s="143"/>
      <c r="H292" s="105"/>
      <c r="I292" s="41"/>
    </row>
    <row r="293" spans="1:9" ht="11.4" x14ac:dyDescent="0.2">
      <c r="A293" s="37" t="s">
        <v>8813</v>
      </c>
      <c r="B293" s="266" t="s">
        <v>13</v>
      </c>
      <c r="C293" s="267">
        <v>88316</v>
      </c>
      <c r="D293" s="254" t="str">
        <f>IF(A293="SERVIÇO",(VLOOKUP(C293,'SERVIÇOS 11_19'!A:D,2,FALSE)))</f>
        <v>SERVENTE COM ENCARGOS COMPLEMENTARES</v>
      </c>
      <c r="E293" s="255" t="str">
        <f>IF(A293="SERVIÇO",(VLOOKUP(C293,'SERVIÇOS 11_19'!A:D,3,FALSE)))</f>
        <v>H</v>
      </c>
      <c r="F293" s="97">
        <v>6</v>
      </c>
      <c r="G293" s="256">
        <f>IF(A293="SERVIÇO",(VLOOKUP(C293,'SERVIÇOS 11_19'!A:D,4,FALSE)))</f>
        <v>14.42</v>
      </c>
      <c r="H293" s="99">
        <f>TRUNC(F293*G293,2)</f>
        <v>86.52</v>
      </c>
      <c r="I293" s="41"/>
    </row>
    <row r="294" spans="1:9" x14ac:dyDescent="0.2">
      <c r="B294" s="115"/>
      <c r="C294" s="112"/>
      <c r="D294" s="141" t="s">
        <v>8668</v>
      </c>
      <c r="E294" s="369"/>
      <c r="F294" s="97"/>
      <c r="G294" s="143"/>
      <c r="H294" s="105">
        <f>H293</f>
        <v>86.52</v>
      </c>
    </row>
    <row r="295" spans="1:9" x14ac:dyDescent="0.2">
      <c r="B295" s="115"/>
      <c r="C295" s="112"/>
      <c r="D295" s="141"/>
      <c r="E295" s="369"/>
      <c r="F295" s="97"/>
      <c r="G295" s="143"/>
      <c r="H295" s="105"/>
    </row>
    <row r="296" spans="1:9" x14ac:dyDescent="0.2">
      <c r="B296" s="115"/>
      <c r="C296" s="112"/>
      <c r="D296" s="144" t="s">
        <v>12078</v>
      </c>
      <c r="E296" s="369"/>
      <c r="F296" s="97"/>
      <c r="G296" s="143"/>
      <c r="H296" s="105"/>
    </row>
    <row r="297" spans="1:9" ht="11.4" x14ac:dyDescent="0.2">
      <c r="A297" s="37" t="s">
        <v>4915</v>
      </c>
      <c r="B297" s="266" t="s">
        <v>13</v>
      </c>
      <c r="C297" s="94">
        <v>1379</v>
      </c>
      <c r="D297" s="254" t="str">
        <f>IF(A297="INSUMO",(VLOOKUP(C297,'INSUMOS 11_19'!A:D,2,FALSE)))</f>
        <v>CIMENTO PORTLAND COMPOSTO CP II-32</v>
      </c>
      <c r="E297" s="255" t="str">
        <f>IF(A297="INSUMO",(VLOOKUP(C297,'INSUMOS 11_19'!A:D,3,FALSE)))</f>
        <v xml:space="preserve">KG    </v>
      </c>
      <c r="F297" s="97">
        <v>336</v>
      </c>
      <c r="G297" s="256">
        <f>IF(A297="INSUMO",(VLOOKUP(C297,'INSUMOS 11_19'!A:D,4,FALSE)))</f>
        <v>0.49</v>
      </c>
      <c r="H297" s="99">
        <f>TRUNC(F297*G297,2)</f>
        <v>164.64</v>
      </c>
    </row>
    <row r="298" spans="1:9" ht="22.8" x14ac:dyDescent="0.2">
      <c r="A298" s="37" t="s">
        <v>4915</v>
      </c>
      <c r="B298" s="266" t="s">
        <v>13</v>
      </c>
      <c r="C298" s="96">
        <v>370</v>
      </c>
      <c r="D298" s="254" t="str">
        <f>IF(A298="INSUMO",(VLOOKUP(C298,'INSUMOS 11_19'!A:D,2,FALSE)))</f>
        <v>AREIA MEDIA - POSTO JAZIDA/FORNECEDOR (RETIRADO NA JAZIDA, SEM TRANSPORTE)</v>
      </c>
      <c r="E298" s="255" t="str">
        <f>IF(A298="INSUMO",(VLOOKUP(C298,'INSUMOS 11_19'!A:D,3,FALSE)))</f>
        <v xml:space="preserve">M3    </v>
      </c>
      <c r="F298" s="97">
        <v>0.85270000000000001</v>
      </c>
      <c r="G298" s="256">
        <f>IF(A298="INSUMO",(VLOOKUP(C298,'INSUMOS 11_19'!A:D,4,FALSE)))</f>
        <v>62.5</v>
      </c>
      <c r="H298" s="99">
        <f>TRUNC(F298*G298,2)</f>
        <v>53.29</v>
      </c>
    </row>
    <row r="299" spans="1:9" ht="22.8" x14ac:dyDescent="0.2">
      <c r="A299" s="37" t="s">
        <v>4915</v>
      </c>
      <c r="B299" s="266" t="s">
        <v>13</v>
      </c>
      <c r="C299" s="96">
        <v>4721</v>
      </c>
      <c r="D299" s="254" t="str">
        <f>IF(A299="INSUMO",(VLOOKUP(C299,'INSUMOS 11_19'!A:D,2,FALSE)))</f>
        <v>PEDRA BRITADA N. 1 (9,5 a 19 MM) POSTO PEDREIRA/FORNECEDOR, SEM FRETE</v>
      </c>
      <c r="E299" s="255" t="str">
        <f>IF(A299="INSUMO",(VLOOKUP(C299,'INSUMOS 11_19'!A:D,3,FALSE)))</f>
        <v xml:space="preserve">M3    </v>
      </c>
      <c r="F299" s="97">
        <v>0.83599999999999997</v>
      </c>
      <c r="G299" s="256">
        <f>IF(A299="INSUMO",(VLOOKUP(C299,'INSUMOS 11_19'!A:D,4,FALSE)))</f>
        <v>69.569999999999993</v>
      </c>
      <c r="H299" s="99">
        <f>TRUNC(F299*G299,2)</f>
        <v>58.16</v>
      </c>
    </row>
    <row r="300" spans="1:9" x14ac:dyDescent="0.2">
      <c r="B300" s="115"/>
      <c r="C300" s="215"/>
      <c r="D300" s="146" t="s">
        <v>12076</v>
      </c>
      <c r="E300" s="215"/>
      <c r="F300" s="97"/>
      <c r="G300" s="147"/>
      <c r="H300" s="105">
        <f>SUM(H297:H299)</f>
        <v>276.08999999999997</v>
      </c>
    </row>
    <row r="301" spans="1:9" x14ac:dyDescent="0.2">
      <c r="B301" s="285"/>
      <c r="C301" s="216"/>
      <c r="D301" s="148"/>
      <c r="E301" s="216"/>
      <c r="F301" s="97"/>
      <c r="G301" s="149"/>
      <c r="H301" s="105"/>
    </row>
    <row r="302" spans="1:9" x14ac:dyDescent="0.2">
      <c r="B302" s="281"/>
      <c r="C302" s="217"/>
      <c r="D302" s="155" t="s">
        <v>8669</v>
      </c>
      <c r="E302" s="217"/>
      <c r="F302" s="237"/>
      <c r="G302" s="156"/>
      <c r="H302" s="206">
        <f>(H300+H294+H290)</f>
        <v>378.28</v>
      </c>
    </row>
    <row r="303" spans="1:9" x14ac:dyDescent="0.2">
      <c r="B303" s="282"/>
      <c r="C303" s="218"/>
      <c r="D303" s="137"/>
      <c r="E303" s="218"/>
      <c r="F303" s="232"/>
      <c r="G303" s="138"/>
      <c r="H303" s="205"/>
    </row>
    <row r="304" spans="1:9" x14ac:dyDescent="0.2">
      <c r="B304" s="157" t="s">
        <v>8670</v>
      </c>
      <c r="C304" s="219"/>
      <c r="D304" s="159"/>
      <c r="E304" s="219"/>
      <c r="F304" s="158"/>
      <c r="G304" s="160"/>
      <c r="H304" s="364"/>
    </row>
    <row r="305" spans="1:8" x14ac:dyDescent="0.2">
      <c r="B305" s="275"/>
      <c r="C305" s="182"/>
      <c r="D305" s="153" t="s">
        <v>8625</v>
      </c>
      <c r="E305" s="368"/>
      <c r="F305" s="97"/>
      <c r="G305" s="154"/>
      <c r="H305" s="105"/>
    </row>
    <row r="306" spans="1:8" ht="11.4" x14ac:dyDescent="0.2">
      <c r="A306" s="37" t="s">
        <v>8813</v>
      </c>
      <c r="B306" s="266" t="s">
        <v>13</v>
      </c>
      <c r="C306" s="267">
        <v>88239</v>
      </c>
      <c r="D306" s="254" t="str">
        <f>IF(A306="SERVIÇO",(VLOOKUP(C306,'SERVIÇOS 11_19'!A:D,2,FALSE)))</f>
        <v>AJUDANTE DE CARPINTEIRO COM ENCARGOS COMPLEMENTARES</v>
      </c>
      <c r="E306" s="255" t="str">
        <f>IF(A306="SERVIÇO",(VLOOKUP(C306,'SERVIÇOS 11_19'!A:D,3,FALSE)))</f>
        <v>H</v>
      </c>
      <c r="F306" s="97">
        <v>1.3</v>
      </c>
      <c r="G306" s="256">
        <f>IF(A306="SERVIÇO",(VLOOKUP(C306,'SERVIÇOS 11_19'!A:D,4,FALSE)))</f>
        <v>14.96</v>
      </c>
      <c r="H306" s="99">
        <f>TRUNC(F306*G306,2)</f>
        <v>19.440000000000001</v>
      </c>
    </row>
    <row r="307" spans="1:8" ht="11.4" x14ac:dyDescent="0.2">
      <c r="A307" s="37" t="s">
        <v>8813</v>
      </c>
      <c r="B307" s="266" t="s">
        <v>13</v>
      </c>
      <c r="C307" s="267">
        <v>88262</v>
      </c>
      <c r="D307" s="254" t="str">
        <f>IF(A307="SERVIÇO",(VLOOKUP(C307,'SERVIÇOS 11_19'!A:D,2,FALSE)))</f>
        <v>CARPINTEIRO DE FORMAS COM ENCARGOS COMPLEMENTARES</v>
      </c>
      <c r="E307" s="255" t="str">
        <f>IF(A307="SERVIÇO",(VLOOKUP(C307,'SERVIÇOS 11_19'!A:D,3,FALSE)))</f>
        <v>H</v>
      </c>
      <c r="F307" s="97">
        <v>1.3</v>
      </c>
      <c r="G307" s="256">
        <f>IF(A307="SERVIÇO",(VLOOKUP(C307,'SERVIÇOS 11_19'!A:D,4,FALSE)))</f>
        <v>17.7</v>
      </c>
      <c r="H307" s="99">
        <f>TRUNC(F307*G307,2)</f>
        <v>23.01</v>
      </c>
    </row>
    <row r="308" spans="1:8" x14ac:dyDescent="0.2">
      <c r="B308" s="115"/>
      <c r="C308" s="112"/>
      <c r="D308" s="141" t="s">
        <v>8668</v>
      </c>
      <c r="E308" s="369"/>
      <c r="F308" s="97"/>
      <c r="G308" s="143"/>
      <c r="H308" s="105">
        <f>SUM(H306:H307)</f>
        <v>42.45</v>
      </c>
    </row>
    <row r="309" spans="1:8" x14ac:dyDescent="0.2">
      <c r="B309" s="115"/>
      <c r="C309" s="112"/>
      <c r="D309" s="141"/>
      <c r="E309" s="369"/>
      <c r="F309" s="97"/>
      <c r="G309" s="143"/>
      <c r="H309" s="105"/>
    </row>
    <row r="310" spans="1:8" x14ac:dyDescent="0.2">
      <c r="B310" s="115"/>
      <c r="C310" s="112"/>
      <c r="D310" s="144" t="s">
        <v>12078</v>
      </c>
      <c r="E310" s="369"/>
      <c r="F310" s="97"/>
      <c r="G310" s="143"/>
      <c r="H310" s="105"/>
    </row>
    <row r="311" spans="1:8" ht="22.8" x14ac:dyDescent="0.2">
      <c r="A311" s="37" t="s">
        <v>4915</v>
      </c>
      <c r="B311" s="266" t="s">
        <v>13</v>
      </c>
      <c r="C311" s="112">
        <v>2692</v>
      </c>
      <c r="D311" s="254" t="str">
        <f>IF(A311="INSUMO",(VLOOKUP(C311,'INSUMOS 11_19'!A:D,2,FALSE)))</f>
        <v>DESMOLDANTE PROTETOR PARA FORMAS DE MADEIRA, DE BASE OLEOSA EMULSIONADA EM AGUA</v>
      </c>
      <c r="E311" s="255" t="str">
        <f>IF(A311="INSUMO",(VLOOKUP(C311,'INSUMOS 11_19'!A:D,3,FALSE)))</f>
        <v xml:space="preserve">L     </v>
      </c>
      <c r="F311" s="97">
        <v>0.4</v>
      </c>
      <c r="G311" s="256">
        <f>IF(A311="INSUMO",(VLOOKUP(C311,'INSUMOS 11_19'!A:D,4,FALSE)))</f>
        <v>5.55</v>
      </c>
      <c r="H311" s="99">
        <f>TRUNC(F311*G311,2)</f>
        <v>2.2200000000000002</v>
      </c>
    </row>
    <row r="312" spans="1:8" ht="11.4" x14ac:dyDescent="0.2">
      <c r="A312" s="37" t="s">
        <v>4915</v>
      </c>
      <c r="B312" s="266" t="s">
        <v>13</v>
      </c>
      <c r="C312" s="112">
        <v>5061</v>
      </c>
      <c r="D312" s="254" t="str">
        <f>IF(A312="INSUMO",(VLOOKUP(C312,'INSUMOS 11_19'!A:D,2,FALSE)))</f>
        <v>PREGO DE ACO POLIDO COM CABECA 18 X 27 (2 1/2 X 10)</v>
      </c>
      <c r="E312" s="255" t="str">
        <f>IF(A312="INSUMO",(VLOOKUP(C312,'INSUMOS 11_19'!A:D,3,FALSE)))</f>
        <v xml:space="preserve">KG    </v>
      </c>
      <c r="F312" s="97">
        <v>0.15</v>
      </c>
      <c r="G312" s="256">
        <f>IF(A312="INSUMO",(VLOOKUP(C312,'INSUMOS 11_19'!A:D,4,FALSE)))</f>
        <v>10.3</v>
      </c>
      <c r="H312" s="99">
        <f>TRUNC(F312*G312,2)</f>
        <v>1.54</v>
      </c>
    </row>
    <row r="313" spans="1:8" ht="22.8" x14ac:dyDescent="0.2">
      <c r="A313" s="37" t="s">
        <v>4915</v>
      </c>
      <c r="B313" s="266" t="s">
        <v>13</v>
      </c>
      <c r="C313" s="112">
        <v>20206</v>
      </c>
      <c r="D313" s="254" t="str">
        <f>IF(A313="INSUMO",(VLOOKUP(C313,'INSUMOS 11_19'!A:D,2,FALSE)))</f>
        <v>SARRAFO DE MADEIRA APARELHADA *2 X 10* CM, MACARANDUBA, ANGELIM OU EQUIVALENTE DA REGIAO</v>
      </c>
      <c r="E313" s="255" t="str">
        <f>IF(A313="INSUMO",(VLOOKUP(C313,'INSUMOS 11_19'!A:D,3,FALSE)))</f>
        <v xml:space="preserve">M     </v>
      </c>
      <c r="F313" s="97">
        <v>0.5</v>
      </c>
      <c r="G313" s="256">
        <f>IF(A313="INSUMO",(VLOOKUP(C313,'INSUMOS 11_19'!A:D,4,FALSE)))</f>
        <v>4.1900000000000004</v>
      </c>
      <c r="H313" s="99">
        <f>TRUNC(F313*G313,2)</f>
        <v>2.09</v>
      </c>
    </row>
    <row r="314" spans="1:8" ht="22.8" x14ac:dyDescent="0.2">
      <c r="A314" s="37" t="s">
        <v>4915</v>
      </c>
      <c r="B314" s="266" t="s">
        <v>13</v>
      </c>
      <c r="C314" s="112">
        <v>6188</v>
      </c>
      <c r="D314" s="254" t="str">
        <f>IF(A314="INSUMO",(VLOOKUP(C314,'INSUMOS 11_19'!A:D,2,FALSE)))</f>
        <v>TABUA DE MADEIRA NAO APARELHADA *2,5 X 30 CM (1 X 12 ") PINUS, MISTA OU EQUIVALENTE DA REGIAO</v>
      </c>
      <c r="E314" s="255" t="str">
        <f>IF(A314="INSUMO",(VLOOKUP(C314,'INSUMOS 11_19'!A:D,3,FALSE)))</f>
        <v xml:space="preserve">M2    </v>
      </c>
      <c r="F314" s="97">
        <v>1</v>
      </c>
      <c r="G314" s="256">
        <f>IF(A314="INSUMO",(VLOOKUP(C314,'INSUMOS 11_19'!A:D,4,FALSE)))</f>
        <v>34.96</v>
      </c>
      <c r="H314" s="99">
        <f>TRUNC(F314*G314,2)</f>
        <v>34.96</v>
      </c>
    </row>
    <row r="315" spans="1:8" x14ac:dyDescent="0.2">
      <c r="B315" s="115"/>
      <c r="C315" s="215"/>
      <c r="D315" s="146" t="s">
        <v>12076</v>
      </c>
      <c r="E315" s="215"/>
      <c r="F315" s="97"/>
      <c r="G315" s="147"/>
      <c r="H315" s="105">
        <f>SUM(H311:H314)</f>
        <v>40.81</v>
      </c>
    </row>
    <row r="316" spans="1:8" x14ac:dyDescent="0.2">
      <c r="B316" s="115"/>
      <c r="C316" s="215"/>
      <c r="D316" s="146"/>
      <c r="E316" s="215"/>
      <c r="F316" s="97"/>
      <c r="G316" s="147"/>
      <c r="H316" s="105"/>
    </row>
    <row r="317" spans="1:8" x14ac:dyDescent="0.2">
      <c r="B317" s="234"/>
      <c r="C317" s="217"/>
      <c r="D317" s="155" t="s">
        <v>8671</v>
      </c>
      <c r="E317" s="217"/>
      <c r="F317" s="237"/>
      <c r="G317" s="156"/>
      <c r="H317" s="206">
        <f>(H315+H308)</f>
        <v>83.26</v>
      </c>
    </row>
    <row r="318" spans="1:8" x14ac:dyDescent="0.2">
      <c r="B318" s="286"/>
      <c r="C318" s="180"/>
      <c r="D318" s="45"/>
      <c r="E318" s="180"/>
      <c r="F318" s="232"/>
      <c r="G318" s="181"/>
      <c r="H318" s="205"/>
    </row>
    <row r="319" spans="1:8" x14ac:dyDescent="0.2">
      <c r="B319" s="279" t="s">
        <v>8672</v>
      </c>
      <c r="C319" s="214"/>
      <c r="D319" s="151"/>
      <c r="E319" s="214"/>
      <c r="F319" s="158"/>
      <c r="G319" s="152"/>
      <c r="H319" s="364"/>
    </row>
    <row r="320" spans="1:8" x14ac:dyDescent="0.2">
      <c r="B320" s="277"/>
      <c r="C320" s="197"/>
      <c r="D320" s="139" t="s">
        <v>8625</v>
      </c>
      <c r="E320" s="370"/>
      <c r="F320" s="97"/>
      <c r="G320" s="140"/>
      <c r="H320" s="105"/>
    </row>
    <row r="321" spans="1:11" ht="11.4" x14ac:dyDescent="0.2">
      <c r="A321" s="37" t="s">
        <v>8813</v>
      </c>
      <c r="B321" s="266" t="s">
        <v>13</v>
      </c>
      <c r="C321" s="267">
        <v>88238</v>
      </c>
      <c r="D321" s="254" t="str">
        <f>IF(A321="SERVIÇO",(VLOOKUP(C321,'SERVIÇOS 11_19'!A:D,2,FALSE)))</f>
        <v>AJUDANTE DE ARMADOR COM ENCARGOS COMPLEMENTARES</v>
      </c>
      <c r="E321" s="255" t="str">
        <f>IF(A321="SERVIÇO",(VLOOKUP(C321,'SERVIÇOS 11_19'!A:D,3,FALSE)))</f>
        <v>H</v>
      </c>
      <c r="F321" s="97">
        <v>0.08</v>
      </c>
      <c r="G321" s="256">
        <f>IF(A321="SERVIÇO",(VLOOKUP(C321,'SERVIÇOS 11_19'!A:D,4,FALSE)))</f>
        <v>13.81</v>
      </c>
      <c r="H321" s="99">
        <f>TRUNC(F321*G321,2)</f>
        <v>1.1000000000000001</v>
      </c>
    </row>
    <row r="322" spans="1:11" ht="11.4" x14ac:dyDescent="0.2">
      <c r="A322" s="37" t="s">
        <v>8813</v>
      </c>
      <c r="B322" s="266" t="s">
        <v>13</v>
      </c>
      <c r="C322" s="267">
        <v>88245</v>
      </c>
      <c r="D322" s="254" t="str">
        <f>IF(A322="SERVIÇO",(VLOOKUP(C322,'SERVIÇOS 11_19'!A:D,2,FALSE)))</f>
        <v>ARMADOR COM ENCARGOS COMPLEMENTARES</v>
      </c>
      <c r="E322" s="255" t="str">
        <f>IF(A322="SERVIÇO",(VLOOKUP(C322,'SERVIÇOS 11_19'!A:D,3,FALSE)))</f>
        <v>H</v>
      </c>
      <c r="F322" s="97">
        <v>0.08</v>
      </c>
      <c r="G322" s="256">
        <f>IF(A322="SERVIÇO",(VLOOKUP(C322,'SERVIÇOS 11_19'!A:D,4,FALSE)))</f>
        <v>17.739999999999998</v>
      </c>
      <c r="H322" s="99">
        <f>TRUNC(F322*G322,2)</f>
        <v>1.41</v>
      </c>
    </row>
    <row r="323" spans="1:11" x14ac:dyDescent="0.2">
      <c r="B323" s="115"/>
      <c r="C323" s="112"/>
      <c r="D323" s="141" t="s">
        <v>8668</v>
      </c>
      <c r="E323" s="369"/>
      <c r="F323" s="97"/>
      <c r="G323" s="143"/>
      <c r="H323" s="105">
        <f>SUM(H321:H322)</f>
        <v>2.5099999999999998</v>
      </c>
    </row>
    <row r="324" spans="1:11" x14ac:dyDescent="0.2">
      <c r="B324" s="115"/>
      <c r="C324" s="112"/>
      <c r="D324" s="141"/>
      <c r="E324" s="369"/>
      <c r="F324" s="97"/>
      <c r="G324" s="143"/>
      <c r="H324" s="105"/>
    </row>
    <row r="325" spans="1:11" x14ac:dyDescent="0.2">
      <c r="B325" s="115"/>
      <c r="C325" s="112"/>
      <c r="D325" s="144" t="s">
        <v>12078</v>
      </c>
      <c r="E325" s="369"/>
      <c r="F325" s="97"/>
      <c r="G325" s="143"/>
      <c r="H325" s="105"/>
    </row>
    <row r="326" spans="1:11" ht="11.4" x14ac:dyDescent="0.2">
      <c r="A326" s="37" t="s">
        <v>4915</v>
      </c>
      <c r="B326" s="266" t="s">
        <v>13</v>
      </c>
      <c r="C326" s="112">
        <v>337</v>
      </c>
      <c r="D326" s="254" t="str">
        <f>IF(A326="INSUMO",(VLOOKUP(C326,'INSUMOS 11_19'!A:D,2,FALSE)))</f>
        <v>ARAME RECOZIDO 18 BWG, 1,25 MM (0,01 KG/M)</v>
      </c>
      <c r="E326" s="255" t="str">
        <f>IF(A326="INSUMO",(VLOOKUP(C326,'INSUMOS 11_19'!A:D,3,FALSE)))</f>
        <v xml:space="preserve">KG    </v>
      </c>
      <c r="F326" s="97">
        <v>0.02</v>
      </c>
      <c r="G326" s="256">
        <f>IF(A326="INSUMO",(VLOOKUP(C326,'INSUMOS 11_19'!A:D,4,FALSE)))</f>
        <v>10.95</v>
      </c>
      <c r="H326" s="99">
        <f>TRUNC(F326*G326,2)</f>
        <v>0.21</v>
      </c>
    </row>
    <row r="327" spans="1:11" ht="11.4" x14ac:dyDescent="0.2">
      <c r="A327" s="37" t="s">
        <v>4915</v>
      </c>
      <c r="B327" s="266" t="s">
        <v>13</v>
      </c>
      <c r="C327" s="112">
        <v>23</v>
      </c>
      <c r="D327" s="254" t="str">
        <f>IF(A327="INSUMO",(VLOOKUP(C327,'INSUMOS 11_19'!A:D,2,FALSE)))</f>
        <v>ACO CA-25, 8,0 MM, VERGALHAO</v>
      </c>
      <c r="E327" s="255" t="str">
        <f>IF(A327="INSUMO",(VLOOKUP(C327,'INSUMOS 11_19'!A:D,3,FALSE)))</f>
        <v xml:space="preserve">KG    </v>
      </c>
      <c r="F327" s="97">
        <v>1.1499999999999999</v>
      </c>
      <c r="G327" s="256">
        <f>IF(A327="INSUMO",(VLOOKUP(C327,'INSUMOS 11_19'!A:D,4,FALSE)))</f>
        <v>5.2</v>
      </c>
      <c r="H327" s="99">
        <f>TRUNC(F327*G327,2)</f>
        <v>5.98</v>
      </c>
    </row>
    <row r="328" spans="1:11" x14ac:dyDescent="0.2">
      <c r="B328" s="115"/>
      <c r="C328" s="215"/>
      <c r="D328" s="145" t="s">
        <v>12076</v>
      </c>
      <c r="E328" s="215"/>
      <c r="F328" s="97"/>
      <c r="G328" s="147"/>
      <c r="H328" s="105">
        <f>SUM(H326:H327)</f>
        <v>6.19</v>
      </c>
    </row>
    <row r="329" spans="1:11" x14ac:dyDescent="0.2">
      <c r="B329" s="115"/>
      <c r="C329" s="215"/>
      <c r="D329" s="145"/>
      <c r="E329" s="215"/>
      <c r="F329" s="97"/>
      <c r="G329" s="147"/>
      <c r="H329" s="105"/>
    </row>
    <row r="330" spans="1:11" x14ac:dyDescent="0.2">
      <c r="B330" s="234"/>
      <c r="C330" s="217"/>
      <c r="D330" s="155" t="s">
        <v>8697</v>
      </c>
      <c r="E330" s="217"/>
      <c r="F330" s="237"/>
      <c r="G330" s="156"/>
      <c r="H330" s="206">
        <f>(H328+H323)</f>
        <v>8.6999999999999993</v>
      </c>
    </row>
    <row r="331" spans="1:11" x14ac:dyDescent="0.2">
      <c r="A331" s="45"/>
      <c r="B331" s="286"/>
      <c r="C331" s="180"/>
      <c r="D331" s="45"/>
      <c r="E331" s="180"/>
      <c r="F331" s="232"/>
      <c r="G331" s="181"/>
      <c r="H331" s="205"/>
    </row>
    <row r="332" spans="1:11" x14ac:dyDescent="0.2">
      <c r="A332" s="45"/>
      <c r="B332" s="280" t="s">
        <v>8673</v>
      </c>
      <c r="C332" s="220"/>
      <c r="D332" s="162"/>
      <c r="E332" s="220"/>
      <c r="F332" s="158"/>
      <c r="G332" s="163"/>
      <c r="H332" s="364"/>
    </row>
    <row r="333" spans="1:11" x14ac:dyDescent="0.2">
      <c r="B333" s="275"/>
      <c r="C333" s="182"/>
      <c r="D333" s="153" t="s">
        <v>8625</v>
      </c>
      <c r="E333" s="368"/>
      <c r="F333" s="97"/>
      <c r="G333" s="154"/>
      <c r="H333" s="105"/>
    </row>
    <row r="334" spans="1:11" ht="11.4" x14ac:dyDescent="0.2">
      <c r="A334" s="37" t="s">
        <v>8813</v>
      </c>
      <c r="B334" s="122" t="s">
        <v>13</v>
      </c>
      <c r="C334" s="268">
        <v>88238</v>
      </c>
      <c r="D334" s="254" t="str">
        <f>IF(A334="SERVIÇO",(VLOOKUP(C334,'SERVIÇOS 11_19'!A:D,2,FALSE)))</f>
        <v>AJUDANTE DE ARMADOR COM ENCARGOS COMPLEMENTARES</v>
      </c>
      <c r="E334" s="255" t="str">
        <f>IF(A334="SERVIÇO",(VLOOKUP(C334,'SERVIÇOS 11_19'!A:D,3,FALSE)))</f>
        <v>H</v>
      </c>
      <c r="F334" s="97">
        <v>7.0000000000000007E-2</v>
      </c>
      <c r="G334" s="256">
        <f>IF(A334="SERVIÇO",(VLOOKUP(C334,'SERVIÇOS 11_19'!A:D,4,FALSE)))</f>
        <v>13.81</v>
      </c>
      <c r="H334" s="99">
        <f>TRUNC(F334*G334,2)</f>
        <v>0.96</v>
      </c>
    </row>
    <row r="335" spans="1:11" ht="11.4" x14ac:dyDescent="0.2">
      <c r="A335" s="37" t="s">
        <v>8813</v>
      </c>
      <c r="B335" s="122" t="s">
        <v>13</v>
      </c>
      <c r="C335" s="268">
        <v>88245</v>
      </c>
      <c r="D335" s="254" t="str">
        <f>IF(A335="SERVIÇO",(VLOOKUP(C335,'SERVIÇOS 11_19'!A:D,2,FALSE)))</f>
        <v>ARMADOR COM ENCARGOS COMPLEMENTARES</v>
      </c>
      <c r="E335" s="255" t="str">
        <f>IF(A335="SERVIÇO",(VLOOKUP(C335,'SERVIÇOS 11_19'!A:D,3,FALSE)))</f>
        <v>H</v>
      </c>
      <c r="F335" s="97">
        <v>7.0000000000000007E-2</v>
      </c>
      <c r="G335" s="256">
        <f>IF(A335="SERVIÇO",(VLOOKUP(C335,'SERVIÇOS 11_19'!A:D,4,FALSE)))</f>
        <v>17.739999999999998</v>
      </c>
      <c r="H335" s="99">
        <f>TRUNC(F335*G335,2)</f>
        <v>1.24</v>
      </c>
    </row>
    <row r="336" spans="1:11" x14ac:dyDescent="0.2">
      <c r="B336" s="122"/>
      <c r="C336" s="123"/>
      <c r="D336" s="141" t="s">
        <v>8668</v>
      </c>
      <c r="E336" s="369"/>
      <c r="F336" s="97"/>
      <c r="G336" s="143"/>
      <c r="H336" s="105">
        <f>SUM(H334:H335)</f>
        <v>2.2000000000000002</v>
      </c>
      <c r="K336" s="105"/>
    </row>
    <row r="337" spans="1:10" x14ac:dyDescent="0.2">
      <c r="B337" s="122"/>
      <c r="C337" s="123"/>
      <c r="D337" s="141"/>
      <c r="E337" s="369"/>
      <c r="F337" s="97"/>
      <c r="G337" s="143"/>
      <c r="H337" s="105"/>
    </row>
    <row r="338" spans="1:10" x14ac:dyDescent="0.2">
      <c r="B338" s="122"/>
      <c r="C338" s="123"/>
      <c r="D338" s="144" t="s">
        <v>12078</v>
      </c>
      <c r="E338" s="369"/>
      <c r="F338" s="97"/>
      <c r="G338" s="143"/>
      <c r="H338" s="105"/>
    </row>
    <row r="339" spans="1:10" ht="11.4" x14ac:dyDescent="0.2">
      <c r="A339" s="37" t="s">
        <v>4915</v>
      </c>
      <c r="B339" s="122" t="s">
        <v>13</v>
      </c>
      <c r="C339" s="123">
        <v>337</v>
      </c>
      <c r="D339" s="254" t="str">
        <f>IF(A339="INSUMO",(VLOOKUP(C339,'INSUMOS 11_19'!A:D,2,FALSE)))</f>
        <v>ARAME RECOZIDO 18 BWG, 1,25 MM (0,01 KG/M)</v>
      </c>
      <c r="E339" s="255" t="str">
        <f>IF(A339="INSUMO",(VLOOKUP(C339,'INSUMOS 11_19'!A:D,3,FALSE)))</f>
        <v xml:space="preserve">KG    </v>
      </c>
      <c r="F339" s="97">
        <v>0.02</v>
      </c>
      <c r="G339" s="256">
        <f>IF(A339="INSUMO",(VLOOKUP(C339,'INSUMOS 11_19'!A:D,4,FALSE)))</f>
        <v>10.95</v>
      </c>
      <c r="H339" s="99">
        <f>TRUNC(F339*G339,2)</f>
        <v>0.21</v>
      </c>
    </row>
    <row r="340" spans="1:10" ht="11.4" x14ac:dyDescent="0.2">
      <c r="A340" s="37" t="s">
        <v>4915</v>
      </c>
      <c r="B340" s="122" t="s">
        <v>13</v>
      </c>
      <c r="C340" s="269">
        <v>36</v>
      </c>
      <c r="D340" s="254" t="str">
        <f>IF(A340="INSUMO",(VLOOKUP(C340,'INSUMOS 11_19'!A:D,2,FALSE)))</f>
        <v>ACO CA-60, 4,2 MM, VERGALHAO</v>
      </c>
      <c r="E340" s="255" t="str">
        <f>IF(A340="INSUMO",(VLOOKUP(C340,'INSUMOS 11_19'!A:D,3,FALSE)))</f>
        <v xml:space="preserve">KG    </v>
      </c>
      <c r="F340" s="97">
        <v>1.1499999999999999</v>
      </c>
      <c r="G340" s="256">
        <f>IF(A340="INSUMO",(VLOOKUP(C340,'INSUMOS 11_19'!A:D,4,FALSE)))</f>
        <v>4.9400000000000004</v>
      </c>
      <c r="H340" s="99">
        <f>TRUNC(F340*G340,2)</f>
        <v>5.68</v>
      </c>
    </row>
    <row r="341" spans="1:10" x14ac:dyDescent="0.2">
      <c r="B341" s="115"/>
      <c r="C341" s="196"/>
      <c r="D341" s="166" t="s">
        <v>12076</v>
      </c>
      <c r="E341" s="196"/>
      <c r="F341" s="97"/>
      <c r="G341" s="167"/>
      <c r="H341" s="105">
        <f>SUM(H339:H340)</f>
        <v>5.89</v>
      </c>
    </row>
    <row r="342" spans="1:10" x14ac:dyDescent="0.2">
      <c r="B342" s="276"/>
      <c r="C342" s="196"/>
      <c r="D342" s="165"/>
      <c r="E342" s="196"/>
      <c r="F342" s="97"/>
      <c r="G342" s="167"/>
      <c r="H342" s="105"/>
    </row>
    <row r="343" spans="1:10" x14ac:dyDescent="0.2">
      <c r="B343" s="234"/>
      <c r="C343" s="221"/>
      <c r="D343" s="168" t="s">
        <v>8698</v>
      </c>
      <c r="E343" s="221"/>
      <c r="F343" s="237"/>
      <c r="G343" s="169"/>
      <c r="H343" s="206">
        <f>(H341+H336)</f>
        <v>8.09</v>
      </c>
    </row>
    <row r="344" spans="1:10" x14ac:dyDescent="0.2">
      <c r="B344" s="365"/>
      <c r="C344" s="222"/>
      <c r="D344" s="73"/>
      <c r="E344" s="222"/>
      <c r="F344" s="233"/>
      <c r="G344" s="86"/>
      <c r="H344" s="366"/>
    </row>
    <row r="345" spans="1:10" s="41" customFormat="1" x14ac:dyDescent="0.2">
      <c r="B345" s="358" t="s">
        <v>8674</v>
      </c>
      <c r="C345" s="223"/>
      <c r="D345" s="65"/>
      <c r="E345" s="223"/>
      <c r="F345" s="233"/>
      <c r="G345" s="198"/>
      <c r="H345" s="366">
        <f>(1.5*1.5*0.4*1.1*H302)</f>
        <v>374.49720000000002</v>
      </c>
    </row>
    <row r="346" spans="1:10" s="41" customFormat="1" x14ac:dyDescent="0.2">
      <c r="B346" s="359" t="s">
        <v>8675</v>
      </c>
      <c r="C346" s="223"/>
      <c r="D346" s="65"/>
      <c r="E346" s="223"/>
      <c r="F346" s="233"/>
      <c r="G346" s="198"/>
      <c r="H346" s="366">
        <f>(1.5*0.4*4)*H317</f>
        <v>199.82400000000004</v>
      </c>
    </row>
    <row r="347" spans="1:10" s="41" customFormat="1" x14ac:dyDescent="0.2">
      <c r="B347" s="359" t="s">
        <v>8676</v>
      </c>
      <c r="C347" s="223"/>
      <c r="D347" s="65"/>
      <c r="E347" s="223"/>
      <c r="F347" s="233"/>
      <c r="G347" s="198"/>
      <c r="H347" s="366">
        <f>(801.91+51)*H330</f>
        <v>7420.3169999999991</v>
      </c>
    </row>
    <row r="348" spans="1:10" s="41" customFormat="1" x14ac:dyDescent="0.2">
      <c r="B348" s="360" t="s">
        <v>8677</v>
      </c>
      <c r="C348" s="224"/>
      <c r="D348" s="161"/>
      <c r="E348" s="224"/>
      <c r="F348" s="233"/>
      <c r="G348" s="199"/>
      <c r="H348" s="366">
        <f>(42*0.154*1.1*12)*H343</f>
        <v>690.70478400000002</v>
      </c>
    </row>
    <row r="349" spans="1:10" x14ac:dyDescent="0.2">
      <c r="B349" s="280" t="s">
        <v>8678</v>
      </c>
      <c r="C349" s="220"/>
      <c r="D349" s="162"/>
      <c r="E349" s="220"/>
      <c r="F349" s="82"/>
      <c r="G349" s="164"/>
      <c r="H349" s="364">
        <f>SUM(H345:H348)</f>
        <v>8685.342983999999</v>
      </c>
    </row>
    <row r="350" spans="1:10" x14ac:dyDescent="0.2">
      <c r="B350" s="72"/>
      <c r="C350" s="180"/>
      <c r="D350" s="45"/>
      <c r="E350" s="180"/>
      <c r="F350" s="97"/>
      <c r="G350" s="181"/>
      <c r="H350" s="105"/>
    </row>
    <row r="351" spans="1:10" s="38" customFormat="1" ht="36" x14ac:dyDescent="0.3">
      <c r="B351" s="66" t="s">
        <v>20221</v>
      </c>
      <c r="C351" s="66" t="s">
        <v>8615</v>
      </c>
      <c r="D351" s="292" t="s">
        <v>8679</v>
      </c>
      <c r="E351" s="66" t="s">
        <v>22</v>
      </c>
      <c r="F351" s="66">
        <v>1</v>
      </c>
      <c r="G351" s="84">
        <f>H361</f>
        <v>5440.380000000001</v>
      </c>
      <c r="H351" s="84">
        <f t="shared" ref="H351" si="15">F351*G351</f>
        <v>5440.380000000001</v>
      </c>
      <c r="J351" s="294"/>
    </row>
    <row r="352" spans="1:10" ht="22.8" x14ac:dyDescent="0.2">
      <c r="A352" s="37" t="s">
        <v>8813</v>
      </c>
      <c r="B352" s="120" t="s">
        <v>13</v>
      </c>
      <c r="C352" s="121">
        <v>93358</v>
      </c>
      <c r="D352" s="257" t="str">
        <f>IF(A352="SERVIÇO",(VLOOKUP(C352,'SERVIÇOS 11_19'!A:D,2,FALSE)))</f>
        <v>ESCAVAÇÃO MANUAL DE VALA COM PROFUNDIDADE MENOR OU IGUAL A 1,30 M. AF_03/2016</v>
      </c>
      <c r="E352" s="258" t="str">
        <f>IF(A352="SERVIÇO",(VLOOKUP(C352,'SERVIÇOS 11_19'!A:D,3,FALSE)))</f>
        <v>M3</v>
      </c>
      <c r="F352" s="97">
        <f>ROUND((3.15*2.6*2.2)*130%,2)</f>
        <v>23.42</v>
      </c>
      <c r="G352" s="259">
        <f>IF(A352="SERVIÇO",(VLOOKUP(C352,'SERVIÇOS 11_19'!A:D,4,FALSE)))</f>
        <v>57.04</v>
      </c>
      <c r="H352" s="99">
        <f t="shared" ref="H352:H360" si="16">TRUNC(F352*G352,2)</f>
        <v>1335.87</v>
      </c>
      <c r="J352" s="15"/>
    </row>
    <row r="353" spans="1:10" ht="11.4" x14ac:dyDescent="0.2">
      <c r="A353" s="122" t="s">
        <v>8481</v>
      </c>
      <c r="B353" s="122" t="s">
        <v>8481</v>
      </c>
      <c r="C353" s="123" t="s">
        <v>8171</v>
      </c>
      <c r="D353" s="254" t="str">
        <f>IF(A353="SEINFRA",(VLOOKUP(C353,'SERVIÇOS SEINFRA'!A:D,2,FALSE)))</f>
        <v>CARGA MANUAL DE TERRA EM CAMINHÃO BASCULANTE</v>
      </c>
      <c r="E353" s="255" t="str">
        <f>IF(A353="SEINFRA",(VLOOKUP(C353,'SERVIÇOS SEINFRA'!A:D,3,FALSE)))</f>
        <v>M3</v>
      </c>
      <c r="F353" s="97">
        <f>ROUND((3.15*2.6*2.2)*130%,2)</f>
        <v>23.42</v>
      </c>
      <c r="G353" s="256">
        <f>IF(A353="SEINFRA",(VLOOKUP(C353,'SERVIÇOS SEINFRA'!A:D,4,FALSE)))</f>
        <v>16.55</v>
      </c>
      <c r="H353" s="99">
        <f t="shared" si="16"/>
        <v>387.6</v>
      </c>
      <c r="J353" s="12"/>
    </row>
    <row r="354" spans="1:10" ht="11.4" x14ac:dyDescent="0.2">
      <c r="A354" s="122" t="s">
        <v>8481</v>
      </c>
      <c r="B354" s="122" t="s">
        <v>8481</v>
      </c>
      <c r="C354" s="123" t="s">
        <v>8482</v>
      </c>
      <c r="D354" s="254" t="str">
        <f>IF(A354="SEINFRA",(VLOOKUP(C354,'SERVIÇOS SEINFRA'!A:D,2,FALSE)))</f>
        <v>COMPLEMENTAÇÃO DE TRANSPORTE EM CAMINHÃO BASCULANTE</v>
      </c>
      <c r="E354" s="255" t="str">
        <f>IF(A354="SEINFRA",(VLOOKUP(C354,'SERVIÇOS SEINFRA'!A:D,3,FALSE)))</f>
        <v>M3xKM</v>
      </c>
      <c r="F354" s="97">
        <f>F353*5</f>
        <v>117.10000000000001</v>
      </c>
      <c r="G354" s="256">
        <f>IF(A354="SEINFRA",(VLOOKUP(C354,'SERVIÇOS SEINFRA'!A:D,4,FALSE)))</f>
        <v>0.92</v>
      </c>
      <c r="H354" s="99">
        <f t="shared" si="16"/>
        <v>107.73</v>
      </c>
      <c r="J354" s="12"/>
    </row>
    <row r="355" spans="1:10" ht="22.8" x14ac:dyDescent="0.2">
      <c r="A355" s="37" t="s">
        <v>8813</v>
      </c>
      <c r="B355" s="115" t="s">
        <v>13</v>
      </c>
      <c r="C355" s="112">
        <v>93382</v>
      </c>
      <c r="D355" s="254" t="str">
        <f>IF(A355="SERVIÇO",(VLOOKUP(C355,'SERVIÇOS 11_19'!A:D,2,FALSE)))</f>
        <v>REATERRO MANUAL DE VALAS COM COMPACTAÇÃO MECANIZADA. AF_04/2016</v>
      </c>
      <c r="E355" s="255" t="str">
        <f>IF(A355="SERVIÇO",(VLOOKUP(C355,'SERVIÇOS 11_19'!A:D,3,FALSE)))</f>
        <v>M3</v>
      </c>
      <c r="F355" s="97">
        <f>F352*30%</f>
        <v>7.0260000000000007</v>
      </c>
      <c r="G355" s="256">
        <f>IF(A355="SERVIÇO",(VLOOKUP(C355,'SERVIÇOS 11_19'!A:D,4,FALSE)))</f>
        <v>19.75</v>
      </c>
      <c r="H355" s="99">
        <f t="shared" si="16"/>
        <v>138.76</v>
      </c>
      <c r="J355" s="16"/>
    </row>
    <row r="356" spans="1:10" ht="22.8" x14ac:dyDescent="0.2">
      <c r="A356" s="37" t="s">
        <v>8813</v>
      </c>
      <c r="B356" s="115" t="s">
        <v>13</v>
      </c>
      <c r="C356" s="127">
        <v>94971</v>
      </c>
      <c r="D356" s="254" t="str">
        <f>IF(A356="SERVIÇO",(VLOOKUP(C356,'SERVIÇOS 11_19'!A:D,2,FALSE)))</f>
        <v>CONCRETO FCK = 25MPA, TRAÇO 1:2,3:2,7 (CIMENTO/ AREIA MÉDIA/ BRITA 1)  - PREPARO MECÂNICO COM BETONEIRA 600 L. AF_07/2016</v>
      </c>
      <c r="E356" s="255" t="str">
        <f>IF(A356="SERVIÇO",(VLOOKUP(C356,'SERVIÇOS 11_19'!A:D,3,FALSE)))</f>
        <v>M3</v>
      </c>
      <c r="F356" s="97">
        <f>(3.15*2.6)*0.1</f>
        <v>0.81899999999999995</v>
      </c>
      <c r="G356" s="256">
        <f>IF(A356="SERVIÇO",(VLOOKUP(C356,'SERVIÇOS 11_19'!A:D,4,FALSE)))</f>
        <v>313.55</v>
      </c>
      <c r="H356" s="99">
        <f t="shared" si="16"/>
        <v>256.79000000000002</v>
      </c>
      <c r="J356" s="17"/>
    </row>
    <row r="357" spans="1:10" ht="11.4" x14ac:dyDescent="0.2">
      <c r="A357" s="37" t="s">
        <v>8813</v>
      </c>
      <c r="B357" s="115" t="s">
        <v>13</v>
      </c>
      <c r="C357" s="127" t="s">
        <v>6171</v>
      </c>
      <c r="D357" s="254" t="str">
        <f>IF(A357="SERVIÇO",(VLOOKUP(C357,'SERVIÇOS 11_19'!A:D,2,FALSE)))</f>
        <v>LANCAMENTO/APLICACAO MANUAL DE CONCRETO EM FUNDACOES</v>
      </c>
      <c r="E357" s="255" t="str">
        <f>IF(A357="SERVIÇO",(VLOOKUP(C357,'SERVIÇOS 11_19'!A:D,3,FALSE)))</f>
        <v>M3</v>
      </c>
      <c r="F357" s="97">
        <f>(3.15*2.6)*0.1</f>
        <v>0.81899999999999995</v>
      </c>
      <c r="G357" s="256">
        <f>IF(A357="SERVIÇO",(VLOOKUP(C357,'SERVIÇOS 11_19'!A:D,4,FALSE)))</f>
        <v>94.67</v>
      </c>
      <c r="H357" s="99">
        <f t="shared" si="16"/>
        <v>77.53</v>
      </c>
      <c r="J357" s="17"/>
    </row>
    <row r="358" spans="1:10" ht="22.8" x14ac:dyDescent="0.2">
      <c r="A358" s="37" t="s">
        <v>8813</v>
      </c>
      <c r="B358" s="115" t="s">
        <v>13</v>
      </c>
      <c r="C358" s="112">
        <v>84026</v>
      </c>
      <c r="D358" s="254" t="str">
        <f>IF(A358="SERVIÇO",(VLOOKUP(C358,'SERVIÇOS 11_19'!A:D,2,FALSE)))</f>
        <v>BARRA LISA TRACO 1:4 (CIMENTO E AREIA MEDIA), ESPESSURA 2,0CM, PREPARO MANUAL DA ARGAMASSA</v>
      </c>
      <c r="E358" s="255" t="str">
        <f>IF(A358="SERVIÇO",(VLOOKUP(C358,'SERVIÇOS 11_19'!A:D,3,FALSE)))</f>
        <v>M2</v>
      </c>
      <c r="F358" s="97">
        <f>((3.15*2.2*2)+(2.6*2.2*2)+(3.15*2.6))</f>
        <v>33.49</v>
      </c>
      <c r="G358" s="256">
        <f>IF(A358="SERVIÇO",(VLOOKUP(C358,'SERVIÇOS 11_19'!A:D,4,FALSE)))</f>
        <v>42.05</v>
      </c>
      <c r="H358" s="99">
        <f t="shared" si="16"/>
        <v>1408.25</v>
      </c>
      <c r="J358" s="12"/>
    </row>
    <row r="359" spans="1:10" ht="45.6" x14ac:dyDescent="0.2">
      <c r="A359" s="37" t="s">
        <v>8813</v>
      </c>
      <c r="B359" s="115" t="s">
        <v>13</v>
      </c>
      <c r="C359" s="112">
        <v>87503</v>
      </c>
      <c r="D359" s="254"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55" t="str">
        <f>IF(A359="SERVIÇO",(VLOOKUP(C359,'SERVIÇOS 11_19'!A:D,3,FALSE)))</f>
        <v>M2</v>
      </c>
      <c r="F359" s="97">
        <f>((3.15*2.2)+(2.6*2.2)+(2.3*1.75)+(1.48*0.6))</f>
        <v>17.563000000000002</v>
      </c>
      <c r="G359" s="256">
        <f>IF(A359="SERVIÇO",(VLOOKUP(C359,'SERVIÇOS 11_19'!A:D,4,FALSE)))</f>
        <v>54.94</v>
      </c>
      <c r="H359" s="99">
        <f t="shared" si="16"/>
        <v>964.91</v>
      </c>
      <c r="J359" s="12"/>
    </row>
    <row r="360" spans="1:10" ht="45.6" x14ac:dyDescent="0.2">
      <c r="A360" s="37" t="s">
        <v>8813</v>
      </c>
      <c r="B360" s="115" t="s">
        <v>13</v>
      </c>
      <c r="C360" s="112">
        <v>83627</v>
      </c>
      <c r="D360" s="254" t="str">
        <f>IF(A360="SERVIÇO",(VLOOKUP(C360,'SERVIÇOS 11_19'!A:D,2,FALSE)))</f>
        <v>TAMPAO FOFO ARTICULADO, CLASSE B125 CARGA MAX 12,5 T, REDONDO TAMPA 600 MM, REDE PLUVIAL/ESGOTO, P = CHAMINE CX AREIA / POCO VISITA ASSENTADO COM ARG CIM/AREIA 1:4, FORNECIMENTO E ASSENTAMENTO</v>
      </c>
      <c r="E360" s="255" t="str">
        <f>IF(A360="SERVIÇO",(VLOOKUP(C360,'SERVIÇOS 11_19'!A:D,3,FALSE)))</f>
        <v>UN</v>
      </c>
      <c r="F360" s="97">
        <v>2</v>
      </c>
      <c r="G360" s="256">
        <f>IF(A360="SERVIÇO",(VLOOKUP(C360,'SERVIÇOS 11_19'!A:D,4,FALSE)))</f>
        <v>381.47</v>
      </c>
      <c r="H360" s="99">
        <f t="shared" si="16"/>
        <v>762.94</v>
      </c>
      <c r="J360" s="12"/>
    </row>
    <row r="361" spans="1:10" x14ac:dyDescent="0.2">
      <c r="B361" s="278"/>
      <c r="C361" s="208"/>
      <c r="D361" s="209" t="s">
        <v>8628</v>
      </c>
      <c r="E361" s="208"/>
      <c r="F361" s="231"/>
      <c r="G361" s="211"/>
      <c r="H361" s="212">
        <f>SUM(H352:H360)</f>
        <v>5440.380000000001</v>
      </c>
      <c r="J361" s="13"/>
    </row>
    <row r="362" spans="1:10" s="45" customFormat="1" x14ac:dyDescent="0.2">
      <c r="B362" s="74"/>
      <c r="C362" s="72"/>
      <c r="D362" s="81"/>
      <c r="E362" s="72"/>
      <c r="F362" s="97"/>
      <c r="G362" s="109"/>
      <c r="H362" s="230"/>
    </row>
    <row r="363" spans="1:10" s="38" customFormat="1" ht="36" x14ac:dyDescent="0.3">
      <c r="B363" s="66" t="s">
        <v>20388</v>
      </c>
      <c r="C363" s="66"/>
      <c r="D363" s="291" t="s">
        <v>20387</v>
      </c>
      <c r="E363" s="66" t="s">
        <v>22</v>
      </c>
      <c r="F363" s="66">
        <v>1</v>
      </c>
      <c r="G363" s="84">
        <f>H374</f>
        <v>125.22999999999999</v>
      </c>
      <c r="H363" s="84">
        <f>F363*G363</f>
        <v>125.22999999999999</v>
      </c>
    </row>
    <row r="364" spans="1:10" x14ac:dyDescent="0.2">
      <c r="B364" s="275"/>
      <c r="C364" s="182"/>
      <c r="D364" s="111" t="s">
        <v>8625</v>
      </c>
      <c r="E364" s="182"/>
      <c r="F364" s="97"/>
      <c r="G364" s="183"/>
      <c r="H364" s="105"/>
      <c r="I364" s="13"/>
      <c r="J364" s="13"/>
    </row>
    <row r="365" spans="1:10" ht="11.4" x14ac:dyDescent="0.2">
      <c r="A365" s="37" t="s">
        <v>8813</v>
      </c>
      <c r="B365" s="93" t="s">
        <v>13</v>
      </c>
      <c r="C365" s="112">
        <v>88264</v>
      </c>
      <c r="D365" s="254" t="str">
        <f>IF(A365="SERVIÇO",(VLOOKUP(C365,'SERVIÇOS 11_19'!A:D,2,FALSE)))</f>
        <v>ELETRICISTA COM ENCARGOS COMPLEMENTARES</v>
      </c>
      <c r="E365" s="255" t="str">
        <f>IF(A365="SERVIÇO",(VLOOKUP(C365,'SERVIÇOS 11_19'!A:D,3,FALSE)))</f>
        <v>H</v>
      </c>
      <c r="F365" s="97">
        <v>2.5</v>
      </c>
      <c r="G365" s="256">
        <f>IF(A365="SERVIÇO",(VLOOKUP(C365,'SERVIÇOS 11_19'!A:D,4,FALSE)))</f>
        <v>18.45</v>
      </c>
      <c r="H365" s="99">
        <f>TRUNC(F365*G365,2)</f>
        <v>46.12</v>
      </c>
    </row>
    <row r="366" spans="1:10" x14ac:dyDescent="0.2">
      <c r="B366" s="93"/>
      <c r="C366" s="112"/>
      <c r="D366" s="100" t="s">
        <v>8668</v>
      </c>
      <c r="E366" s="112"/>
      <c r="F366" s="97"/>
      <c r="G366" s="113"/>
      <c r="H366" s="105">
        <f>SUM(H365:H365)</f>
        <v>46.12</v>
      </c>
    </row>
    <row r="367" spans="1:10" x14ac:dyDescent="0.2">
      <c r="B367" s="93"/>
      <c r="C367" s="112"/>
      <c r="D367" s="114"/>
      <c r="E367" s="112"/>
      <c r="F367" s="97"/>
      <c r="G367" s="113"/>
      <c r="H367" s="105"/>
    </row>
    <row r="368" spans="1:10" x14ac:dyDescent="0.2">
      <c r="B368" s="93"/>
      <c r="C368" s="112"/>
      <c r="D368" s="100" t="s">
        <v>8626</v>
      </c>
      <c r="E368" s="112"/>
      <c r="F368" s="97"/>
      <c r="G368" s="113"/>
      <c r="H368" s="105"/>
    </row>
    <row r="369" spans="1:10" ht="22.8" x14ac:dyDescent="0.2">
      <c r="A369" s="37" t="s">
        <v>4915</v>
      </c>
      <c r="B369" s="93">
        <v>39471</v>
      </c>
      <c r="C369" s="112"/>
      <c r="D369" s="254" t="str">
        <f>IF(A369="INSUMO",(VLOOKUP(B369,'INSUMOS 11_19'!A:D,2,FALSE)))</f>
        <v>DISPOSITIVO DPS CLASSE II, 1 POLO, TENSAO MAXIMA DE 275 V, CORRENTE MAXIMA DE *45* KA (TIPO AC)</v>
      </c>
      <c r="E369" s="255" t="str">
        <f>IF(A369="INSUMO",(VLOOKUP(B369,'INSUMOS 11_19'!A:D,3,FALSE)))</f>
        <v xml:space="preserve">UN    </v>
      </c>
      <c r="F369" s="97">
        <v>1</v>
      </c>
      <c r="G369" s="256">
        <f>IF(A369="INSUMO",(VLOOKUP(B369,'INSUMOS 11_19'!A:D,4,FALSE)))</f>
        <v>79.11</v>
      </c>
      <c r="H369" s="99">
        <f>TRUNC(F369*G369,2)</f>
        <v>79.11</v>
      </c>
    </row>
    <row r="370" spans="1:10" x14ac:dyDescent="0.2">
      <c r="B370" s="93"/>
      <c r="C370" s="112"/>
      <c r="D370" s="100" t="s">
        <v>12076</v>
      </c>
      <c r="E370" s="112"/>
      <c r="F370" s="97"/>
      <c r="G370" s="113"/>
      <c r="H370" s="105">
        <f>SUM(H369)</f>
        <v>79.11</v>
      </c>
    </row>
    <row r="371" spans="1:10" x14ac:dyDescent="0.2">
      <c r="B371" s="93"/>
      <c r="C371" s="112"/>
      <c r="D371" s="114"/>
      <c r="E371" s="112"/>
      <c r="F371" s="97"/>
      <c r="G371" s="113"/>
      <c r="H371" s="105"/>
    </row>
    <row r="372" spans="1:10" x14ac:dyDescent="0.2">
      <c r="B372" s="115"/>
      <c r="C372" s="186"/>
      <c r="D372" s="100" t="s">
        <v>12075</v>
      </c>
      <c r="E372" s="96"/>
      <c r="F372" s="97"/>
      <c r="G372" s="101"/>
      <c r="H372" s="105">
        <f>H366+H370</f>
        <v>125.22999999999999</v>
      </c>
    </row>
    <row r="373" spans="1:10" ht="11.4" x14ac:dyDescent="0.2">
      <c r="B373" s="115"/>
      <c r="C373" s="186"/>
      <c r="D373" s="106" t="s">
        <v>8627</v>
      </c>
      <c r="E373" s="107" t="s">
        <v>10</v>
      </c>
      <c r="F373" s="97">
        <v>0</v>
      </c>
      <c r="G373" s="119"/>
      <c r="H373" s="213">
        <v>0</v>
      </c>
    </row>
    <row r="374" spans="1:10" x14ac:dyDescent="0.2">
      <c r="B374" s="278"/>
      <c r="C374" s="208"/>
      <c r="D374" s="209" t="s">
        <v>8628</v>
      </c>
      <c r="E374" s="208"/>
      <c r="F374" s="231"/>
      <c r="G374" s="211"/>
      <c r="H374" s="212">
        <f>H372</f>
        <v>125.22999999999999</v>
      </c>
    </row>
    <row r="375" spans="1:10" s="45" customFormat="1" x14ac:dyDescent="0.2">
      <c r="B375" s="74"/>
      <c r="C375" s="72"/>
      <c r="D375" s="81"/>
      <c r="E375" s="72"/>
      <c r="F375" s="97"/>
      <c r="G375" s="109"/>
      <c r="H375" s="230"/>
    </row>
    <row r="376" spans="1:10" s="38" customFormat="1" ht="24" x14ac:dyDescent="0.3">
      <c r="B376" s="66" t="s">
        <v>8699</v>
      </c>
      <c r="C376" s="66"/>
      <c r="D376" s="291" t="s">
        <v>8683</v>
      </c>
      <c r="E376" s="66" t="s">
        <v>16</v>
      </c>
      <c r="F376" s="66">
        <v>1</v>
      </c>
      <c r="G376" s="84">
        <f>H388</f>
        <v>44.74</v>
      </c>
      <c r="H376" s="84">
        <f>F376*G376</f>
        <v>44.74</v>
      </c>
    </row>
    <row r="377" spans="1:10" x14ac:dyDescent="0.2">
      <c r="B377" s="275"/>
      <c r="C377" s="182"/>
      <c r="D377" s="89" t="s">
        <v>8625</v>
      </c>
      <c r="E377" s="182"/>
      <c r="F377" s="97"/>
      <c r="G377" s="183"/>
      <c r="H377" s="105"/>
      <c r="I377" s="13"/>
      <c r="J377" s="13"/>
    </row>
    <row r="378" spans="1:10" ht="11.4" x14ac:dyDescent="0.2">
      <c r="A378" s="37" t="s">
        <v>8813</v>
      </c>
      <c r="B378" s="170" t="s">
        <v>13</v>
      </c>
      <c r="C378" s="123">
        <v>88264</v>
      </c>
      <c r="D378" s="254" t="str">
        <f>IF(A378="SERVIÇO",(VLOOKUP(C378,'SERVIÇOS 11_19'!A:D,2,FALSE)))</f>
        <v>ELETRICISTA COM ENCARGOS COMPLEMENTARES</v>
      </c>
      <c r="E378" s="255" t="str">
        <f>IF(A378="SERVIÇO",(VLOOKUP(C378,'SERVIÇOS 11_19'!A:D,3,FALSE)))</f>
        <v>H</v>
      </c>
      <c r="F378" s="97">
        <v>1</v>
      </c>
      <c r="G378" s="256">
        <f>IF(A378="SERVIÇO",(VLOOKUP(C378,'SERVIÇOS 11_19'!A:D,4,FALSE)))</f>
        <v>18.45</v>
      </c>
      <c r="H378" s="99">
        <f>TRUNC(F378*G378,2)</f>
        <v>18.45</v>
      </c>
    </row>
    <row r="379" spans="1:10" ht="11.4" x14ac:dyDescent="0.2">
      <c r="A379" s="37" t="s">
        <v>8813</v>
      </c>
      <c r="B379" s="170" t="s">
        <v>13</v>
      </c>
      <c r="C379" s="172">
        <v>88247</v>
      </c>
      <c r="D379" s="254" t="str">
        <f>IF(A379="SERVIÇO",(VLOOKUP(C379,'SERVIÇOS 11_19'!A:D,2,FALSE)))</f>
        <v>AUXILIAR DE ELETRICISTA COM ENCARGOS COMPLEMENTARES</v>
      </c>
      <c r="E379" s="255" t="str">
        <f>IF(A379="SERVIÇO",(VLOOKUP(C379,'SERVIÇOS 11_19'!A:D,3,FALSE)))</f>
        <v>H</v>
      </c>
      <c r="F379" s="97">
        <v>0.5</v>
      </c>
      <c r="G379" s="256">
        <f>IF(A379="SERVIÇO",(VLOOKUP(C379,'SERVIÇOS 11_19'!A:D,4,FALSE)))</f>
        <v>14.39</v>
      </c>
      <c r="H379" s="99">
        <f>TRUNC(F379*G379,2)</f>
        <v>7.19</v>
      </c>
    </row>
    <row r="380" spans="1:10" x14ac:dyDescent="0.2">
      <c r="B380" s="170"/>
      <c r="C380" s="123"/>
      <c r="D380" s="104" t="s">
        <v>8668</v>
      </c>
      <c r="E380" s="123"/>
      <c r="F380" s="97"/>
      <c r="G380" s="124"/>
      <c r="H380" s="105">
        <f>SUM(H378:H379)</f>
        <v>25.64</v>
      </c>
    </row>
    <row r="381" spans="1:10" x14ac:dyDescent="0.2">
      <c r="B381" s="170"/>
      <c r="C381" s="123"/>
      <c r="D381" s="171"/>
      <c r="E381" s="123"/>
      <c r="F381" s="97"/>
      <c r="G381" s="124"/>
      <c r="H381" s="105"/>
    </row>
    <row r="382" spans="1:10" x14ac:dyDescent="0.2">
      <c r="B382" s="170"/>
      <c r="C382" s="123"/>
      <c r="D382" s="104" t="s">
        <v>8626</v>
      </c>
      <c r="E382" s="123"/>
      <c r="F382" s="97"/>
      <c r="G382" s="124"/>
      <c r="H382" s="105"/>
    </row>
    <row r="383" spans="1:10" ht="11.4" x14ac:dyDescent="0.2">
      <c r="B383" s="283"/>
      <c r="C383" s="172"/>
      <c r="D383" s="173" t="s">
        <v>8700</v>
      </c>
      <c r="E383" s="172" t="s">
        <v>16</v>
      </c>
      <c r="F383" s="97">
        <v>1</v>
      </c>
      <c r="G383" s="174">
        <v>19.100000000000001</v>
      </c>
      <c r="H383" s="99">
        <f>TRUNC(F383*G383,2)</f>
        <v>19.100000000000001</v>
      </c>
    </row>
    <row r="384" spans="1:10" x14ac:dyDescent="0.2">
      <c r="B384" s="170"/>
      <c r="C384" s="123"/>
      <c r="D384" s="104" t="s">
        <v>12076</v>
      </c>
      <c r="E384" s="123"/>
      <c r="F384" s="97"/>
      <c r="G384" s="124"/>
      <c r="H384" s="105">
        <f>SUM(H383)</f>
        <v>19.100000000000001</v>
      </c>
    </row>
    <row r="385" spans="1:8" x14ac:dyDescent="0.2">
      <c r="B385" s="170"/>
      <c r="C385" s="123"/>
      <c r="D385" s="171"/>
      <c r="E385" s="123"/>
      <c r="F385" s="97"/>
      <c r="G385" s="124"/>
      <c r="H385" s="105"/>
    </row>
    <row r="386" spans="1:8" x14ac:dyDescent="0.2">
      <c r="B386" s="200"/>
      <c r="C386" s="225"/>
      <c r="D386" s="104" t="s">
        <v>12075</v>
      </c>
      <c r="E386" s="107"/>
      <c r="F386" s="97"/>
      <c r="G386" s="119"/>
      <c r="H386" s="105">
        <f>H380+H384</f>
        <v>44.74</v>
      </c>
    </row>
    <row r="387" spans="1:8" ht="11.4" x14ac:dyDescent="0.2">
      <c r="B387" s="200"/>
      <c r="C387" s="225"/>
      <c r="D387" s="106" t="s">
        <v>8627</v>
      </c>
      <c r="E387" s="107" t="s">
        <v>10</v>
      </c>
      <c r="F387" s="97">
        <v>0</v>
      </c>
      <c r="G387" s="119"/>
      <c r="H387" s="126">
        <v>0</v>
      </c>
    </row>
    <row r="388" spans="1:8" x14ac:dyDescent="0.2">
      <c r="B388" s="278"/>
      <c r="C388" s="208"/>
      <c r="D388" s="209" t="s">
        <v>8628</v>
      </c>
      <c r="E388" s="208"/>
      <c r="F388" s="231"/>
      <c r="G388" s="211"/>
      <c r="H388" s="212">
        <f>H386</f>
        <v>44.74</v>
      </c>
    </row>
    <row r="389" spans="1:8" x14ac:dyDescent="0.2">
      <c r="B389" s="72"/>
      <c r="C389" s="180"/>
      <c r="D389" s="24"/>
      <c r="E389" s="222"/>
      <c r="F389" s="97"/>
      <c r="G389" s="86"/>
      <c r="H389" s="105"/>
    </row>
    <row r="390" spans="1:8" s="38" customFormat="1" x14ac:dyDescent="0.3">
      <c r="B390" s="66" t="s">
        <v>20221</v>
      </c>
      <c r="C390" s="66" t="s">
        <v>8616</v>
      </c>
      <c r="D390" s="292" t="s">
        <v>8701</v>
      </c>
      <c r="E390" s="66" t="s">
        <v>18</v>
      </c>
      <c r="F390" s="66">
        <v>1</v>
      </c>
      <c r="G390" s="84">
        <f>H395</f>
        <v>67.3</v>
      </c>
      <c r="H390" s="84">
        <f>F390*G390</f>
        <v>67.3</v>
      </c>
    </row>
    <row r="391" spans="1:8" x14ac:dyDescent="0.2">
      <c r="B391" s="175"/>
      <c r="C391" s="176"/>
      <c r="D391" s="89" t="s">
        <v>8626</v>
      </c>
      <c r="E391" s="176"/>
      <c r="F391" s="97"/>
      <c r="G391" s="177"/>
      <c r="H391" s="105"/>
    </row>
    <row r="392" spans="1:8" ht="22.8" x14ac:dyDescent="0.2">
      <c r="A392" s="37" t="s">
        <v>4915</v>
      </c>
      <c r="B392" s="93" t="s">
        <v>20365</v>
      </c>
      <c r="C392" s="127" t="s">
        <v>12084</v>
      </c>
      <c r="D392" s="254" t="str">
        <f>IF(A392="INSUMO",(VLOOKUP(B392,'INSUMOS 11_19'!A:D,2,FALSE)))</f>
        <v>CARPETE CROSS  INCLUIDO PREPARO DA SUPERFÍCIE COM TARKOMASSA</v>
      </c>
      <c r="E392" s="255" t="str">
        <f>IF(A392="INSUMO",(VLOOKUP(B392,'INSUMOS 11_19'!A:D,3,FALSE)))</f>
        <v>M2</v>
      </c>
      <c r="F392" s="97">
        <v>1</v>
      </c>
      <c r="G392" s="256">
        <f>IF(A392="INSUMO",(VLOOKUP(B392,'INSUMOS 11_19'!A:D,4,FALSE)))</f>
        <v>67.308999999999997</v>
      </c>
      <c r="H392" s="99">
        <f>TRUNC(F392*G392,2)</f>
        <v>67.3</v>
      </c>
    </row>
    <row r="393" spans="1:8" x14ac:dyDescent="0.2">
      <c r="B393" s="115"/>
      <c r="C393" s="186"/>
      <c r="D393" s="100" t="s">
        <v>12077</v>
      </c>
      <c r="E393" s="96"/>
      <c r="F393" s="97"/>
      <c r="G393" s="103"/>
      <c r="H393" s="105">
        <f>SUM(H392:H392)</f>
        <v>67.3</v>
      </c>
    </row>
    <row r="394" spans="1:8" x14ac:dyDescent="0.2">
      <c r="B394" s="115"/>
      <c r="C394" s="186"/>
      <c r="D394" s="95"/>
      <c r="E394" s="96"/>
      <c r="F394" s="97"/>
      <c r="G394" s="103"/>
      <c r="H394" s="105"/>
    </row>
    <row r="395" spans="1:8" x14ac:dyDescent="0.2">
      <c r="B395" s="278"/>
      <c r="C395" s="208"/>
      <c r="D395" s="209" t="s">
        <v>8628</v>
      </c>
      <c r="E395" s="208"/>
      <c r="F395" s="231"/>
      <c r="G395" s="211"/>
      <c r="H395" s="212">
        <f>H393</f>
        <v>67.3</v>
      </c>
    </row>
    <row r="396" spans="1:8" x14ac:dyDescent="0.2">
      <c r="B396" s="72"/>
      <c r="C396" s="180"/>
      <c r="D396" s="45"/>
      <c r="E396" s="180"/>
      <c r="F396" s="97"/>
      <c r="G396" s="181"/>
      <c r="H396" s="105"/>
    </row>
    <row r="397" spans="1:8" s="38" customFormat="1" ht="24" x14ac:dyDescent="0.3">
      <c r="B397" s="66" t="s">
        <v>20221</v>
      </c>
      <c r="C397" s="66" t="s">
        <v>8617</v>
      </c>
      <c r="D397" s="291" t="s">
        <v>8703</v>
      </c>
      <c r="E397" s="66" t="s">
        <v>18</v>
      </c>
      <c r="F397" s="66">
        <v>1</v>
      </c>
      <c r="G397" s="84">
        <f>H412</f>
        <v>85.48617999999999</v>
      </c>
      <c r="H397" s="84">
        <f>F397*G397</f>
        <v>85.48617999999999</v>
      </c>
    </row>
    <row r="398" spans="1:8" x14ac:dyDescent="0.2">
      <c r="B398" s="275"/>
      <c r="C398" s="182"/>
      <c r="D398" s="111" t="s">
        <v>8625</v>
      </c>
      <c r="E398" s="182"/>
      <c r="F398" s="97"/>
      <c r="G398" s="183"/>
      <c r="H398" s="105"/>
    </row>
    <row r="399" spans="1:8" ht="11.4" x14ac:dyDescent="0.2">
      <c r="A399" s="37" t="s">
        <v>8813</v>
      </c>
      <c r="B399" s="93" t="s">
        <v>13</v>
      </c>
      <c r="C399" s="94">
        <v>88316</v>
      </c>
      <c r="D399" s="254" t="str">
        <f>IF(A399="SERVIÇO",(VLOOKUP(C399,'SERVIÇOS 11_19'!A:D,2,FALSE)))</f>
        <v>SERVENTE COM ENCARGOS COMPLEMENTARES</v>
      </c>
      <c r="E399" s="255" t="str">
        <f>IF(A399="SERVIÇO",(VLOOKUP(C399,'SERVIÇOS 11_19'!A:D,3,FALSE)))</f>
        <v>H</v>
      </c>
      <c r="F399" s="97">
        <v>0.6</v>
      </c>
      <c r="G399" s="256">
        <f>IF(A399="SERVIÇO",(VLOOKUP(C399,'SERVIÇOS 11_19'!A:D,4,FALSE)))</f>
        <v>14.42</v>
      </c>
      <c r="H399" s="99">
        <f>TRUNC(F399*G399,2)</f>
        <v>8.65</v>
      </c>
    </row>
    <row r="400" spans="1:8" ht="11.4" x14ac:dyDescent="0.2">
      <c r="A400" s="37" t="s">
        <v>8813</v>
      </c>
      <c r="B400" s="93" t="s">
        <v>13</v>
      </c>
      <c r="C400" s="112">
        <v>88261</v>
      </c>
      <c r="D400" s="254" t="str">
        <f>IF(A400="SERVIÇO",(VLOOKUP(C400,'SERVIÇOS 11_19'!A:D,2,FALSE)))</f>
        <v>CARPINTEIRO DE ESQUADRIA COM ENCARGOS COMPLEMENTARES</v>
      </c>
      <c r="E400" s="255" t="str">
        <f>IF(A400="SERVIÇO",(VLOOKUP(C400,'SERVIÇOS 11_19'!A:D,3,FALSE)))</f>
        <v>H</v>
      </c>
      <c r="F400" s="97">
        <v>0.4</v>
      </c>
      <c r="G400" s="256">
        <f>IF(A400="SERVIÇO",(VLOOKUP(C400,'SERVIÇOS 11_19'!A:D,4,FALSE)))</f>
        <v>18.91</v>
      </c>
      <c r="H400" s="99">
        <f>TRUNC(F400*G400,2)</f>
        <v>7.56</v>
      </c>
    </row>
    <row r="401" spans="1:8" x14ac:dyDescent="0.2">
      <c r="B401" s="115"/>
      <c r="C401" s="94"/>
      <c r="D401" s="100" t="s">
        <v>8668</v>
      </c>
      <c r="E401" s="96"/>
      <c r="F401" s="97"/>
      <c r="G401" s="119"/>
      <c r="H401" s="105">
        <f>SUM(H399:H400)</f>
        <v>16.21</v>
      </c>
    </row>
    <row r="402" spans="1:8" x14ac:dyDescent="0.2">
      <c r="B402" s="170"/>
      <c r="C402" s="123"/>
      <c r="D402" s="171"/>
      <c r="E402" s="123"/>
      <c r="F402" s="97"/>
      <c r="G402" s="124"/>
      <c r="H402" s="105"/>
    </row>
    <row r="403" spans="1:8" x14ac:dyDescent="0.2">
      <c r="B403" s="170"/>
      <c r="C403" s="123"/>
      <c r="D403" s="104" t="s">
        <v>8626</v>
      </c>
      <c r="E403" s="123"/>
      <c r="F403" s="97"/>
      <c r="G403" s="124"/>
      <c r="H403" s="105"/>
    </row>
    <row r="404" spans="1:8" ht="57" x14ac:dyDescent="0.2">
      <c r="A404" s="37" t="s">
        <v>8813</v>
      </c>
      <c r="B404" s="93" t="s">
        <v>13</v>
      </c>
      <c r="C404" s="112" t="s">
        <v>20384</v>
      </c>
      <c r="D404" s="254"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55" t="str">
        <f>IF(A404="SERVIÇO",(VLOOKUP(C404,'SERVIÇOS 11_19'!A:D,3,FALSE)))</f>
        <v>M2</v>
      </c>
      <c r="F404" s="97">
        <v>1</v>
      </c>
      <c r="G404" s="256">
        <f>IF(A404="SERVIÇO",(VLOOKUP(C404,'SERVIÇOS 11_19'!A:D,4,FALSE)))</f>
        <v>12.709999999999999</v>
      </c>
      <c r="H404" s="99">
        <f>TRUNC(F404*G404,2)</f>
        <v>12.71</v>
      </c>
    </row>
    <row r="405" spans="1:8" ht="22.8" x14ac:dyDescent="0.2">
      <c r="A405" s="37" t="s">
        <v>4915</v>
      </c>
      <c r="B405" s="93" t="s">
        <v>13</v>
      </c>
      <c r="C405" s="112">
        <v>3993</v>
      </c>
      <c r="D405" s="254" t="str">
        <f>IF(A405="INSUMO",(VLOOKUP(C405,'INSUMOS 11_19'!A:D,2,FALSE)))</f>
        <v>TABUA DE MADEIRA APARELHADA *2,5 X 15* CM, MACARANDUBA, ANGELIM OU EQUIVALENTE DA REGIAO</v>
      </c>
      <c r="E405" s="255" t="str">
        <f>IF(A405="INSUMO",(VLOOKUP(C405,'INSUMOS 11_19'!A:D,3,FALSE)))</f>
        <v xml:space="preserve">M2    </v>
      </c>
      <c r="F405" s="97">
        <f>(3*0.3*1)</f>
        <v>0.89999999999999991</v>
      </c>
      <c r="G405" s="256">
        <f>IF(A405="INSUMO",(VLOOKUP(C405,'INSUMOS 11_19'!A:D,4,FALSE)))</f>
        <v>54.4</v>
      </c>
      <c r="H405" s="99">
        <f>TRUNC(F405*G405,2)</f>
        <v>48.96</v>
      </c>
    </row>
    <row r="406" spans="1:8" ht="11.4" x14ac:dyDescent="0.2">
      <c r="B406" s="93" t="s">
        <v>7939</v>
      </c>
      <c r="C406" s="112" t="s">
        <v>8705</v>
      </c>
      <c r="D406" s="132" t="s">
        <v>8704</v>
      </c>
      <c r="E406" s="112" t="s">
        <v>26</v>
      </c>
      <c r="F406" s="97">
        <v>0.4</v>
      </c>
      <c r="G406" s="124">
        <v>19.02</v>
      </c>
      <c r="H406" s="99">
        <f>TRUNC(F406*G406,2)</f>
        <v>7.6</v>
      </c>
    </row>
    <row r="407" spans="1:8" ht="11.4" x14ac:dyDescent="0.2">
      <c r="A407" s="37" t="s">
        <v>4915</v>
      </c>
      <c r="B407" s="93" t="s">
        <v>13</v>
      </c>
      <c r="C407" s="112">
        <v>5061</v>
      </c>
      <c r="D407" s="254" t="str">
        <f>IF(A407="INSUMO",(VLOOKUP(C407,'INSUMOS 11_19'!A:D,2,FALSE)))</f>
        <v>PREGO DE ACO POLIDO COM CABECA 18 X 27 (2 1/2 X 10)</v>
      </c>
      <c r="E407" s="255" t="str">
        <f>IF(A407="INSUMO",(VLOOKUP(C407,'INSUMOS 11_19'!A:D,3,FALSE)))</f>
        <v xml:space="preserve">KG    </v>
      </c>
      <c r="F407" s="97">
        <v>5.9999999999999995E-4</v>
      </c>
      <c r="G407" s="256">
        <f>IF(A407="INSUMO",(VLOOKUP(C407,'INSUMOS 11_19'!A:D,4,FALSE)))</f>
        <v>10.3</v>
      </c>
      <c r="H407" s="99">
        <f>F407*G407</f>
        <v>6.1799999999999997E-3</v>
      </c>
    </row>
    <row r="408" spans="1:8" x14ac:dyDescent="0.2">
      <c r="B408" s="115"/>
      <c r="C408" s="186"/>
      <c r="D408" s="100" t="s">
        <v>12076</v>
      </c>
      <c r="E408" s="96"/>
      <c r="F408" s="97"/>
      <c r="G408" s="98"/>
      <c r="H408" s="105">
        <f>SUM(H404:H407)</f>
        <v>69.276179999999997</v>
      </c>
    </row>
    <row r="409" spans="1:8" x14ac:dyDescent="0.2">
      <c r="B409" s="115"/>
      <c r="C409" s="186"/>
      <c r="D409" s="95"/>
      <c r="E409" s="96"/>
      <c r="F409" s="97"/>
      <c r="G409" s="103"/>
      <c r="H409" s="105"/>
    </row>
    <row r="410" spans="1:8" x14ac:dyDescent="0.2">
      <c r="B410" s="115"/>
      <c r="C410" s="186"/>
      <c r="D410" s="100" t="s">
        <v>12075</v>
      </c>
      <c r="E410" s="96"/>
      <c r="F410" s="97"/>
      <c r="G410" s="101"/>
      <c r="H410" s="105">
        <f>H408+H401</f>
        <v>85.48617999999999</v>
      </c>
    </row>
    <row r="411" spans="1:8" ht="11.4" x14ac:dyDescent="0.2">
      <c r="B411" s="115"/>
      <c r="C411" s="186"/>
      <c r="D411" s="106" t="s">
        <v>8627</v>
      </c>
      <c r="E411" s="107" t="s">
        <v>10</v>
      </c>
      <c r="F411" s="97">
        <v>0</v>
      </c>
      <c r="G411" s="119"/>
      <c r="H411" s="213">
        <v>0</v>
      </c>
    </row>
    <row r="412" spans="1:8" x14ac:dyDescent="0.2">
      <c r="B412" s="278"/>
      <c r="C412" s="208"/>
      <c r="D412" s="209" t="s">
        <v>8628</v>
      </c>
      <c r="E412" s="208"/>
      <c r="F412" s="231"/>
      <c r="G412" s="211"/>
      <c r="H412" s="212">
        <f>H410</f>
        <v>85.48617999999999</v>
      </c>
    </row>
    <row r="413" spans="1:8" x14ac:dyDescent="0.2">
      <c r="B413" s="72"/>
      <c r="C413" s="180"/>
      <c r="D413" s="45"/>
      <c r="E413" s="180"/>
      <c r="F413" s="97"/>
      <c r="G413" s="181"/>
      <c r="H413" s="105"/>
    </row>
    <row r="414" spans="1:8" s="38" customFormat="1" ht="24" x14ac:dyDescent="0.3">
      <c r="B414" s="130" t="s">
        <v>20221</v>
      </c>
      <c r="C414" s="130" t="s">
        <v>8618</v>
      </c>
      <c r="D414" s="295" t="s">
        <v>8706</v>
      </c>
      <c r="E414" s="130" t="s">
        <v>22</v>
      </c>
      <c r="F414" s="66">
        <v>1</v>
      </c>
      <c r="G414" s="131">
        <f>H425</f>
        <v>816.31000000000006</v>
      </c>
      <c r="H414" s="84">
        <f>F414*G414</f>
        <v>816.31000000000006</v>
      </c>
    </row>
    <row r="415" spans="1:8" x14ac:dyDescent="0.2">
      <c r="B415" s="275"/>
      <c r="C415" s="182"/>
      <c r="D415" s="178" t="s">
        <v>8625</v>
      </c>
      <c r="E415" s="182"/>
      <c r="F415" s="97"/>
      <c r="G415" s="179"/>
      <c r="H415" s="105"/>
    </row>
    <row r="416" spans="1:8" ht="11.4" x14ac:dyDescent="0.2">
      <c r="A416" s="37" t="s">
        <v>8813</v>
      </c>
      <c r="B416" s="133" t="s">
        <v>13</v>
      </c>
      <c r="C416" s="269">
        <v>88316</v>
      </c>
      <c r="D416" s="254" t="str">
        <f>IF(A416="SERVIÇO",(VLOOKUP(C416,'SERVIÇOS 11_19'!A:D,2,FALSE)))</f>
        <v>SERVENTE COM ENCARGOS COMPLEMENTARES</v>
      </c>
      <c r="E416" s="255" t="str">
        <f>IF(A416="SERVIÇO",(VLOOKUP(C416,'SERVIÇOS 11_19'!A:D,3,FALSE)))</f>
        <v>H</v>
      </c>
      <c r="F416" s="97">
        <v>0.7</v>
      </c>
      <c r="G416" s="256">
        <f>IF(A416="SERVIÇO",(VLOOKUP(C416,'SERVIÇOS 11_19'!A:D,4,FALSE)))</f>
        <v>14.42</v>
      </c>
      <c r="H416" s="99">
        <f>TRUNC(F416*G416,2)</f>
        <v>10.09</v>
      </c>
    </row>
    <row r="417" spans="1:8" x14ac:dyDescent="0.2">
      <c r="B417" s="115"/>
      <c r="C417" s="94"/>
      <c r="D417" s="100" t="s">
        <v>8668</v>
      </c>
      <c r="E417" s="96"/>
      <c r="F417" s="97"/>
      <c r="G417" s="119"/>
      <c r="H417" s="105">
        <f>SUM(H416)</f>
        <v>10.09</v>
      </c>
    </row>
    <row r="418" spans="1:8" x14ac:dyDescent="0.2">
      <c r="B418" s="170"/>
      <c r="C418" s="123"/>
      <c r="D418" s="171"/>
      <c r="E418" s="123"/>
      <c r="F418" s="97"/>
      <c r="G418" s="124"/>
      <c r="H418" s="105"/>
    </row>
    <row r="419" spans="1:8" x14ac:dyDescent="0.2">
      <c r="B419" s="170"/>
      <c r="C419" s="123"/>
      <c r="D419" s="104" t="s">
        <v>8626</v>
      </c>
      <c r="E419" s="123"/>
      <c r="F419" s="97"/>
      <c r="G419" s="124"/>
      <c r="H419" s="105"/>
    </row>
    <row r="420" spans="1:8" ht="22.8" x14ac:dyDescent="0.2">
      <c r="A420" s="37" t="s">
        <v>4915</v>
      </c>
      <c r="B420" s="93" t="s">
        <v>20366</v>
      </c>
      <c r="C420" s="142" t="s">
        <v>12085</v>
      </c>
      <c r="D420" s="254" t="str">
        <f>IF(A420="INSUMO",(VLOOKUP(B420,'INSUMOS 11_19'!A:D,2,FALSE)))</f>
        <v>FORNECIMENTO E COLOCAÇÃO DE CAIXA DÁGUA DE POLIETILENO COM CAPACIDADE DE 2.000 LITROS</v>
      </c>
      <c r="E420" s="255" t="str">
        <f>IF(A420="INSUMO",(VLOOKUP(B420,'INSUMOS 11_19'!A:D,3,FALSE)))</f>
        <v>UN</v>
      </c>
      <c r="F420" s="97">
        <v>1</v>
      </c>
      <c r="G420" s="256">
        <f>IF(A420="INSUMO",(VLOOKUP(B420,'INSUMOS 11_19'!A:D,4,FALSE)))</f>
        <v>806.22299999999996</v>
      </c>
      <c r="H420" s="99">
        <f>TRUNC(F420*G420,2)</f>
        <v>806.22</v>
      </c>
    </row>
    <row r="421" spans="1:8" x14ac:dyDescent="0.2">
      <c r="B421" s="115"/>
      <c r="C421" s="186"/>
      <c r="D421" s="100" t="s">
        <v>12076</v>
      </c>
      <c r="E421" s="96"/>
      <c r="F421" s="97"/>
      <c r="G421" s="98"/>
      <c r="H421" s="105">
        <f>SUM(H420)</f>
        <v>806.22</v>
      </c>
    </row>
    <row r="422" spans="1:8" x14ac:dyDescent="0.2">
      <c r="B422" s="115"/>
      <c r="C422" s="186"/>
      <c r="D422" s="95"/>
      <c r="E422" s="96"/>
      <c r="F422" s="97"/>
      <c r="G422" s="103"/>
      <c r="H422" s="105"/>
    </row>
    <row r="423" spans="1:8" x14ac:dyDescent="0.2">
      <c r="B423" s="115"/>
      <c r="C423" s="186"/>
      <c r="D423" s="100" t="s">
        <v>12075</v>
      </c>
      <c r="E423" s="96"/>
      <c r="F423" s="97"/>
      <c r="G423" s="101"/>
      <c r="H423" s="105">
        <f>H417+H421</f>
        <v>816.31000000000006</v>
      </c>
    </row>
    <row r="424" spans="1:8" ht="11.4" x14ac:dyDescent="0.2">
      <c r="B424" s="115"/>
      <c r="C424" s="186"/>
      <c r="D424" s="106" t="s">
        <v>8627</v>
      </c>
      <c r="E424" s="107" t="s">
        <v>10</v>
      </c>
      <c r="F424" s="97">
        <v>0</v>
      </c>
      <c r="G424" s="119"/>
      <c r="H424" s="126">
        <v>0</v>
      </c>
    </row>
    <row r="425" spans="1:8" x14ac:dyDescent="0.2">
      <c r="B425" s="278"/>
      <c r="C425" s="208"/>
      <c r="D425" s="209" t="s">
        <v>8628</v>
      </c>
      <c r="E425" s="208"/>
      <c r="F425" s="231"/>
      <c r="G425" s="211"/>
      <c r="H425" s="212">
        <f>H423</f>
        <v>816.31000000000006</v>
      </c>
    </row>
    <row r="426" spans="1:8" x14ac:dyDescent="0.2">
      <c r="B426" s="72"/>
      <c r="C426" s="180"/>
      <c r="D426" s="45"/>
      <c r="E426" s="180"/>
      <c r="F426" s="97"/>
      <c r="G426" s="181"/>
      <c r="H426" s="105"/>
    </row>
    <row r="427" spans="1:8" s="38" customFormat="1" ht="24" x14ac:dyDescent="0.3">
      <c r="B427" s="130" t="s">
        <v>20221</v>
      </c>
      <c r="C427" s="130" t="s">
        <v>8619</v>
      </c>
      <c r="D427" s="295" t="s">
        <v>8707</v>
      </c>
      <c r="E427" s="130" t="s">
        <v>22</v>
      </c>
      <c r="F427" s="66">
        <v>1</v>
      </c>
      <c r="G427" s="131">
        <f>H443</f>
        <v>451.10999999999996</v>
      </c>
      <c r="H427" s="84">
        <f>F427*G427</f>
        <v>451.10999999999996</v>
      </c>
    </row>
    <row r="428" spans="1:8" x14ac:dyDescent="0.2">
      <c r="B428" s="275"/>
      <c r="C428" s="182"/>
      <c r="D428" s="111" t="s">
        <v>8625</v>
      </c>
      <c r="E428" s="182"/>
      <c r="F428" s="97"/>
      <c r="G428" s="183"/>
      <c r="H428" s="105"/>
    </row>
    <row r="429" spans="1:8" ht="22.8" x14ac:dyDescent="0.2">
      <c r="A429" s="37" t="s">
        <v>8813</v>
      </c>
      <c r="B429" s="93" t="s">
        <v>13</v>
      </c>
      <c r="C429" s="94">
        <v>88267</v>
      </c>
      <c r="D429" s="254" t="str">
        <f>IF(A429="SERVIÇO",(VLOOKUP(C429,'SERVIÇOS 11_19'!A:D,2,FALSE)))</f>
        <v>ENCANADOR OU BOMBEIRO HIDRÁULICO COM ENCARGOS COMPLEMENTARES</v>
      </c>
      <c r="E429" s="255" t="str">
        <f>IF(A429="SERVIÇO",(VLOOKUP(C429,'SERVIÇOS 11_19'!A:D,3,FALSE)))</f>
        <v>H</v>
      </c>
      <c r="F429" s="97">
        <v>1.5</v>
      </c>
      <c r="G429" s="256">
        <f>IF(A429="SERVIÇO",(VLOOKUP(C429,'SERVIÇOS 11_19'!A:D,4,FALSE)))</f>
        <v>17.86</v>
      </c>
      <c r="H429" s="99">
        <f>TRUNC(F429*G429,2)</f>
        <v>26.79</v>
      </c>
    </row>
    <row r="430" spans="1:8" ht="22.8" x14ac:dyDescent="0.2">
      <c r="A430" s="37" t="s">
        <v>8813</v>
      </c>
      <c r="B430" s="93" t="s">
        <v>13</v>
      </c>
      <c r="C430" s="94">
        <v>88248</v>
      </c>
      <c r="D430" s="254" t="str">
        <f>IF(A430="SERVIÇO",(VLOOKUP(C430,'SERVIÇOS 11_19'!A:D,2,FALSE)))</f>
        <v>AUXILIAR DE ENCANADOR OU BOMBEIRO HIDRÁULICO COM ENCARGOS COMPLEMENTARES</v>
      </c>
      <c r="E430" s="255" t="str">
        <f>IF(A430="SERVIÇO",(VLOOKUP(C430,'SERVIÇOS 11_19'!A:D,3,FALSE)))</f>
        <v>H</v>
      </c>
      <c r="F430" s="97">
        <v>1.5</v>
      </c>
      <c r="G430" s="256">
        <f>IF(A430="SERVIÇO",(VLOOKUP(C430,'SERVIÇOS 11_19'!A:D,4,FALSE)))</f>
        <v>13.92</v>
      </c>
      <c r="H430" s="99">
        <f>TRUNC(F430*G430,2)</f>
        <v>20.88</v>
      </c>
    </row>
    <row r="431" spans="1:8" x14ac:dyDescent="0.2">
      <c r="B431" s="115"/>
      <c r="C431" s="94"/>
      <c r="D431" s="100" t="s">
        <v>8668</v>
      </c>
      <c r="E431" s="96"/>
      <c r="F431" s="97"/>
      <c r="G431" s="101"/>
      <c r="H431" s="105">
        <f>SUM(H429:H430)</f>
        <v>47.67</v>
      </c>
    </row>
    <row r="432" spans="1:8" x14ac:dyDescent="0.2">
      <c r="A432" s="45"/>
      <c r="B432" s="170"/>
      <c r="C432" s="123"/>
      <c r="D432" s="171"/>
      <c r="E432" s="123"/>
      <c r="F432" s="97"/>
      <c r="G432" s="124"/>
      <c r="H432" s="105"/>
    </row>
    <row r="433" spans="1:11" x14ac:dyDescent="0.2">
      <c r="A433" s="45"/>
      <c r="B433" s="170"/>
      <c r="C433" s="123"/>
      <c r="D433" s="104" t="s">
        <v>8626</v>
      </c>
      <c r="E433" s="123"/>
      <c r="F433" s="97"/>
      <c r="G433" s="124"/>
      <c r="H433" s="105"/>
    </row>
    <row r="434" spans="1:11" ht="11.4" x14ac:dyDescent="0.2">
      <c r="A434" s="37" t="s">
        <v>4915</v>
      </c>
      <c r="B434" s="93" t="s">
        <v>20367</v>
      </c>
      <c r="C434" s="127" t="s">
        <v>8705</v>
      </c>
      <c r="D434" s="254" t="str">
        <f>IF(A434="INSUMO",(VLOOKUP(B434,'INSUMOS 11_19'!A:D,2,FALSE)))</f>
        <v>CUBA DE INOX N. 2 PARA EMBUTIR</v>
      </c>
      <c r="E434" s="255" t="str">
        <f>IF(A434="INSUMO",(VLOOKUP(B434,'INSUMOS 11_19'!A:D,3,FALSE)))</f>
        <v>UN</v>
      </c>
      <c r="F434" s="97">
        <v>1</v>
      </c>
      <c r="G434" s="256">
        <f>IF(A434="INSUMO",(VLOOKUP(B434,'INSUMOS 11_19'!A:D,4,FALSE)))</f>
        <v>219.92300000000003</v>
      </c>
      <c r="H434" s="99">
        <f>TRUNC(F434*G434,2)</f>
        <v>219.92</v>
      </c>
    </row>
    <row r="435" spans="1:11" ht="11.4" x14ac:dyDescent="0.2">
      <c r="A435" s="37" t="s">
        <v>4915</v>
      </c>
      <c r="B435" s="93" t="s">
        <v>20368</v>
      </c>
      <c r="C435" s="127" t="s">
        <v>8705</v>
      </c>
      <c r="D435" s="254" t="str">
        <f>IF(A435="INSUMO",(VLOOKUP(B435,'INSUMOS 11_19'!A:D,2,FALSE)))</f>
        <v>ENGATE FLEXÍVEL DE PVC</v>
      </c>
      <c r="E435" s="255" t="str">
        <f>IF(A435="INSUMO",(VLOOKUP(B435,'INSUMOS 11_19'!A:D,3,FALSE)))</f>
        <v>UN</v>
      </c>
      <c r="F435" s="97">
        <v>1</v>
      </c>
      <c r="G435" s="256">
        <f>IF(A435="INSUMO",(VLOOKUP(B435,'INSUMOS 11_19'!A:D,4,FALSE)))</f>
        <v>8.2830000000000013</v>
      </c>
      <c r="H435" s="99">
        <f>TRUNC(F435*G435,2)</f>
        <v>8.2799999999999994</v>
      </c>
    </row>
    <row r="436" spans="1:11" ht="11.4" x14ac:dyDescent="0.2">
      <c r="A436" s="37" t="s">
        <v>4915</v>
      </c>
      <c r="B436" s="93" t="s">
        <v>20369</v>
      </c>
      <c r="C436" s="127" t="s">
        <v>8705</v>
      </c>
      <c r="D436" s="254" t="str">
        <f>IF(A436="INSUMO",(VLOOKUP(B436,'INSUMOS 11_19'!A:D,2,FALSE)))</f>
        <v>SIFÃO METÁLICO TIPO COPO PARA PIA DE COZINHA</v>
      </c>
      <c r="E436" s="255" t="str">
        <f>IF(A436="INSUMO",(VLOOKUP(B436,'INSUMOS 11_19'!A:D,3,FALSE)))</f>
        <v>UN</v>
      </c>
      <c r="F436" s="97">
        <v>1</v>
      </c>
      <c r="G436" s="256">
        <f>IF(A436="INSUMO",(VLOOKUP(B436,'INSUMOS 11_19'!A:D,4,FALSE)))</f>
        <v>99.022000000000006</v>
      </c>
      <c r="H436" s="99">
        <f>TRUNC(F436*G436,2)</f>
        <v>99.02</v>
      </c>
    </row>
    <row r="437" spans="1:11" ht="11.4" x14ac:dyDescent="0.2">
      <c r="A437" s="37" t="s">
        <v>4915</v>
      </c>
      <c r="B437" s="93" t="s">
        <v>20370</v>
      </c>
      <c r="C437" s="127" t="s">
        <v>8705</v>
      </c>
      <c r="D437" s="254" t="str">
        <f>IF(A437="INSUMO",(VLOOKUP(B437,'INSUMOS 11_19'!A:D,2,FALSE)))</f>
        <v>VÁLVULA  CROMADA TIPO AMERICANA</v>
      </c>
      <c r="E437" s="255" t="str">
        <f>IF(A437="INSUMO",(VLOOKUP(B437,'INSUMOS 11_19'!A:D,3,FALSE)))</f>
        <v>UN</v>
      </c>
      <c r="F437" s="97">
        <v>1</v>
      </c>
      <c r="G437" s="256">
        <f>IF(A437="INSUMO",(VLOOKUP(B437,'INSUMOS 11_19'!A:D,4,FALSE)))</f>
        <v>72.072000000000003</v>
      </c>
      <c r="H437" s="99">
        <f>TRUNC(F437*G437,2)</f>
        <v>72.069999999999993</v>
      </c>
    </row>
    <row r="438" spans="1:11" ht="11.4" x14ac:dyDescent="0.2">
      <c r="A438" s="37" t="s">
        <v>4915</v>
      </c>
      <c r="B438" s="93" t="s">
        <v>13</v>
      </c>
      <c r="C438" s="112">
        <v>3146</v>
      </c>
      <c r="D438" s="254" t="str">
        <f>IF(A438="INSUMO",(VLOOKUP(C438,'INSUMOS 11_19'!A:D,2,FALSE)))</f>
        <v>FITA VEDA ROSCA EM ROLOS DE 18 MM X 10 M (L X C)</v>
      </c>
      <c r="E438" s="255" t="str">
        <f>IF(A438="INSUMO",(VLOOKUP(C438,'INSUMOS 11_19'!A:D,3,FALSE)))</f>
        <v xml:space="preserve">UN    </v>
      </c>
      <c r="F438" s="97">
        <v>1</v>
      </c>
      <c r="G438" s="256">
        <f>IF(A438="INSUMO",(VLOOKUP(C438,'INSUMOS 11_19'!A:D,4,FALSE)))</f>
        <v>4.1500000000000004</v>
      </c>
      <c r="H438" s="99">
        <f>TRUNC(F438*G438,2)</f>
        <v>4.1500000000000004</v>
      </c>
    </row>
    <row r="439" spans="1:11" x14ac:dyDescent="0.2">
      <c r="B439" s="115"/>
      <c r="C439" s="186"/>
      <c r="D439" s="100" t="s">
        <v>12076</v>
      </c>
      <c r="E439" s="96"/>
      <c r="F439" s="97"/>
      <c r="G439" s="103"/>
      <c r="H439" s="105">
        <f>SUM(H434:H438)</f>
        <v>403.43999999999994</v>
      </c>
    </row>
    <row r="440" spans="1:11" x14ac:dyDescent="0.2">
      <c r="B440" s="115"/>
      <c r="C440" s="186"/>
      <c r="D440" s="95"/>
      <c r="E440" s="96"/>
      <c r="F440" s="97"/>
      <c r="G440" s="103"/>
      <c r="H440" s="105"/>
    </row>
    <row r="441" spans="1:11" x14ac:dyDescent="0.2">
      <c r="B441" s="115"/>
      <c r="C441" s="186"/>
      <c r="D441" s="100" t="s">
        <v>12075</v>
      </c>
      <c r="E441" s="96"/>
      <c r="F441" s="97"/>
      <c r="G441" s="101"/>
      <c r="H441" s="105">
        <f>H439+H431</f>
        <v>451.10999999999996</v>
      </c>
    </row>
    <row r="442" spans="1:11" ht="11.4" x14ac:dyDescent="0.2">
      <c r="B442" s="115"/>
      <c r="C442" s="186"/>
      <c r="D442" s="106" t="s">
        <v>8627</v>
      </c>
      <c r="E442" s="107" t="s">
        <v>10</v>
      </c>
      <c r="F442" s="97">
        <v>0</v>
      </c>
      <c r="G442" s="119"/>
      <c r="H442" s="126">
        <v>0</v>
      </c>
    </row>
    <row r="443" spans="1:11" x14ac:dyDescent="0.2">
      <c r="B443" s="278"/>
      <c r="C443" s="208"/>
      <c r="D443" s="209" t="s">
        <v>8628</v>
      </c>
      <c r="E443" s="208"/>
      <c r="F443" s="231"/>
      <c r="G443" s="211"/>
      <c r="H443" s="212">
        <f>H441</f>
        <v>451.10999999999996</v>
      </c>
    </row>
    <row r="444" spans="1:11" x14ac:dyDescent="0.2">
      <c r="B444" s="72"/>
      <c r="C444" s="180"/>
      <c r="D444" s="45"/>
      <c r="E444" s="180"/>
      <c r="F444" s="97"/>
      <c r="G444" s="181"/>
      <c r="H444" s="105"/>
    </row>
    <row r="445" spans="1:11" s="38" customFormat="1" ht="45.75" customHeight="1" x14ac:dyDescent="0.3">
      <c r="B445" s="130" t="s">
        <v>20221</v>
      </c>
      <c r="C445" s="130" t="s">
        <v>8620</v>
      </c>
      <c r="D445" s="293" t="s">
        <v>8712</v>
      </c>
      <c r="E445" s="130" t="s">
        <v>22</v>
      </c>
      <c r="F445" s="66">
        <v>1</v>
      </c>
      <c r="G445" s="131">
        <f>H459</f>
        <v>7696.22</v>
      </c>
      <c r="H445" s="131">
        <f t="shared" ref="H445" si="17">F445*G445</f>
        <v>7696.22</v>
      </c>
    </row>
    <row r="446" spans="1:11" ht="22.8" x14ac:dyDescent="0.2">
      <c r="A446" s="37" t="s">
        <v>8813</v>
      </c>
      <c r="B446" s="235" t="s">
        <v>13</v>
      </c>
      <c r="C446" s="176">
        <v>96523</v>
      </c>
      <c r="D446" s="257" t="str">
        <f>IF(A446="SERVIÇO",(VLOOKUP(C446,'SERVIÇOS 11_19'!A:D,2,FALSE)))</f>
        <v>ESCAVAÇÃO MANUAL PARA BLOCO DE COROAMENTO OU SAPATA, COM PREVISÃO DE FÔRMA. AF_06/2017</v>
      </c>
      <c r="E446" s="258" t="str">
        <f>IF(A446="SERVIÇO",(VLOOKUP(C446,'SERVIÇOS 11_19'!A:D,3,FALSE)))</f>
        <v>M3</v>
      </c>
      <c r="F446" s="236">
        <f>ROUND((2.5*2*2)*130%,2)</f>
        <v>13</v>
      </c>
      <c r="G446" s="259">
        <f>IF(A446="SERVIÇO",(VLOOKUP(C446,'SERVIÇOS 11_19'!A:D,4,FALSE)))</f>
        <v>65.2</v>
      </c>
      <c r="H446" s="99">
        <f t="shared" ref="H446:H458" si="18">TRUNC(F446*G446,2)</f>
        <v>847.6</v>
      </c>
    </row>
    <row r="447" spans="1:11" thickBot="1" x14ac:dyDescent="0.25">
      <c r="A447" s="122" t="s">
        <v>8481</v>
      </c>
      <c r="B447" s="122" t="s">
        <v>8481</v>
      </c>
      <c r="C447" s="123" t="s">
        <v>8171</v>
      </c>
      <c r="D447" s="254" t="str">
        <f>IF(A447="SEINFRA",(VLOOKUP(C447,'SERVIÇOS SEINFRA'!A:D,2,FALSE)))</f>
        <v>CARGA MANUAL DE TERRA EM CAMINHÃO BASCULANTE</v>
      </c>
      <c r="E447" s="255" t="str">
        <f>IF(A447="SEINFRA",(VLOOKUP(C447,'SERVIÇOS SEINFRA'!A:D,3,FALSE)))</f>
        <v>M3</v>
      </c>
      <c r="F447" s="97">
        <f>ROUND((2.5*2*2)*130%,2)</f>
        <v>13</v>
      </c>
      <c r="G447" s="256">
        <f>IF(A447="SEINFRA",(VLOOKUP(C447,'SERVIÇOS SEINFRA'!A:D,4,FALSE)))</f>
        <v>16.55</v>
      </c>
      <c r="H447" s="99">
        <f t="shared" si="18"/>
        <v>215.15</v>
      </c>
    </row>
    <row r="448" spans="1:11" thickBot="1" x14ac:dyDescent="0.25">
      <c r="A448" s="122" t="s">
        <v>8481</v>
      </c>
      <c r="B448" s="122" t="s">
        <v>8481</v>
      </c>
      <c r="C448" s="123" t="s">
        <v>8173</v>
      </c>
      <c r="D448" s="254" t="str">
        <f>IF(A448="SEINFRA",(VLOOKUP(C448,'SERVIÇOS SEINFRA'!A:D,2,FALSE)))</f>
        <v>TRANSPORTE DE MATERIAL, EXCETO ROCHA EM CAMINHÃO ATÉ 5 KM</v>
      </c>
      <c r="E448" s="255" t="str">
        <f>IF(A448="SEINFRA",(VLOOKUP(C448,'SERVIÇOS SEINFRA'!A:D,3,FALSE)))</f>
        <v>M3</v>
      </c>
      <c r="F448" s="97">
        <f>F447</f>
        <v>13</v>
      </c>
      <c r="G448" s="256">
        <f>IF(A448="SEINFRA",(VLOOKUP(C448,'SERVIÇOS SEINFRA'!A:D,4,FALSE)))</f>
        <v>21.83</v>
      </c>
      <c r="H448" s="99">
        <f t="shared" si="18"/>
        <v>283.79000000000002</v>
      </c>
      <c r="J448" s="201"/>
      <c r="K448" s="202"/>
    </row>
    <row r="449" spans="1:8" ht="11.4" x14ac:dyDescent="0.2">
      <c r="A449" s="122" t="s">
        <v>8481</v>
      </c>
      <c r="B449" s="122" t="s">
        <v>8481</v>
      </c>
      <c r="C449" s="123" t="s">
        <v>8713</v>
      </c>
      <c r="D449" s="254" t="str">
        <f>IF(A449="SEINFRA",(VLOOKUP(C449,'SERVIÇOS SEINFRA'!A:D,2,FALSE)))</f>
        <v>APILOAMENTO DE PISO OU FUNDO DE VALAS C/MAÇO DE 30 A 60 KG</v>
      </c>
      <c r="E449" s="255" t="str">
        <f>IF(A449="SEINFRA",(VLOOKUP(C449,'SERVIÇOS SEINFRA'!A:D,3,FALSE)))</f>
        <v>M2</v>
      </c>
      <c r="F449" s="97">
        <f>(2.5*2)</f>
        <v>5</v>
      </c>
      <c r="G449" s="256">
        <f>IF(A449="SEINFRA",(VLOOKUP(C449,'SERVIÇOS SEINFRA'!A:D,4,FALSE)))</f>
        <v>22.46</v>
      </c>
      <c r="H449" s="99">
        <f t="shared" si="18"/>
        <v>112.3</v>
      </c>
    </row>
    <row r="450" spans="1:8" ht="22.8" x14ac:dyDescent="0.2">
      <c r="A450" s="37" t="s">
        <v>8813</v>
      </c>
      <c r="B450" s="122" t="s">
        <v>13</v>
      </c>
      <c r="C450" s="142">
        <v>94971</v>
      </c>
      <c r="D450" s="254" t="str">
        <f>IF(A450="SERVIÇO",(VLOOKUP(C450,'SERVIÇOS 11_19'!A:D,2,FALSE)))</f>
        <v>CONCRETO FCK = 25MPA, TRAÇO 1:2,3:2,7 (CIMENTO/ AREIA MÉDIA/ BRITA 1)  - PREPARO MECÂNICO COM BETONEIRA 600 L. AF_07/2016</v>
      </c>
      <c r="E450" s="255" t="str">
        <f>IF(A450="SERVIÇO",(VLOOKUP(C450,'SERVIÇOS 11_19'!A:D,3,FALSE)))</f>
        <v>M3</v>
      </c>
      <c r="F450" s="97">
        <f>(2.5*2)*0.1</f>
        <v>0.5</v>
      </c>
      <c r="G450" s="256">
        <f>IF(A450="SERVIÇO",(VLOOKUP(C450,'SERVIÇOS 11_19'!A:D,4,FALSE)))</f>
        <v>313.55</v>
      </c>
      <c r="H450" s="99">
        <f t="shared" si="18"/>
        <v>156.77000000000001</v>
      </c>
    </row>
    <row r="451" spans="1:8" ht="11.4" x14ac:dyDescent="0.2">
      <c r="A451" s="37" t="s">
        <v>8813</v>
      </c>
      <c r="B451" s="122" t="s">
        <v>13</v>
      </c>
      <c r="C451" s="142" t="s">
        <v>6171</v>
      </c>
      <c r="D451" s="270" t="str">
        <f>IF(A451="SERVIÇO",(VLOOKUP(C451,'SERVIÇOS 11_19'!A:D,2,FALSE)))</f>
        <v>LANCAMENTO/APLICACAO MANUAL DE CONCRETO EM FUNDACOES</v>
      </c>
      <c r="E451" s="271" t="str">
        <f>IF(A451="SERVIÇO",(VLOOKUP(C451,'SERVIÇOS 11_19'!A:D,3,FALSE)))</f>
        <v>M3</v>
      </c>
      <c r="F451" s="97">
        <f>(2.5*2)*0.1</f>
        <v>0.5</v>
      </c>
      <c r="G451" s="256">
        <f>IF(A451="SERVIÇO",(VLOOKUP(C451,'SERVIÇOS 11_19'!A:D,4,FALSE)))</f>
        <v>94.67</v>
      </c>
      <c r="H451" s="99">
        <f t="shared" si="18"/>
        <v>47.33</v>
      </c>
    </row>
    <row r="452" spans="1:8" ht="34.200000000000003" x14ac:dyDescent="0.2">
      <c r="A452" s="37" t="s">
        <v>8813</v>
      </c>
      <c r="B452" s="122" t="s">
        <v>13</v>
      </c>
      <c r="C452" s="142">
        <v>96534</v>
      </c>
      <c r="D452" s="254" t="str">
        <f>IF(A452="SERVIÇO",(VLOOKUP(C452,'SERVIÇOS 11_19'!A:D,2,FALSE)))</f>
        <v>FABRICAÇÃO, MONTAGEM E DESMONTAGEM DE FÔRMA PARA BLOCO DE COROAMENTO, EM MADEIRA SERRADA, E=25 MM, 4 UTILIZAÇÕES. AF_06/2017</v>
      </c>
      <c r="E452" s="255" t="str">
        <f>IF(A452="SERVIÇO",(VLOOKUP(C452,'SERVIÇOS 11_19'!A:D,3,FALSE)))</f>
        <v>M2</v>
      </c>
      <c r="F452" s="97">
        <f>((2.5*2)*2+(2*2)*2+(2.5*2))*2</f>
        <v>46</v>
      </c>
      <c r="G452" s="256">
        <f>IF(A452="SERVIÇO",(VLOOKUP(C452,'SERVIÇOS 11_19'!A:D,4,FALSE)))</f>
        <v>48.88</v>
      </c>
      <c r="H452" s="99">
        <f t="shared" si="18"/>
        <v>2248.48</v>
      </c>
    </row>
    <row r="453" spans="1:8" ht="22.8" x14ac:dyDescent="0.2">
      <c r="A453" s="37" t="s">
        <v>8813</v>
      </c>
      <c r="B453" s="122" t="s">
        <v>13</v>
      </c>
      <c r="C453" s="142">
        <v>94971</v>
      </c>
      <c r="D453" s="254" t="str">
        <f>IF(A453="SERVIÇO",(VLOOKUP(C453,'SERVIÇOS 11_19'!A:D,2,FALSE)))</f>
        <v>CONCRETO FCK = 25MPA, TRAÇO 1:2,3:2,7 (CIMENTO/ AREIA MÉDIA/ BRITA 1)  - PREPARO MECÂNICO COM BETONEIRA 600 L. AF_07/2016</v>
      </c>
      <c r="E453" s="255" t="str">
        <f>IF(A453="SERVIÇO",(VLOOKUP(C453,'SERVIÇOS 11_19'!A:D,3,FALSE)))</f>
        <v>M3</v>
      </c>
      <c r="F453" s="97">
        <f>((2.5+2.5+2+2)*2)*0.1+(2.5*2*0.1)</f>
        <v>2.2999999999999998</v>
      </c>
      <c r="G453" s="256">
        <f>IF(A453="SERVIÇO",(VLOOKUP(C453,'SERVIÇOS 11_19'!A:D,4,FALSE)))</f>
        <v>313.55</v>
      </c>
      <c r="H453" s="99">
        <f t="shared" si="18"/>
        <v>721.16</v>
      </c>
    </row>
    <row r="454" spans="1:8" ht="22.8" x14ac:dyDescent="0.2">
      <c r="A454" s="37" t="s">
        <v>8813</v>
      </c>
      <c r="B454" s="122" t="s">
        <v>13</v>
      </c>
      <c r="C454" s="142">
        <v>92794</v>
      </c>
      <c r="D454" s="254" t="str">
        <f>IF(A454="SERVIÇO",(VLOOKUP(C454,'SERVIÇOS 11_19'!A:D,2,FALSE)))</f>
        <v>CORTE E DOBRA DE AÇO CA-50, DIÂMETRO DE 10,0 MM, UTILIZADO EM ESTRUTURAS DIVERSAS, EXCETO LAJES. AF_12/2015</v>
      </c>
      <c r="E454" s="255" t="str">
        <f>IF(A454="SERVIÇO",(VLOOKUP(C454,'SERVIÇOS 11_19'!A:D,3,FALSE)))</f>
        <v>KG</v>
      </c>
      <c r="F454" s="97">
        <f>(2.3*80)</f>
        <v>184</v>
      </c>
      <c r="G454" s="256">
        <f>IF(A454="SERVIÇO",(VLOOKUP(C454,'SERVIÇOS 11_19'!A:D,4,FALSE)))</f>
        <v>5.76</v>
      </c>
      <c r="H454" s="99">
        <f t="shared" si="18"/>
        <v>1059.8399999999999</v>
      </c>
    </row>
    <row r="455" spans="1:8" ht="22.8" x14ac:dyDescent="0.2">
      <c r="A455" s="37" t="s">
        <v>8813</v>
      </c>
      <c r="B455" s="122" t="s">
        <v>13</v>
      </c>
      <c r="C455" s="123">
        <v>93382</v>
      </c>
      <c r="D455" s="254" t="str">
        <f>IF(A455="SERVIÇO",(VLOOKUP(C455,'SERVIÇOS 11_19'!A:D,2,FALSE)))</f>
        <v>REATERRO MANUAL DE VALAS COM COMPACTAÇÃO MECANIZADA. AF_04/2016</v>
      </c>
      <c r="E455" s="255" t="str">
        <f>IF(A455="SERVIÇO",(VLOOKUP(C455,'SERVIÇOS 11_19'!A:D,3,FALSE)))</f>
        <v>M3</v>
      </c>
      <c r="F455" s="97">
        <f>(F446*0.3)</f>
        <v>3.9</v>
      </c>
      <c r="G455" s="256">
        <f>IF(A455="SERVIÇO",(VLOOKUP(C455,'SERVIÇOS 11_19'!A:D,4,FALSE)))</f>
        <v>19.75</v>
      </c>
      <c r="H455" s="99">
        <f t="shared" si="18"/>
        <v>77.02</v>
      </c>
    </row>
    <row r="456" spans="1:8" ht="22.8" x14ac:dyDescent="0.2">
      <c r="A456" s="37" t="s">
        <v>8813</v>
      </c>
      <c r="B456" s="122" t="s">
        <v>13</v>
      </c>
      <c r="C456" s="123">
        <v>98561</v>
      </c>
      <c r="D456" s="254" t="str">
        <f>IF(A456="SERVIÇO",(VLOOKUP(C456,'SERVIÇOS 11_19'!A:D,2,FALSE)))</f>
        <v>IMPERMEABILIZAÇÃO DE PAREDES COM ARGAMASSA DE CIMENTO E AREIA, COM ADITIVO IMPERMEABILIZANTE, E = 2CM. AF_06/2018</v>
      </c>
      <c r="E456" s="255" t="str">
        <f>IF(A456="SERVIÇO",(VLOOKUP(C456,'SERVIÇOS 11_19'!A:D,3,FALSE)))</f>
        <v>M2</v>
      </c>
      <c r="F456" s="97">
        <f>F452</f>
        <v>46</v>
      </c>
      <c r="G456" s="256">
        <f>IF(A456="SERVIÇO",(VLOOKUP(C456,'SERVIÇOS 11_19'!A:D,4,FALSE)))</f>
        <v>28.25</v>
      </c>
      <c r="H456" s="99">
        <f t="shared" si="18"/>
        <v>1299.5</v>
      </c>
    </row>
    <row r="457" spans="1:8" ht="22.8" x14ac:dyDescent="0.2">
      <c r="A457" s="37" t="s">
        <v>8813</v>
      </c>
      <c r="B457" s="122" t="s">
        <v>13</v>
      </c>
      <c r="C457" s="123" t="s">
        <v>6252</v>
      </c>
      <c r="D457" s="254" t="str">
        <f>IF(A457="SERVIÇO",(VLOOKUP(C457,'SERVIÇOS 11_19'!A:D,2,FALSE)))</f>
        <v>IMPERMEABILIZACAO DE ESTRUTURAS ENTERRADAS, COM TINTA ASFALTICA, DUAS DEMAOS.</v>
      </c>
      <c r="E457" s="255" t="str">
        <f>IF(A457="SERVIÇO",(VLOOKUP(C457,'SERVIÇOS 11_19'!A:D,3,FALSE)))</f>
        <v>M2</v>
      </c>
      <c r="F457" s="97">
        <v>46</v>
      </c>
      <c r="G457" s="256">
        <f>IF(A457="SERVIÇO",(VLOOKUP(C457,'SERVIÇOS 11_19'!A:D,4,FALSE)))</f>
        <v>9.0500000000000007</v>
      </c>
      <c r="H457" s="99">
        <f t="shared" si="18"/>
        <v>416.3</v>
      </c>
    </row>
    <row r="458" spans="1:8" ht="22.8" x14ac:dyDescent="0.2">
      <c r="A458" s="37" t="s">
        <v>8813</v>
      </c>
      <c r="B458" s="122" t="s">
        <v>13</v>
      </c>
      <c r="C458" s="123">
        <v>84798</v>
      </c>
      <c r="D458" s="254" t="str">
        <f>IF(A458="SERVIÇO",(VLOOKUP(C458,'SERVIÇOS 11_19'!A:D,2,FALSE)))</f>
        <v>TAMPAO FOFO P/ CAIXA R1 PADRAO TELEBRAS COMPLETO - FORNECIMENTO E INSTALACAO</v>
      </c>
      <c r="E458" s="255" t="str">
        <f>IF(A458="SERVIÇO",(VLOOKUP(C458,'SERVIÇOS 11_19'!A:D,3,FALSE)))</f>
        <v>UN</v>
      </c>
      <c r="F458" s="97">
        <v>1</v>
      </c>
      <c r="G458" s="256">
        <f>IF(A458="SERVIÇO",(VLOOKUP(C458,'SERVIÇOS 11_19'!A:D,4,FALSE)))</f>
        <v>210.98</v>
      </c>
      <c r="H458" s="99">
        <f t="shared" si="18"/>
        <v>210.98</v>
      </c>
    </row>
    <row r="459" spans="1:8" x14ac:dyDescent="0.2">
      <c r="B459" s="278"/>
      <c r="C459" s="208"/>
      <c r="D459" s="209" t="s">
        <v>8628</v>
      </c>
      <c r="E459" s="208"/>
      <c r="F459" s="231"/>
      <c r="G459" s="211"/>
      <c r="H459" s="212">
        <f>SUM(H446:H458)</f>
        <v>7696.22</v>
      </c>
    </row>
    <row r="460" spans="1:8" x14ac:dyDescent="0.2">
      <c r="B460" s="72"/>
      <c r="C460" s="180"/>
      <c r="D460" s="45"/>
      <c r="E460" s="180"/>
      <c r="F460" s="97"/>
      <c r="G460" s="181"/>
      <c r="H460" s="105"/>
    </row>
    <row r="461" spans="1:8" s="38" customFormat="1" ht="24" x14ac:dyDescent="0.3">
      <c r="B461" s="130" t="s">
        <v>20221</v>
      </c>
      <c r="C461" s="130" t="s">
        <v>8630</v>
      </c>
      <c r="D461" s="295" t="s">
        <v>8795</v>
      </c>
      <c r="E461" s="130" t="s">
        <v>16</v>
      </c>
      <c r="F461" s="66">
        <v>1</v>
      </c>
      <c r="G461" s="131">
        <f>H474</f>
        <v>64.38</v>
      </c>
      <c r="H461" s="84">
        <f>F461*G461</f>
        <v>64.38</v>
      </c>
    </row>
    <row r="462" spans="1:8" x14ac:dyDescent="0.2">
      <c r="B462" s="275"/>
      <c r="C462" s="182"/>
      <c r="D462" s="111" t="s">
        <v>8625</v>
      </c>
      <c r="E462" s="182"/>
      <c r="F462" s="97"/>
      <c r="G462" s="183"/>
      <c r="H462" s="105"/>
    </row>
    <row r="463" spans="1:8" ht="11.4" x14ac:dyDescent="0.2">
      <c r="A463" s="37" t="s">
        <v>8813</v>
      </c>
      <c r="B463" s="93" t="s">
        <v>13</v>
      </c>
      <c r="C463" s="94">
        <v>88316</v>
      </c>
      <c r="D463" s="254" t="str">
        <f>IF(A463="SERVIÇO",(VLOOKUP(C463,'SERVIÇOS 11_19'!A:D,2,FALSE)))</f>
        <v>SERVENTE COM ENCARGOS COMPLEMENTARES</v>
      </c>
      <c r="E463" s="255" t="str">
        <f>IF(A463="SERVIÇO",(VLOOKUP(C463,'SERVIÇOS 11_19'!A:D,3,FALSE)))</f>
        <v>H</v>
      </c>
      <c r="F463" s="97">
        <v>0.25</v>
      </c>
      <c r="G463" s="256">
        <f>IF(A463="SERVIÇO",(VLOOKUP(C463,'SERVIÇOS 11_19'!A:D,4,FALSE)))</f>
        <v>14.42</v>
      </c>
      <c r="H463" s="99">
        <f>TRUNC(F463*G463,2)</f>
        <v>3.6</v>
      </c>
    </row>
    <row r="464" spans="1:8" ht="22.8" x14ac:dyDescent="0.2">
      <c r="A464" s="37" t="s">
        <v>8813</v>
      </c>
      <c r="B464" s="93" t="s">
        <v>13</v>
      </c>
      <c r="C464" s="94">
        <v>88267</v>
      </c>
      <c r="D464" s="254" t="str">
        <f>IF(A464="SERVIÇO",(VLOOKUP(C464,'SERVIÇOS 11_19'!A:D,2,FALSE)))</f>
        <v>ENCANADOR OU BOMBEIRO HIDRÁULICO COM ENCARGOS COMPLEMENTARES</v>
      </c>
      <c r="E464" s="255" t="str">
        <f>IF(A464="SERVIÇO",(VLOOKUP(C464,'SERVIÇOS 11_19'!A:D,3,FALSE)))</f>
        <v>H</v>
      </c>
      <c r="F464" s="97">
        <v>0.25</v>
      </c>
      <c r="G464" s="256">
        <f>IF(A464="SERVIÇO",(VLOOKUP(C464,'SERVIÇOS 11_19'!A:D,4,FALSE)))</f>
        <v>17.86</v>
      </c>
      <c r="H464" s="99">
        <f>TRUNC(F464*G464,2)</f>
        <v>4.46</v>
      </c>
    </row>
    <row r="465" spans="1:8" x14ac:dyDescent="0.2">
      <c r="B465" s="115"/>
      <c r="C465" s="94"/>
      <c r="D465" s="100" t="s">
        <v>8668</v>
      </c>
      <c r="E465" s="96"/>
      <c r="F465" s="97"/>
      <c r="G465" s="101"/>
      <c r="H465" s="105">
        <f>SUM(H463:H464)</f>
        <v>8.06</v>
      </c>
    </row>
    <row r="466" spans="1:8" x14ac:dyDescent="0.2">
      <c r="B466" s="115"/>
      <c r="C466" s="94"/>
      <c r="D466" s="100"/>
      <c r="E466" s="96"/>
      <c r="F466" s="97"/>
      <c r="G466" s="101"/>
      <c r="H466" s="105"/>
    </row>
    <row r="467" spans="1:8" x14ac:dyDescent="0.2">
      <c r="B467" s="170"/>
      <c r="C467" s="123"/>
      <c r="D467" s="104" t="s">
        <v>8626</v>
      </c>
      <c r="E467" s="123"/>
      <c r="F467" s="97"/>
      <c r="G467" s="124"/>
      <c r="H467" s="105"/>
    </row>
    <row r="468" spans="1:8" ht="11.4" x14ac:dyDescent="0.2">
      <c r="A468" s="37" t="s">
        <v>4915</v>
      </c>
      <c r="B468" s="93" t="s">
        <v>20371</v>
      </c>
      <c r="C468" s="112" t="s">
        <v>12086</v>
      </c>
      <c r="D468" s="254" t="str">
        <f>IF(A468="INSUMO",(VLOOKUP(B468,'INSUMOS 11_19'!A:D,2,FALSE)))</f>
        <v>TUBO DE PVC PARA ÁGUAS PLUVIAIS, COM Ø 200 MM</v>
      </c>
      <c r="E468" s="255" t="str">
        <f>IF(A468="INSUMO",(VLOOKUP(B468,'INSUMOS 11_19'!A:D,3,FALSE)))</f>
        <v>M</v>
      </c>
      <c r="F468" s="97">
        <v>1.1000000000000001</v>
      </c>
      <c r="G468" s="256">
        <f>IF(A468="INSUMO",(VLOOKUP(B468,'INSUMOS 11_19'!A:D,4,FALSE)))</f>
        <v>49.918000000000006</v>
      </c>
      <c r="H468" s="99">
        <f>TRUNC(F468*G468,2)</f>
        <v>54.9</v>
      </c>
    </row>
    <row r="469" spans="1:8" ht="22.8" x14ac:dyDescent="0.2">
      <c r="A469" s="37" t="s">
        <v>4915</v>
      </c>
      <c r="B469" s="115" t="s">
        <v>13</v>
      </c>
      <c r="C469" s="112">
        <v>20078</v>
      </c>
      <c r="D469" s="254" t="str">
        <f>IF(A469="INSUMO",(VLOOKUP(C469,'INSUMOS 11_19'!A:D,2,FALSE)))</f>
        <v>PASTA LUBRIFICANTE PARA TUBOS E CONEXOES COM JUNTA ELASTICA (USO EM PVC, ACO, POLIETILENO E OUTROS) ( DE *400* G)</v>
      </c>
      <c r="E469" s="255" t="str">
        <f>IF(A469="INSUMO",(VLOOKUP(C469,'INSUMOS 11_19'!A:D,3,FALSE)))</f>
        <v xml:space="preserve">UN    </v>
      </c>
      <c r="F469" s="97">
        <v>0.06</v>
      </c>
      <c r="G469" s="256">
        <f>IF(A469="INSUMO",(VLOOKUP(C469,'INSUMOS 11_19'!A:D,4,FALSE)))</f>
        <v>23.81</v>
      </c>
      <c r="H469" s="99">
        <f>TRUNC(F469*G469,2)</f>
        <v>1.42</v>
      </c>
    </row>
    <row r="470" spans="1:8" x14ac:dyDescent="0.2">
      <c r="B470" s="117"/>
      <c r="C470" s="118"/>
      <c r="D470" s="100" t="s">
        <v>12076</v>
      </c>
      <c r="E470" s="96"/>
      <c r="F470" s="97"/>
      <c r="G470" s="103"/>
      <c r="H470" s="105">
        <f>SUM(H468:H469)</f>
        <v>56.32</v>
      </c>
    </row>
    <row r="471" spans="1:8" x14ac:dyDescent="0.2">
      <c r="B471" s="115"/>
      <c r="C471" s="186"/>
      <c r="D471" s="95"/>
      <c r="E471" s="96"/>
      <c r="F471" s="97"/>
      <c r="G471" s="103"/>
      <c r="H471" s="105"/>
    </row>
    <row r="472" spans="1:8" x14ac:dyDescent="0.2">
      <c r="B472" s="115"/>
      <c r="C472" s="186"/>
      <c r="D472" s="100" t="s">
        <v>12075</v>
      </c>
      <c r="E472" s="96"/>
      <c r="F472" s="97"/>
      <c r="G472" s="101"/>
      <c r="H472" s="105">
        <f>H470+H465</f>
        <v>64.38</v>
      </c>
    </row>
    <row r="473" spans="1:8" ht="11.4" x14ac:dyDescent="0.2">
      <c r="B473" s="115"/>
      <c r="C473" s="186"/>
      <c r="D473" s="106" t="s">
        <v>8627</v>
      </c>
      <c r="E473" s="107" t="s">
        <v>10</v>
      </c>
      <c r="F473" s="97">
        <v>0</v>
      </c>
      <c r="G473" s="119"/>
      <c r="H473" s="126">
        <v>0</v>
      </c>
    </row>
    <row r="474" spans="1:8" x14ac:dyDescent="0.2">
      <c r="B474" s="278"/>
      <c r="C474" s="208"/>
      <c r="D474" s="209" t="s">
        <v>8628</v>
      </c>
      <c r="E474" s="208"/>
      <c r="F474" s="231"/>
      <c r="G474" s="211"/>
      <c r="H474" s="212">
        <f>H472</f>
        <v>64.38</v>
      </c>
    </row>
    <row r="475" spans="1:8" x14ac:dyDescent="0.2">
      <c r="B475" s="72"/>
      <c r="C475" s="180"/>
      <c r="D475" s="45"/>
      <c r="E475" s="180"/>
      <c r="F475" s="97"/>
      <c r="G475" s="181"/>
      <c r="H475" s="105"/>
    </row>
    <row r="476" spans="1:8" s="38" customFormat="1" ht="24" x14ac:dyDescent="0.3">
      <c r="B476" s="66" t="s">
        <v>20221</v>
      </c>
      <c r="C476" s="66" t="s">
        <v>8631</v>
      </c>
      <c r="D476" s="291" t="s">
        <v>8797</v>
      </c>
      <c r="E476" s="66" t="s">
        <v>16</v>
      </c>
      <c r="F476" s="66">
        <v>1</v>
      </c>
      <c r="G476" s="84">
        <f>H489</f>
        <v>66.28</v>
      </c>
      <c r="H476" s="84">
        <f>F476*G476</f>
        <v>66.28</v>
      </c>
    </row>
    <row r="477" spans="1:8" x14ac:dyDescent="0.2">
      <c r="B477" s="275"/>
      <c r="C477" s="182"/>
      <c r="D477" s="111" t="s">
        <v>8625</v>
      </c>
      <c r="E477" s="182"/>
      <c r="F477" s="97"/>
      <c r="G477" s="183"/>
      <c r="H477" s="105"/>
    </row>
    <row r="478" spans="1:8" ht="11.4" x14ac:dyDescent="0.2">
      <c r="A478" s="37" t="s">
        <v>8813</v>
      </c>
      <c r="B478" s="93" t="s">
        <v>13</v>
      </c>
      <c r="C478" s="94">
        <v>88316</v>
      </c>
      <c r="D478" s="254" t="str">
        <f>IF(A478="SERVIÇO",(VLOOKUP(C478,'SERVIÇOS 11_19'!A:D,2,FALSE)))</f>
        <v>SERVENTE COM ENCARGOS COMPLEMENTARES</v>
      </c>
      <c r="E478" s="255" t="str">
        <f>IF(A478="SERVIÇO",(VLOOKUP(C478,'SERVIÇOS 11_19'!A:D,3,FALSE)))</f>
        <v>H</v>
      </c>
      <c r="F478" s="97">
        <v>0.25</v>
      </c>
      <c r="G478" s="256">
        <f>IF(A478="SERVIÇO",(VLOOKUP(C478,'SERVIÇOS 11_19'!A:D,4,FALSE)))</f>
        <v>14.42</v>
      </c>
      <c r="H478" s="99">
        <f>TRUNC(F478*G478,2)</f>
        <v>3.6</v>
      </c>
    </row>
    <row r="479" spans="1:8" ht="22.8" x14ac:dyDescent="0.2">
      <c r="A479" s="37" t="s">
        <v>8813</v>
      </c>
      <c r="B479" s="93" t="s">
        <v>13</v>
      </c>
      <c r="C479" s="94">
        <v>88267</v>
      </c>
      <c r="D479" s="254" t="str">
        <f>IF(A479="SERVIÇO",(VLOOKUP(C479,'SERVIÇOS 11_19'!A:D,2,FALSE)))</f>
        <v>ENCANADOR OU BOMBEIRO HIDRÁULICO COM ENCARGOS COMPLEMENTARES</v>
      </c>
      <c r="E479" s="255" t="str">
        <f>IF(A479="SERVIÇO",(VLOOKUP(C479,'SERVIÇOS 11_19'!A:D,3,FALSE)))</f>
        <v>H</v>
      </c>
      <c r="F479" s="97">
        <v>0.25</v>
      </c>
      <c r="G479" s="256">
        <f>IF(A479="SERVIÇO",(VLOOKUP(C479,'SERVIÇOS 11_19'!A:D,4,FALSE)))</f>
        <v>17.86</v>
      </c>
      <c r="H479" s="99">
        <f>TRUNC(F479*G479,2)</f>
        <v>4.46</v>
      </c>
    </row>
    <row r="480" spans="1:8" x14ac:dyDescent="0.2">
      <c r="B480" s="115"/>
      <c r="C480" s="94"/>
      <c r="D480" s="100" t="s">
        <v>8668</v>
      </c>
      <c r="E480" s="96"/>
      <c r="F480" s="97"/>
      <c r="G480" s="101"/>
      <c r="H480" s="105">
        <f>SUM(H478:H479)</f>
        <v>8.06</v>
      </c>
    </row>
    <row r="481" spans="1:8" x14ac:dyDescent="0.2">
      <c r="B481" s="361"/>
      <c r="C481" s="72"/>
      <c r="D481" s="185"/>
      <c r="E481" s="72"/>
      <c r="F481" s="97"/>
      <c r="G481" s="109"/>
      <c r="H481" s="105"/>
    </row>
    <row r="482" spans="1:8" x14ac:dyDescent="0.2">
      <c r="B482" s="170"/>
      <c r="C482" s="123"/>
      <c r="D482" s="104" t="s">
        <v>8626</v>
      </c>
      <c r="E482" s="123"/>
      <c r="F482" s="97"/>
      <c r="G482" s="124"/>
      <c r="H482" s="105"/>
    </row>
    <row r="483" spans="1:8" ht="11.4" x14ac:dyDescent="0.2">
      <c r="A483" s="37" t="s">
        <v>4915</v>
      </c>
      <c r="B483" s="93" t="s">
        <v>20372</v>
      </c>
      <c r="C483" s="112" t="s">
        <v>8705</v>
      </c>
      <c r="D483" s="254" t="str">
        <f>IF(A483="INSUMO",(VLOOKUP(B483,'INSUMOS 11_19'!A:D,2,FALSE)))</f>
        <v>TUBO DE PVC PARA ÁGUAS PLUVIAIS, COM Ø 250 MM</v>
      </c>
      <c r="E483" s="255" t="str">
        <f>IF(A483="INSUMO",(VLOOKUP(B483,'INSUMOS 11_19'!A:D,3,FALSE)))</f>
        <v>M</v>
      </c>
      <c r="F483" s="97">
        <v>1.1000000000000001</v>
      </c>
      <c r="G483" s="256">
        <f>IF(A483="INSUMO",(VLOOKUP(B483,'INSUMOS 11_19'!A:D,4,FALSE)))</f>
        <v>51.64500000000001</v>
      </c>
      <c r="H483" s="99">
        <f>TRUNC(F483*G483,2)</f>
        <v>56.8</v>
      </c>
    </row>
    <row r="484" spans="1:8" ht="22.8" x14ac:dyDescent="0.2">
      <c r="A484" s="37" t="s">
        <v>4915</v>
      </c>
      <c r="B484" s="115" t="s">
        <v>13</v>
      </c>
      <c r="C484" s="112">
        <v>20078</v>
      </c>
      <c r="D484" s="254" t="str">
        <f>IF(A484="INSUMO",(VLOOKUP(C484,'INSUMOS 11_19'!A:D,2,FALSE)))</f>
        <v>PASTA LUBRIFICANTE PARA TUBOS E CONEXOES COM JUNTA ELASTICA (USO EM PVC, ACO, POLIETILENO E OUTROS) ( DE *400* G)</v>
      </c>
      <c r="E484" s="255" t="str">
        <f>IF(A484="INSUMO",(VLOOKUP(C484,'INSUMOS 11_19'!A:D,3,FALSE)))</f>
        <v xml:space="preserve">UN    </v>
      </c>
      <c r="F484" s="97">
        <v>0.06</v>
      </c>
      <c r="G484" s="256">
        <f>IF(A484="INSUMO",(VLOOKUP(C484,'INSUMOS 11_19'!A:D,4,FALSE)))</f>
        <v>23.81</v>
      </c>
      <c r="H484" s="99">
        <f>TRUNC(F484*G484,2)</f>
        <v>1.42</v>
      </c>
    </row>
    <row r="485" spans="1:8" x14ac:dyDescent="0.2">
      <c r="B485" s="117"/>
      <c r="C485" s="118"/>
      <c r="D485" s="100" t="s">
        <v>12076</v>
      </c>
      <c r="E485" s="96"/>
      <c r="F485" s="97"/>
      <c r="G485" s="103"/>
      <c r="H485" s="105">
        <f>SUM(H483:H484)</f>
        <v>58.22</v>
      </c>
    </row>
    <row r="486" spans="1:8" x14ac:dyDescent="0.2">
      <c r="B486" s="115"/>
      <c r="C486" s="186"/>
      <c r="D486" s="95"/>
      <c r="E486" s="96"/>
      <c r="F486" s="97"/>
      <c r="G486" s="103"/>
      <c r="H486" s="105"/>
    </row>
    <row r="487" spans="1:8" x14ac:dyDescent="0.2">
      <c r="B487" s="115"/>
      <c r="C487" s="186"/>
      <c r="D487" s="100" t="s">
        <v>12075</v>
      </c>
      <c r="E487" s="96"/>
      <c r="F487" s="97"/>
      <c r="G487" s="101"/>
      <c r="H487" s="105">
        <f>H480+H485</f>
        <v>66.28</v>
      </c>
    </row>
    <row r="488" spans="1:8" ht="11.4" x14ac:dyDescent="0.2">
      <c r="B488" s="115"/>
      <c r="C488" s="186"/>
      <c r="D488" s="106" t="s">
        <v>8627</v>
      </c>
      <c r="E488" s="107" t="s">
        <v>10</v>
      </c>
      <c r="F488" s="97">
        <v>0</v>
      </c>
      <c r="G488" s="119"/>
      <c r="H488" s="213">
        <v>0</v>
      </c>
    </row>
    <row r="489" spans="1:8" x14ac:dyDescent="0.2">
      <c r="B489" s="278"/>
      <c r="C489" s="208"/>
      <c r="D489" s="209" t="s">
        <v>8628</v>
      </c>
      <c r="E489" s="208"/>
      <c r="F489" s="231"/>
      <c r="G489" s="211"/>
      <c r="H489" s="212">
        <f>H487</f>
        <v>66.28</v>
      </c>
    </row>
    <row r="490" spans="1:8" x14ac:dyDescent="0.2">
      <c r="B490" s="72"/>
      <c r="C490" s="180"/>
      <c r="D490" s="45"/>
      <c r="E490" s="180"/>
      <c r="F490" s="97"/>
      <c r="G490" s="181"/>
      <c r="H490" s="105"/>
    </row>
    <row r="491" spans="1:8" s="38" customFormat="1" x14ac:dyDescent="0.3">
      <c r="B491" s="66" t="s">
        <v>20221</v>
      </c>
      <c r="C491" s="66" t="s">
        <v>8632</v>
      </c>
      <c r="D491" s="291" t="s">
        <v>8727</v>
      </c>
      <c r="E491" s="66" t="s">
        <v>22</v>
      </c>
      <c r="F491" s="66">
        <v>1</v>
      </c>
      <c r="G491" s="84">
        <f>H504</f>
        <v>81.2</v>
      </c>
      <c r="H491" s="84">
        <f>F491*G491</f>
        <v>81.2</v>
      </c>
    </row>
    <row r="492" spans="1:8" x14ac:dyDescent="0.2">
      <c r="B492" s="275"/>
      <c r="C492" s="182"/>
      <c r="D492" s="111" t="s">
        <v>8625</v>
      </c>
      <c r="E492" s="182"/>
      <c r="F492" s="97"/>
      <c r="G492" s="183"/>
      <c r="H492" s="105"/>
    </row>
    <row r="493" spans="1:8" ht="11.4" x14ac:dyDescent="0.2">
      <c r="A493" s="37" t="s">
        <v>8813</v>
      </c>
      <c r="B493" s="93" t="s">
        <v>13</v>
      </c>
      <c r="C493" s="94">
        <v>88316</v>
      </c>
      <c r="D493" s="254" t="str">
        <f>IF(A493="SERVIÇO",(VLOOKUP(C493,'SERVIÇOS 11_19'!A:D,2,FALSE)))</f>
        <v>SERVENTE COM ENCARGOS COMPLEMENTARES</v>
      </c>
      <c r="E493" s="255" t="str">
        <f>IF(A493="SERVIÇO",(VLOOKUP(C493,'SERVIÇOS 11_19'!A:D,3,FALSE)))</f>
        <v>H</v>
      </c>
      <c r="F493" s="97">
        <v>0.25</v>
      </c>
      <c r="G493" s="256">
        <f>IF(A493="SERVIÇO",(VLOOKUP(C493,'SERVIÇOS 11_19'!A:D,4,FALSE)))</f>
        <v>14.42</v>
      </c>
      <c r="H493" s="99">
        <f>TRUNC(F493*G493,2)</f>
        <v>3.6</v>
      </c>
    </row>
    <row r="494" spans="1:8" ht="22.8" x14ac:dyDescent="0.2">
      <c r="A494" s="37" t="s">
        <v>8813</v>
      </c>
      <c r="B494" s="93" t="s">
        <v>13</v>
      </c>
      <c r="C494" s="94">
        <v>88267</v>
      </c>
      <c r="D494" s="254" t="str">
        <f>IF(A494="SERVIÇO",(VLOOKUP(C494,'SERVIÇOS 11_19'!A:D,2,FALSE)))</f>
        <v>ENCANADOR OU BOMBEIRO HIDRÁULICO COM ENCARGOS COMPLEMENTARES</v>
      </c>
      <c r="E494" s="255" t="str">
        <f>IF(A494="SERVIÇO",(VLOOKUP(C494,'SERVIÇOS 11_19'!A:D,3,FALSE)))</f>
        <v>H</v>
      </c>
      <c r="F494" s="97">
        <v>0.25</v>
      </c>
      <c r="G494" s="256">
        <f>IF(A494="SERVIÇO",(VLOOKUP(C494,'SERVIÇOS 11_19'!A:D,4,FALSE)))</f>
        <v>17.86</v>
      </c>
      <c r="H494" s="99">
        <f>TRUNC(F494*G494,2)</f>
        <v>4.46</v>
      </c>
    </row>
    <row r="495" spans="1:8" x14ac:dyDescent="0.2">
      <c r="B495" s="115"/>
      <c r="C495" s="94"/>
      <c r="D495" s="100" t="s">
        <v>8668</v>
      </c>
      <c r="E495" s="96"/>
      <c r="F495" s="97"/>
      <c r="G495" s="101"/>
      <c r="H495" s="105">
        <f>SUM(H493:H494)</f>
        <v>8.06</v>
      </c>
    </row>
    <row r="496" spans="1:8" x14ac:dyDescent="0.2">
      <c r="B496" s="115"/>
      <c r="C496" s="112"/>
      <c r="D496" s="203"/>
      <c r="E496" s="112"/>
      <c r="F496" s="97"/>
      <c r="G496" s="113"/>
      <c r="H496" s="105"/>
    </row>
    <row r="497" spans="1:8" x14ac:dyDescent="0.2">
      <c r="B497" s="170"/>
      <c r="C497" s="123"/>
      <c r="D497" s="104" t="s">
        <v>8626</v>
      </c>
      <c r="E497" s="123"/>
      <c r="F497" s="97"/>
      <c r="G497" s="124"/>
      <c r="H497" s="105"/>
    </row>
    <row r="498" spans="1:8" ht="11.4" x14ac:dyDescent="0.2">
      <c r="A498" s="37" t="s">
        <v>4915</v>
      </c>
      <c r="B498" s="93" t="s">
        <v>20373</v>
      </c>
      <c r="C498" s="112" t="s">
        <v>12086</v>
      </c>
      <c r="D498" s="254" t="str">
        <f>IF(A498="INSUMO",(VLOOKUP(B498,'INSUMOS 11_19'!A:D,2,FALSE)))</f>
        <v>TÊ SANITÁRIO DE 150 X 100 MM</v>
      </c>
      <c r="E498" s="255" t="str">
        <f>IF(A498="INSUMO",(VLOOKUP(B498,'INSUMOS 11_19'!A:D,3,FALSE)))</f>
        <v>UN</v>
      </c>
      <c r="F498" s="97">
        <v>1</v>
      </c>
      <c r="G498" s="256">
        <f>IF(A498="INSUMO",(VLOOKUP(B498,'INSUMOS 11_19'!A:D,4,FALSE)))</f>
        <v>71.720000000000013</v>
      </c>
      <c r="H498" s="99">
        <f>TRUNC(F498*G498,2)</f>
        <v>71.72</v>
      </c>
    </row>
    <row r="499" spans="1:8" ht="22.8" x14ac:dyDescent="0.2">
      <c r="A499" s="37" t="s">
        <v>4915</v>
      </c>
      <c r="B499" s="115" t="s">
        <v>13</v>
      </c>
      <c r="C499" s="112">
        <v>20078</v>
      </c>
      <c r="D499" s="254" t="str">
        <f>IF(A499="INSUMO",(VLOOKUP(C499,'INSUMOS 11_19'!A:D,2,FALSE)))</f>
        <v>PASTA LUBRIFICANTE PARA TUBOS E CONEXOES COM JUNTA ELASTICA (USO EM PVC, ACO, POLIETILENO E OUTROS) ( DE *400* G)</v>
      </c>
      <c r="E499" s="255" t="str">
        <f>IF(A499="INSUMO",(VLOOKUP(C499,'INSUMOS 11_19'!A:D,3,FALSE)))</f>
        <v xml:space="preserve">UN    </v>
      </c>
      <c r="F499" s="97">
        <v>0.06</v>
      </c>
      <c r="G499" s="256">
        <f>IF(A499="INSUMO",(VLOOKUP(C499,'INSUMOS 11_19'!A:D,4,FALSE)))</f>
        <v>23.81</v>
      </c>
      <c r="H499" s="99">
        <f>TRUNC(F499*G499,2)</f>
        <v>1.42</v>
      </c>
    </row>
    <row r="500" spans="1:8" x14ac:dyDescent="0.2">
      <c r="B500" s="117"/>
      <c r="C500" s="118"/>
      <c r="D500" s="100" t="s">
        <v>12076</v>
      </c>
      <c r="E500" s="96"/>
      <c r="F500" s="97"/>
      <c r="G500" s="103"/>
      <c r="H500" s="105">
        <f>SUM(H498:H499)</f>
        <v>73.14</v>
      </c>
    </row>
    <row r="501" spans="1:8" x14ac:dyDescent="0.2">
      <c r="B501" s="115"/>
      <c r="C501" s="186"/>
      <c r="D501" s="95"/>
      <c r="E501" s="96"/>
      <c r="F501" s="97"/>
      <c r="G501" s="103"/>
      <c r="H501" s="105"/>
    </row>
    <row r="502" spans="1:8" x14ac:dyDescent="0.2">
      <c r="B502" s="115"/>
      <c r="C502" s="186"/>
      <c r="D502" s="100" t="s">
        <v>12075</v>
      </c>
      <c r="E502" s="96"/>
      <c r="F502" s="97"/>
      <c r="G502" s="101"/>
      <c r="H502" s="105">
        <f>H500+H495</f>
        <v>81.2</v>
      </c>
    </row>
    <row r="503" spans="1:8" ht="11.4" x14ac:dyDescent="0.2">
      <c r="B503" s="115"/>
      <c r="C503" s="186"/>
      <c r="D503" s="106" t="s">
        <v>8627</v>
      </c>
      <c r="E503" s="107" t="s">
        <v>10</v>
      </c>
      <c r="F503" s="97">
        <v>0</v>
      </c>
      <c r="G503" s="119"/>
      <c r="H503" s="126">
        <v>0</v>
      </c>
    </row>
    <row r="504" spans="1:8" x14ac:dyDescent="0.2">
      <c r="B504" s="278"/>
      <c r="C504" s="208"/>
      <c r="D504" s="209" t="s">
        <v>8628</v>
      </c>
      <c r="E504" s="208"/>
      <c r="F504" s="231"/>
      <c r="G504" s="211"/>
      <c r="H504" s="212">
        <f>H502</f>
        <v>81.2</v>
      </c>
    </row>
    <row r="505" spans="1:8" x14ac:dyDescent="0.2">
      <c r="B505" s="72"/>
      <c r="C505" s="180"/>
      <c r="D505" s="45"/>
      <c r="E505" s="180"/>
      <c r="F505" s="97"/>
      <c r="G505" s="181"/>
      <c r="H505" s="105"/>
    </row>
    <row r="506" spans="1:8" s="38" customFormat="1" x14ac:dyDescent="0.3">
      <c r="B506" s="66" t="s">
        <v>20221</v>
      </c>
      <c r="C506" s="66" t="s">
        <v>8633</v>
      </c>
      <c r="D506" s="291" t="s">
        <v>20389</v>
      </c>
      <c r="E506" s="66" t="s">
        <v>22</v>
      </c>
      <c r="F506" s="66">
        <v>1</v>
      </c>
      <c r="G506" s="84">
        <f>H519</f>
        <v>90.61</v>
      </c>
      <c r="H506" s="84">
        <f>F506*G506</f>
        <v>90.61</v>
      </c>
    </row>
    <row r="507" spans="1:8" x14ac:dyDescent="0.2">
      <c r="B507" s="275"/>
      <c r="C507" s="182"/>
      <c r="D507" s="111" t="s">
        <v>8625</v>
      </c>
      <c r="E507" s="182"/>
      <c r="F507" s="97"/>
      <c r="G507" s="183"/>
      <c r="H507" s="105"/>
    </row>
    <row r="508" spans="1:8" ht="11.4" x14ac:dyDescent="0.2">
      <c r="A508" s="37" t="s">
        <v>8813</v>
      </c>
      <c r="B508" s="93" t="s">
        <v>13</v>
      </c>
      <c r="C508" s="94">
        <v>88316</v>
      </c>
      <c r="D508" s="254" t="str">
        <f>IF(A508="SERVIÇO",(VLOOKUP(C508,'SERVIÇOS 11_19'!A:D,2,FALSE)))</f>
        <v>SERVENTE COM ENCARGOS COMPLEMENTARES</v>
      </c>
      <c r="E508" s="255" t="str">
        <f>IF(A508="SERVIÇO",(VLOOKUP(C508,'SERVIÇOS 11_19'!A:D,3,FALSE)))</f>
        <v>H</v>
      </c>
      <c r="F508" s="97">
        <v>0.25</v>
      </c>
      <c r="G508" s="256">
        <f>IF(A508="SERVIÇO",(VLOOKUP(C508,'SERVIÇOS 11_19'!A:D,4,FALSE)))</f>
        <v>14.42</v>
      </c>
      <c r="H508" s="99">
        <f>TRUNC(F508*G508,2)</f>
        <v>3.6</v>
      </c>
    </row>
    <row r="509" spans="1:8" ht="22.8" x14ac:dyDescent="0.2">
      <c r="A509" s="37" t="s">
        <v>8813</v>
      </c>
      <c r="B509" s="93" t="s">
        <v>13</v>
      </c>
      <c r="C509" s="94">
        <v>88267</v>
      </c>
      <c r="D509" s="254" t="str">
        <f>IF(A509="SERVIÇO",(VLOOKUP(C509,'SERVIÇOS 11_19'!A:D,2,FALSE)))</f>
        <v>ENCANADOR OU BOMBEIRO HIDRÁULICO COM ENCARGOS COMPLEMENTARES</v>
      </c>
      <c r="E509" s="255" t="str">
        <f>IF(A509="SERVIÇO",(VLOOKUP(C509,'SERVIÇOS 11_19'!A:D,3,FALSE)))</f>
        <v>H</v>
      </c>
      <c r="F509" s="97">
        <v>0.25</v>
      </c>
      <c r="G509" s="256">
        <f>IF(A509="SERVIÇO",(VLOOKUP(C509,'SERVIÇOS 11_19'!A:D,4,FALSE)))</f>
        <v>17.86</v>
      </c>
      <c r="H509" s="99">
        <f>TRUNC(F509*G509,2)</f>
        <v>4.46</v>
      </c>
    </row>
    <row r="510" spans="1:8" x14ac:dyDescent="0.2">
      <c r="B510" s="115"/>
      <c r="C510" s="112"/>
      <c r="D510" s="100" t="s">
        <v>8668</v>
      </c>
      <c r="E510" s="112"/>
      <c r="F510" s="97"/>
      <c r="G510" s="113"/>
      <c r="H510" s="105">
        <f>SUM(H508:H509)</f>
        <v>8.06</v>
      </c>
    </row>
    <row r="511" spans="1:8" x14ac:dyDescent="0.2">
      <c r="B511" s="170"/>
      <c r="C511" s="123"/>
      <c r="D511" s="45"/>
      <c r="E511" s="123"/>
      <c r="F511" s="97"/>
      <c r="G511" s="124"/>
      <c r="H511" s="105"/>
    </row>
    <row r="512" spans="1:8" x14ac:dyDescent="0.2">
      <c r="B512" s="115"/>
      <c r="C512" s="94"/>
      <c r="D512" s="104" t="s">
        <v>8626</v>
      </c>
      <c r="E512" s="96"/>
      <c r="F512" s="97"/>
      <c r="G512" s="101"/>
      <c r="H512" s="105"/>
    </row>
    <row r="513" spans="1:8" ht="22.8" x14ac:dyDescent="0.2">
      <c r="A513" s="37" t="s">
        <v>4915</v>
      </c>
      <c r="B513" s="93" t="s">
        <v>13</v>
      </c>
      <c r="C513" s="112">
        <v>1844</v>
      </c>
      <c r="D513" s="254" t="str">
        <f>IF(A513="INSUMO",(VLOOKUP(C513,'INSUMOS 11_19'!A:D,2,FALSE)))</f>
        <v>CURVA LONGA PVC, PB, JE, 45 GRAUS, DN 150 MM, PARA REDE COLETORA ESGOTO (NBR 10569)</v>
      </c>
      <c r="E513" s="255" t="str">
        <f>IF(A513="INSUMO",(VLOOKUP(C513,'INSUMOS 11_19'!A:D,3,FALSE)))</f>
        <v xml:space="preserve">UN    </v>
      </c>
      <c r="F513" s="97">
        <v>1</v>
      </c>
      <c r="G513" s="256">
        <f>IF(A513="INSUMO",(VLOOKUP(C513,'INSUMOS 11_19'!A:D,4,FALSE)))</f>
        <v>81.13</v>
      </c>
      <c r="H513" s="99">
        <f>TRUNC(F513*G513,2)</f>
        <v>81.13</v>
      </c>
    </row>
    <row r="514" spans="1:8" ht="22.8" x14ac:dyDescent="0.2">
      <c r="A514" s="37" t="s">
        <v>4915</v>
      </c>
      <c r="B514" s="115" t="s">
        <v>13</v>
      </c>
      <c r="C514" s="112">
        <v>20078</v>
      </c>
      <c r="D514" s="254" t="str">
        <f>IF(A514="INSUMO",(VLOOKUP(C514,'INSUMOS 11_19'!A:D,2,FALSE)))</f>
        <v>PASTA LUBRIFICANTE PARA TUBOS E CONEXOES COM JUNTA ELASTICA (USO EM PVC, ACO, POLIETILENO E OUTROS) ( DE *400* G)</v>
      </c>
      <c r="E514" s="255" t="str">
        <f>IF(A514="INSUMO",(VLOOKUP(C514,'INSUMOS 11_19'!A:D,3,FALSE)))</f>
        <v xml:space="preserve">UN    </v>
      </c>
      <c r="F514" s="97">
        <v>0.06</v>
      </c>
      <c r="G514" s="256">
        <f>IF(A514="INSUMO",(VLOOKUP(C514,'INSUMOS 11_19'!A:D,4,FALSE)))</f>
        <v>23.81</v>
      </c>
      <c r="H514" s="99">
        <f>TRUNC(F514*G514,2)</f>
        <v>1.42</v>
      </c>
    </row>
    <row r="515" spans="1:8" x14ac:dyDescent="0.2">
      <c r="B515" s="117"/>
      <c r="C515" s="118"/>
      <c r="D515" s="100" t="s">
        <v>12076</v>
      </c>
      <c r="E515" s="96"/>
      <c r="F515" s="97"/>
      <c r="G515" s="103"/>
      <c r="H515" s="105">
        <f>SUM(H513:H514)</f>
        <v>82.55</v>
      </c>
    </row>
    <row r="516" spans="1:8" x14ac:dyDescent="0.2">
      <c r="B516" s="115"/>
      <c r="C516" s="186"/>
      <c r="D516" s="95"/>
      <c r="E516" s="96"/>
      <c r="F516" s="97"/>
      <c r="G516" s="103"/>
      <c r="H516" s="105"/>
    </row>
    <row r="517" spans="1:8" x14ac:dyDescent="0.2">
      <c r="B517" s="115"/>
      <c r="C517" s="186"/>
      <c r="D517" s="100" t="s">
        <v>12075</v>
      </c>
      <c r="E517" s="96"/>
      <c r="F517" s="97"/>
      <c r="G517" s="101"/>
      <c r="H517" s="105">
        <f>H515+H510</f>
        <v>90.61</v>
      </c>
    </row>
    <row r="518" spans="1:8" ht="11.4" x14ac:dyDescent="0.2">
      <c r="B518" s="115"/>
      <c r="C518" s="186"/>
      <c r="D518" s="106" t="s">
        <v>8627</v>
      </c>
      <c r="E518" s="107" t="s">
        <v>10</v>
      </c>
      <c r="F518" s="97">
        <v>0</v>
      </c>
      <c r="G518" s="119"/>
      <c r="H518" s="126">
        <v>0</v>
      </c>
    </row>
    <row r="519" spans="1:8" x14ac:dyDescent="0.2">
      <c r="B519" s="278"/>
      <c r="C519" s="208"/>
      <c r="D519" s="209" t="s">
        <v>8628</v>
      </c>
      <c r="E519" s="208"/>
      <c r="F519" s="231"/>
      <c r="G519" s="211"/>
      <c r="H519" s="212">
        <f>H517</f>
        <v>90.61</v>
      </c>
    </row>
    <row r="520" spans="1:8" x14ac:dyDescent="0.2">
      <c r="B520" s="72"/>
      <c r="C520" s="180"/>
      <c r="D520" s="45"/>
      <c r="E520" s="180"/>
      <c r="F520" s="97"/>
      <c r="G520" s="181"/>
      <c r="H520" s="105"/>
    </row>
    <row r="521" spans="1:8" s="38" customFormat="1" x14ac:dyDescent="0.3">
      <c r="A521" s="46"/>
      <c r="B521" s="130" t="s">
        <v>20221</v>
      </c>
      <c r="C521" s="130" t="s">
        <v>8728</v>
      </c>
      <c r="D521" s="295" t="s">
        <v>8729</v>
      </c>
      <c r="E521" s="130" t="s">
        <v>22</v>
      </c>
      <c r="F521" s="66">
        <v>1</v>
      </c>
      <c r="G521" s="131">
        <f>H534</f>
        <v>53.440000000000005</v>
      </c>
      <c r="H521" s="84">
        <f>F521*G521</f>
        <v>53.440000000000005</v>
      </c>
    </row>
    <row r="522" spans="1:8" x14ac:dyDescent="0.2">
      <c r="B522" s="275"/>
      <c r="C522" s="182"/>
      <c r="D522" s="111" t="s">
        <v>8625</v>
      </c>
      <c r="E522" s="182"/>
      <c r="F522" s="97"/>
      <c r="G522" s="183"/>
      <c r="H522" s="105"/>
    </row>
    <row r="523" spans="1:8" ht="11.4" x14ac:dyDescent="0.2">
      <c r="A523" s="37" t="s">
        <v>8813</v>
      </c>
      <c r="B523" s="93" t="s">
        <v>13</v>
      </c>
      <c r="C523" s="94">
        <v>88316</v>
      </c>
      <c r="D523" s="254" t="str">
        <f>IF(A523="SERVIÇO",(VLOOKUP(C523,'SERVIÇOS 11_19'!A:D,2,FALSE)))</f>
        <v>SERVENTE COM ENCARGOS COMPLEMENTARES</v>
      </c>
      <c r="E523" s="255" t="str">
        <f>IF(A523="SERVIÇO",(VLOOKUP(C523,'SERVIÇOS 11_19'!A:D,3,FALSE)))</f>
        <v>H</v>
      </c>
      <c r="F523" s="97">
        <v>0.25</v>
      </c>
      <c r="G523" s="256">
        <f>IF(A523="SERVIÇO",(VLOOKUP(C523,'SERVIÇOS 11_19'!A:D,4,FALSE)))</f>
        <v>14.42</v>
      </c>
      <c r="H523" s="99">
        <f>TRUNC(F523*G523,2)</f>
        <v>3.6</v>
      </c>
    </row>
    <row r="524" spans="1:8" ht="22.8" x14ac:dyDescent="0.2">
      <c r="A524" s="37" t="s">
        <v>8813</v>
      </c>
      <c r="B524" s="93" t="s">
        <v>13</v>
      </c>
      <c r="C524" s="94">
        <v>88267</v>
      </c>
      <c r="D524" s="254" t="str">
        <f>IF(A524="SERVIÇO",(VLOOKUP(C524,'SERVIÇOS 11_19'!A:D,2,FALSE)))</f>
        <v>ENCANADOR OU BOMBEIRO HIDRÁULICO COM ENCARGOS COMPLEMENTARES</v>
      </c>
      <c r="E524" s="255" t="str">
        <f>IF(A524="SERVIÇO",(VLOOKUP(C524,'SERVIÇOS 11_19'!A:D,3,FALSE)))</f>
        <v>H</v>
      </c>
      <c r="F524" s="97">
        <v>0.25</v>
      </c>
      <c r="G524" s="256">
        <f>IF(A524="SERVIÇO",(VLOOKUP(C524,'SERVIÇOS 11_19'!A:D,4,FALSE)))</f>
        <v>17.86</v>
      </c>
      <c r="H524" s="99">
        <f>TRUNC(F524*G524,2)</f>
        <v>4.46</v>
      </c>
    </row>
    <row r="525" spans="1:8" x14ac:dyDescent="0.2">
      <c r="B525" s="115"/>
      <c r="C525" s="94"/>
      <c r="D525" s="100" t="s">
        <v>8668</v>
      </c>
      <c r="E525" s="96"/>
      <c r="F525" s="97"/>
      <c r="G525" s="101"/>
      <c r="H525" s="105">
        <f>SUM(H523:H524)</f>
        <v>8.06</v>
      </c>
    </row>
    <row r="526" spans="1:8" x14ac:dyDescent="0.2">
      <c r="B526" s="170"/>
      <c r="C526" s="123"/>
      <c r="D526" s="184"/>
      <c r="E526" s="123"/>
      <c r="F526" s="97"/>
      <c r="G526" s="124"/>
      <c r="H526" s="105"/>
    </row>
    <row r="527" spans="1:8" x14ac:dyDescent="0.2">
      <c r="B527" s="115"/>
      <c r="C527" s="94"/>
      <c r="D527" s="104" t="s">
        <v>8626</v>
      </c>
      <c r="E527" s="96"/>
      <c r="F527" s="97"/>
      <c r="G527" s="101"/>
      <c r="H527" s="105"/>
    </row>
    <row r="528" spans="1:8" ht="11.4" x14ac:dyDescent="0.2">
      <c r="A528" s="37" t="s">
        <v>4915</v>
      </c>
      <c r="B528" s="93" t="s">
        <v>20374</v>
      </c>
      <c r="C528" s="112" t="s">
        <v>12086</v>
      </c>
      <c r="D528" s="254" t="str">
        <f>IF(A528="INSUMO",(VLOOKUP(B528,'INSUMOS 11_19'!A:D,2,FALSE)))</f>
        <v>JOELHO DE 90° DE 150 MM</v>
      </c>
      <c r="E528" s="255" t="str">
        <f>IF(A528="INSUMO",(VLOOKUP(B528,'INSUMOS 11_19'!A:D,3,FALSE)))</f>
        <v>UN</v>
      </c>
      <c r="F528" s="97">
        <v>1</v>
      </c>
      <c r="G528" s="256">
        <f>IF(A528="INSUMO",(VLOOKUP(B528,'INSUMOS 11_19'!A:D,4,FALSE)))</f>
        <v>43.966999999999999</v>
      </c>
      <c r="H528" s="99">
        <f>TRUNC(F528*G528,2)</f>
        <v>43.96</v>
      </c>
    </row>
    <row r="529" spans="1:8" ht="22.8" x14ac:dyDescent="0.2">
      <c r="A529" s="37" t="s">
        <v>4915</v>
      </c>
      <c r="B529" s="115" t="s">
        <v>13</v>
      </c>
      <c r="C529" s="112">
        <v>20078</v>
      </c>
      <c r="D529" s="254" t="str">
        <f>IF(A529="INSUMO",(VLOOKUP(C529,'INSUMOS 11_19'!A:D,2,FALSE)))</f>
        <v>PASTA LUBRIFICANTE PARA TUBOS E CONEXOES COM JUNTA ELASTICA (USO EM PVC, ACO, POLIETILENO E OUTROS) ( DE *400* G)</v>
      </c>
      <c r="E529" s="255" t="str">
        <f>IF(A529="INSUMO",(VLOOKUP(C529,'INSUMOS 11_19'!A:D,3,FALSE)))</f>
        <v xml:space="preserve">UN    </v>
      </c>
      <c r="F529" s="97">
        <v>0.06</v>
      </c>
      <c r="G529" s="256">
        <f>IF(A529="INSUMO",(VLOOKUP(C529,'INSUMOS 11_19'!A:D,4,FALSE)))</f>
        <v>23.81</v>
      </c>
      <c r="H529" s="99">
        <f>TRUNC(F529*G529,2)</f>
        <v>1.42</v>
      </c>
    </row>
    <row r="530" spans="1:8" x14ac:dyDescent="0.2">
      <c r="B530" s="117"/>
      <c r="C530" s="118"/>
      <c r="D530" s="100" t="s">
        <v>12076</v>
      </c>
      <c r="E530" s="96"/>
      <c r="F530" s="97"/>
      <c r="G530" s="103"/>
      <c r="H530" s="105">
        <f>SUM(H528:H529)</f>
        <v>45.38</v>
      </c>
    </row>
    <row r="531" spans="1:8" x14ac:dyDescent="0.2">
      <c r="B531" s="115"/>
      <c r="C531" s="186"/>
      <c r="D531" s="95"/>
      <c r="E531" s="96"/>
      <c r="F531" s="97"/>
      <c r="G531" s="103"/>
      <c r="H531" s="105"/>
    </row>
    <row r="532" spans="1:8" x14ac:dyDescent="0.2">
      <c r="B532" s="115"/>
      <c r="C532" s="186"/>
      <c r="D532" s="100" t="s">
        <v>12075</v>
      </c>
      <c r="E532" s="96"/>
      <c r="F532" s="97"/>
      <c r="G532" s="101"/>
      <c r="H532" s="105">
        <f>H530+H525</f>
        <v>53.440000000000005</v>
      </c>
    </row>
    <row r="533" spans="1:8" ht="11.4" x14ac:dyDescent="0.2">
      <c r="B533" s="115"/>
      <c r="C533" s="186"/>
      <c r="D533" s="106" t="s">
        <v>8627</v>
      </c>
      <c r="E533" s="107" t="s">
        <v>10</v>
      </c>
      <c r="F533" s="97">
        <v>0</v>
      </c>
      <c r="G533" s="119"/>
      <c r="H533" s="126">
        <v>0</v>
      </c>
    </row>
    <row r="534" spans="1:8" x14ac:dyDescent="0.2">
      <c r="B534" s="278"/>
      <c r="C534" s="208"/>
      <c r="D534" s="209" t="s">
        <v>8628</v>
      </c>
      <c r="E534" s="208"/>
      <c r="F534" s="231"/>
      <c r="G534" s="211"/>
      <c r="H534" s="212">
        <f>H532</f>
        <v>53.440000000000005</v>
      </c>
    </row>
    <row r="535" spans="1:8" x14ac:dyDescent="0.2">
      <c r="B535" s="72"/>
      <c r="C535" s="180"/>
      <c r="D535" s="45"/>
      <c r="E535" s="180"/>
      <c r="F535" s="97"/>
      <c r="G535" s="181"/>
      <c r="H535" s="105"/>
    </row>
    <row r="536" spans="1:8" s="38" customFormat="1" x14ac:dyDescent="0.3">
      <c r="A536" s="46"/>
      <c r="B536" s="66" t="s">
        <v>20221</v>
      </c>
      <c r="C536" s="66" t="s">
        <v>8731</v>
      </c>
      <c r="D536" s="291" t="s">
        <v>8732</v>
      </c>
      <c r="E536" s="66" t="s">
        <v>22</v>
      </c>
      <c r="F536" s="66">
        <v>1</v>
      </c>
      <c r="G536" s="84">
        <f>H549</f>
        <v>14.89</v>
      </c>
      <c r="H536" s="84">
        <f>F536*G536</f>
        <v>14.89</v>
      </c>
    </row>
    <row r="537" spans="1:8" x14ac:dyDescent="0.2">
      <c r="B537" s="275"/>
      <c r="C537" s="182"/>
      <c r="D537" s="111" t="s">
        <v>8625</v>
      </c>
      <c r="E537" s="182"/>
      <c r="F537" s="97"/>
      <c r="G537" s="183"/>
      <c r="H537" s="105"/>
    </row>
    <row r="538" spans="1:8" ht="11.4" x14ac:dyDescent="0.2">
      <c r="A538" s="37" t="s">
        <v>8813</v>
      </c>
      <c r="B538" s="93" t="s">
        <v>13</v>
      </c>
      <c r="C538" s="94">
        <v>88316</v>
      </c>
      <c r="D538" s="254" t="str">
        <f>IF(A538="SERVIÇO",(VLOOKUP(C538,'SERVIÇOS 11_19'!A:D,2,FALSE)))</f>
        <v>SERVENTE COM ENCARGOS COMPLEMENTARES</v>
      </c>
      <c r="E538" s="255" t="str">
        <f>IF(A538="SERVIÇO",(VLOOKUP(C538,'SERVIÇOS 11_19'!A:D,3,FALSE)))</f>
        <v>H</v>
      </c>
      <c r="F538" s="97">
        <v>0.25</v>
      </c>
      <c r="G538" s="256">
        <f>IF(A538="SERVIÇO",(VLOOKUP(C538,'SERVIÇOS 11_19'!A:D,4,FALSE)))</f>
        <v>14.42</v>
      </c>
      <c r="H538" s="99">
        <f>TRUNC(F538*G538,2)</f>
        <v>3.6</v>
      </c>
    </row>
    <row r="539" spans="1:8" ht="22.8" x14ac:dyDescent="0.2">
      <c r="A539" s="37" t="s">
        <v>8813</v>
      </c>
      <c r="B539" s="93" t="s">
        <v>13</v>
      </c>
      <c r="C539" s="94">
        <v>88267</v>
      </c>
      <c r="D539" s="254" t="str">
        <f>IF(A539="SERVIÇO",(VLOOKUP(C539,'SERVIÇOS 11_19'!A:D,2,FALSE)))</f>
        <v>ENCANADOR OU BOMBEIRO HIDRÁULICO COM ENCARGOS COMPLEMENTARES</v>
      </c>
      <c r="E539" s="255" t="str">
        <f>IF(A539="SERVIÇO",(VLOOKUP(C539,'SERVIÇOS 11_19'!A:D,3,FALSE)))</f>
        <v>H</v>
      </c>
      <c r="F539" s="97">
        <v>0.25</v>
      </c>
      <c r="G539" s="256">
        <f>IF(A539="SERVIÇO",(VLOOKUP(C539,'SERVIÇOS 11_19'!A:D,4,FALSE)))</f>
        <v>17.86</v>
      </c>
      <c r="H539" s="99">
        <f>TRUNC(F539*G539,2)</f>
        <v>4.46</v>
      </c>
    </row>
    <row r="540" spans="1:8" x14ac:dyDescent="0.2">
      <c r="B540" s="115"/>
      <c r="C540" s="94"/>
      <c r="D540" s="100" t="s">
        <v>8668</v>
      </c>
      <c r="E540" s="96"/>
      <c r="F540" s="97"/>
      <c r="G540" s="101"/>
      <c r="H540" s="105">
        <f>SUM(H538:H539)</f>
        <v>8.06</v>
      </c>
    </row>
    <row r="541" spans="1:8" x14ac:dyDescent="0.2">
      <c r="B541" s="170"/>
      <c r="C541" s="123"/>
      <c r="D541" s="184"/>
      <c r="E541" s="123"/>
      <c r="F541" s="97"/>
      <c r="G541" s="124"/>
      <c r="H541" s="105"/>
    </row>
    <row r="542" spans="1:8" x14ac:dyDescent="0.2">
      <c r="B542" s="115"/>
      <c r="C542" s="94"/>
      <c r="D542" s="104" t="s">
        <v>8626</v>
      </c>
      <c r="E542" s="96"/>
      <c r="F542" s="97"/>
      <c r="G542" s="101"/>
      <c r="H542" s="105"/>
    </row>
    <row r="543" spans="1:8" ht="11.4" x14ac:dyDescent="0.2">
      <c r="A543" s="37" t="s">
        <v>4915</v>
      </c>
      <c r="B543" s="93" t="s">
        <v>20375</v>
      </c>
      <c r="C543" s="112" t="s">
        <v>12086</v>
      </c>
      <c r="D543" s="254" t="str">
        <f>IF(A543="INSUMO",(VLOOKUP(B543,'INSUMOS 11_19'!A:D,2,FALSE)))</f>
        <v>LUVA SIMPLES DE 100 MM</v>
      </c>
      <c r="E543" s="255" t="str">
        <f>IF(A543="INSUMO",(VLOOKUP(B543,'INSUMOS 11_19'!A:D,3,FALSE)))</f>
        <v>UN</v>
      </c>
      <c r="F543" s="97">
        <v>1</v>
      </c>
      <c r="G543" s="256">
        <f>IF(A543="INSUMO",(VLOOKUP(B543,'INSUMOS 11_19'!A:D,4,FALSE)))</f>
        <v>5.4119999999999999</v>
      </c>
      <c r="H543" s="99">
        <f>TRUNC(F543*G543,2)</f>
        <v>5.41</v>
      </c>
    </row>
    <row r="544" spans="1:8" ht="22.8" x14ac:dyDescent="0.2">
      <c r="A544" s="37" t="s">
        <v>4915</v>
      </c>
      <c r="B544" s="115" t="s">
        <v>13</v>
      </c>
      <c r="C544" s="112">
        <v>20078</v>
      </c>
      <c r="D544" s="254" t="str">
        <f>IF(A544="INSUMO",(VLOOKUP(C544,'INSUMOS 11_19'!A:D,2,FALSE)))</f>
        <v>PASTA LUBRIFICANTE PARA TUBOS E CONEXOES COM JUNTA ELASTICA (USO EM PVC, ACO, POLIETILENO E OUTROS) ( DE *400* G)</v>
      </c>
      <c r="E544" s="255" t="str">
        <f>IF(A544="INSUMO",(VLOOKUP(C544,'INSUMOS 11_19'!A:D,3,FALSE)))</f>
        <v xml:space="preserve">UN    </v>
      </c>
      <c r="F544" s="97">
        <v>0.06</v>
      </c>
      <c r="G544" s="256">
        <f>IF(A544="INSUMO",(VLOOKUP(C544,'INSUMOS 11_19'!A:D,4,FALSE)))</f>
        <v>23.81</v>
      </c>
      <c r="H544" s="99">
        <f>TRUNC(F544*G544,2)</f>
        <v>1.42</v>
      </c>
    </row>
    <row r="545" spans="1:8" x14ac:dyDescent="0.2">
      <c r="B545" s="117"/>
      <c r="C545" s="118"/>
      <c r="D545" s="100" t="s">
        <v>12076</v>
      </c>
      <c r="E545" s="96"/>
      <c r="F545" s="97"/>
      <c r="G545" s="103"/>
      <c r="H545" s="105">
        <f>SUM(H543:H544)</f>
        <v>6.83</v>
      </c>
    </row>
    <row r="546" spans="1:8" x14ac:dyDescent="0.2">
      <c r="B546" s="115"/>
      <c r="C546" s="186"/>
      <c r="D546" s="95"/>
      <c r="E546" s="96"/>
      <c r="F546" s="97"/>
      <c r="G546" s="103"/>
      <c r="H546" s="105"/>
    </row>
    <row r="547" spans="1:8" x14ac:dyDescent="0.2">
      <c r="B547" s="115"/>
      <c r="C547" s="186"/>
      <c r="D547" s="100" t="s">
        <v>12075</v>
      </c>
      <c r="E547" s="96"/>
      <c r="F547" s="97"/>
      <c r="G547" s="101"/>
      <c r="H547" s="105">
        <f>H545+H540</f>
        <v>14.89</v>
      </c>
    </row>
    <row r="548" spans="1:8" ht="11.4" x14ac:dyDescent="0.2">
      <c r="B548" s="115"/>
      <c r="C548" s="186"/>
      <c r="D548" s="106" t="s">
        <v>8627</v>
      </c>
      <c r="E548" s="107" t="s">
        <v>10</v>
      </c>
      <c r="F548" s="97">
        <v>0</v>
      </c>
      <c r="G548" s="119"/>
      <c r="H548" s="126">
        <v>0</v>
      </c>
    </row>
    <row r="549" spans="1:8" x14ac:dyDescent="0.2">
      <c r="B549" s="278"/>
      <c r="C549" s="208"/>
      <c r="D549" s="209" t="s">
        <v>8628</v>
      </c>
      <c r="E549" s="208"/>
      <c r="F549" s="231"/>
      <c r="G549" s="211"/>
      <c r="H549" s="212">
        <f>H547</f>
        <v>14.89</v>
      </c>
    </row>
    <row r="550" spans="1:8" x14ac:dyDescent="0.2">
      <c r="B550" s="72"/>
      <c r="C550" s="180"/>
      <c r="D550" s="45"/>
      <c r="E550" s="180"/>
      <c r="F550" s="97"/>
      <c r="G550" s="181"/>
      <c r="H550" s="105"/>
    </row>
    <row r="551" spans="1:8" s="38" customFormat="1" x14ac:dyDescent="0.3">
      <c r="B551" s="66" t="s">
        <v>20221</v>
      </c>
      <c r="C551" s="66" t="s">
        <v>8734</v>
      </c>
      <c r="D551" s="291" t="s">
        <v>8735</v>
      </c>
      <c r="E551" s="66" t="s">
        <v>22</v>
      </c>
      <c r="F551" s="66">
        <v>1</v>
      </c>
      <c r="G551" s="84">
        <f>H564</f>
        <v>36.85</v>
      </c>
      <c r="H551" s="84">
        <f>F551*G551</f>
        <v>36.85</v>
      </c>
    </row>
    <row r="552" spans="1:8" x14ac:dyDescent="0.2">
      <c r="B552" s="275"/>
      <c r="C552" s="182"/>
      <c r="D552" s="111" t="s">
        <v>8625</v>
      </c>
      <c r="E552" s="182"/>
      <c r="F552" s="97"/>
      <c r="G552" s="183"/>
      <c r="H552" s="105"/>
    </row>
    <row r="553" spans="1:8" ht="11.4" x14ac:dyDescent="0.2">
      <c r="A553" s="37" t="s">
        <v>8813</v>
      </c>
      <c r="B553" s="93" t="s">
        <v>13</v>
      </c>
      <c r="C553" s="94">
        <v>88316</v>
      </c>
      <c r="D553" s="254" t="str">
        <f>IF(A553="SERVIÇO",(VLOOKUP(C553,'SERVIÇOS 11_19'!A:D,2,FALSE)))</f>
        <v>SERVENTE COM ENCARGOS COMPLEMENTARES</v>
      </c>
      <c r="E553" s="255" t="str">
        <f>IF(A553="SERVIÇO",(VLOOKUP(C553,'SERVIÇOS 11_19'!A:D,3,FALSE)))</f>
        <v>H</v>
      </c>
      <c r="F553" s="97">
        <v>0.25</v>
      </c>
      <c r="G553" s="256">
        <f>IF(A553="SERVIÇO",(VLOOKUP(C553,'SERVIÇOS 11_19'!A:D,4,FALSE)))</f>
        <v>14.42</v>
      </c>
      <c r="H553" s="99">
        <f>TRUNC(F553*G553,2)</f>
        <v>3.6</v>
      </c>
    </row>
    <row r="554" spans="1:8" ht="22.8" x14ac:dyDescent="0.2">
      <c r="A554" s="37" t="s">
        <v>8813</v>
      </c>
      <c r="B554" s="93" t="s">
        <v>13</v>
      </c>
      <c r="C554" s="94">
        <v>88267</v>
      </c>
      <c r="D554" s="254" t="str">
        <f>IF(A554="SERVIÇO",(VLOOKUP(C554,'SERVIÇOS 11_19'!A:D,2,FALSE)))</f>
        <v>ENCANADOR OU BOMBEIRO HIDRÁULICO COM ENCARGOS COMPLEMENTARES</v>
      </c>
      <c r="E554" s="255" t="str">
        <f>IF(A554="SERVIÇO",(VLOOKUP(C554,'SERVIÇOS 11_19'!A:D,3,FALSE)))</f>
        <v>H</v>
      </c>
      <c r="F554" s="97">
        <v>0.25</v>
      </c>
      <c r="G554" s="256">
        <f>IF(A554="SERVIÇO",(VLOOKUP(C554,'SERVIÇOS 11_19'!A:D,4,FALSE)))</f>
        <v>17.86</v>
      </c>
      <c r="H554" s="99">
        <f>TRUNC(F554*G554,2)</f>
        <v>4.46</v>
      </c>
    </row>
    <row r="555" spans="1:8" x14ac:dyDescent="0.2">
      <c r="B555" s="115"/>
      <c r="C555" s="94"/>
      <c r="D555" s="100" t="s">
        <v>8668</v>
      </c>
      <c r="E555" s="96"/>
      <c r="F555" s="97"/>
      <c r="G555" s="101"/>
      <c r="H555" s="105">
        <f>SUM(H553:H554)</f>
        <v>8.06</v>
      </c>
    </row>
    <row r="556" spans="1:8" ht="11.4" x14ac:dyDescent="0.2">
      <c r="B556" s="170"/>
      <c r="C556" s="123"/>
      <c r="D556" s="184"/>
      <c r="E556" s="123"/>
      <c r="F556" s="97"/>
      <c r="G556" s="124"/>
      <c r="H556" s="125"/>
    </row>
    <row r="557" spans="1:8" x14ac:dyDescent="0.2">
      <c r="B557" s="115"/>
      <c r="C557" s="94"/>
      <c r="D557" s="104" t="s">
        <v>8626</v>
      </c>
      <c r="E557" s="96"/>
      <c r="F557" s="97"/>
      <c r="G557" s="101"/>
      <c r="H557" s="116"/>
    </row>
    <row r="558" spans="1:8" ht="11.4" x14ac:dyDescent="0.2">
      <c r="A558" s="37" t="s">
        <v>4915</v>
      </c>
      <c r="B558" s="93" t="s">
        <v>20376</v>
      </c>
      <c r="C558" s="112" t="s">
        <v>12086</v>
      </c>
      <c r="D558" s="254" t="str">
        <f>IF(A558="INSUMO",(VLOOKUP(B558,'INSUMOS 11_19'!A:D,2,FALSE)))</f>
        <v>LUVA DUPLA DE 150 MM</v>
      </c>
      <c r="E558" s="255" t="str">
        <f>IF(A558="INSUMO",(VLOOKUP(B558,'INSUMOS 11_19'!A:D,3,FALSE)))</f>
        <v>UN</v>
      </c>
      <c r="F558" s="97">
        <v>1</v>
      </c>
      <c r="G558" s="256">
        <f>IF(A558="INSUMO",(VLOOKUP(B558,'INSUMOS 11_19'!A:D,4,FALSE)))</f>
        <v>27.379000000000001</v>
      </c>
      <c r="H558" s="99">
        <f>TRUNC(F558*G558,2)</f>
        <v>27.37</v>
      </c>
    </row>
    <row r="559" spans="1:8" ht="22.8" x14ac:dyDescent="0.2">
      <c r="A559" s="37" t="s">
        <v>4915</v>
      </c>
      <c r="B559" s="115" t="s">
        <v>13</v>
      </c>
      <c r="C559" s="112">
        <v>20078</v>
      </c>
      <c r="D559" s="254" t="str">
        <f>IF(A559="INSUMO",(VLOOKUP(C559,'INSUMOS 11_19'!A:D,2,FALSE)))</f>
        <v>PASTA LUBRIFICANTE PARA TUBOS E CONEXOES COM JUNTA ELASTICA (USO EM PVC, ACO, POLIETILENO E OUTROS) ( DE *400* G)</v>
      </c>
      <c r="E559" s="255" t="str">
        <f>IF(A559="INSUMO",(VLOOKUP(C559,'INSUMOS 11_19'!A:D,3,FALSE)))</f>
        <v xml:space="preserve">UN    </v>
      </c>
      <c r="F559" s="97">
        <v>0.06</v>
      </c>
      <c r="G559" s="256">
        <f>IF(A559="INSUMO",(VLOOKUP(C559,'INSUMOS 11_19'!A:D,4,FALSE)))</f>
        <v>23.81</v>
      </c>
      <c r="H559" s="99">
        <f>TRUNC(F559*G559,2)</f>
        <v>1.42</v>
      </c>
    </row>
    <row r="560" spans="1:8" x14ac:dyDescent="0.2">
      <c r="B560" s="117"/>
      <c r="C560" s="118"/>
      <c r="D560" s="100" t="s">
        <v>12076</v>
      </c>
      <c r="E560" s="96"/>
      <c r="F560" s="97"/>
      <c r="G560" s="103"/>
      <c r="H560" s="105">
        <f>SUM(H558:H559)</f>
        <v>28.79</v>
      </c>
    </row>
    <row r="561" spans="1:8" ht="11.4" x14ac:dyDescent="0.2">
      <c r="A561" s="45"/>
      <c r="B561" s="115"/>
      <c r="C561" s="186"/>
      <c r="D561" s="95"/>
      <c r="E561" s="96"/>
      <c r="F561" s="97"/>
      <c r="G561" s="103"/>
      <c r="H561" s="99"/>
    </row>
    <row r="562" spans="1:8" x14ac:dyDescent="0.2">
      <c r="A562" s="45"/>
      <c r="B562" s="115"/>
      <c r="C562" s="186"/>
      <c r="D562" s="100" t="s">
        <v>12075</v>
      </c>
      <c r="E562" s="96"/>
      <c r="F562" s="97"/>
      <c r="G562" s="101"/>
      <c r="H562" s="105">
        <f>H560+H555</f>
        <v>36.85</v>
      </c>
    </row>
    <row r="563" spans="1:8" ht="11.4" x14ac:dyDescent="0.2">
      <c r="A563" s="45"/>
      <c r="B563" s="115"/>
      <c r="C563" s="186"/>
      <c r="D563" s="106" t="s">
        <v>8627</v>
      </c>
      <c r="E563" s="107" t="s">
        <v>10</v>
      </c>
      <c r="F563" s="97">
        <v>0</v>
      </c>
      <c r="G563" s="119"/>
      <c r="H563" s="126">
        <v>0</v>
      </c>
    </row>
    <row r="564" spans="1:8" x14ac:dyDescent="0.2">
      <c r="B564" s="278"/>
      <c r="C564" s="208"/>
      <c r="D564" s="209" t="s">
        <v>8628</v>
      </c>
      <c r="E564" s="208"/>
      <c r="F564" s="231"/>
      <c r="G564" s="211"/>
      <c r="H564" s="212">
        <f>H562</f>
        <v>36.85</v>
      </c>
    </row>
    <row r="565" spans="1:8" ht="11.4" x14ac:dyDescent="0.2">
      <c r="B565" s="72"/>
      <c r="C565" s="180"/>
      <c r="D565" s="45"/>
      <c r="E565" s="180"/>
      <c r="F565" s="97"/>
      <c r="G565" s="181"/>
      <c r="H565" s="181"/>
    </row>
    <row r="566" spans="1:8" s="38" customFormat="1" ht="36" x14ac:dyDescent="0.3">
      <c r="B566" s="130" t="s">
        <v>20221</v>
      </c>
      <c r="C566" s="130" t="s">
        <v>8754</v>
      </c>
      <c r="D566" s="293" t="s">
        <v>8753</v>
      </c>
      <c r="E566" s="130" t="s">
        <v>22</v>
      </c>
      <c r="F566" s="66">
        <v>1</v>
      </c>
      <c r="G566" s="131">
        <f>H580</f>
        <v>12720.009999999998</v>
      </c>
      <c r="H566" s="131">
        <f t="shared" ref="H566" si="19">F566*G566</f>
        <v>12720.009999999998</v>
      </c>
    </row>
    <row r="567" spans="1:8" ht="22.8" x14ac:dyDescent="0.2">
      <c r="A567" s="37" t="s">
        <v>8813</v>
      </c>
      <c r="B567" s="235" t="s">
        <v>13</v>
      </c>
      <c r="C567" s="176">
        <v>96523</v>
      </c>
      <c r="D567" s="257" t="str">
        <f>IF(A567="SERVIÇO",(VLOOKUP(C567,'SERVIÇOS 11_19'!A:D,2,FALSE)))</f>
        <v>ESCAVAÇÃO MANUAL PARA BLOCO DE COROAMENTO OU SAPATA, COM PREVISÃO DE FÔRMA. AF_06/2017</v>
      </c>
      <c r="E567" s="258" t="str">
        <f>IF(A567="SERVIÇO",(VLOOKUP(C567,'SERVIÇOS 11_19'!A:D,3,FALSE)))</f>
        <v>M3</v>
      </c>
      <c r="F567" s="236">
        <f>ROUND((3.6*3.6*2)*130%,2)</f>
        <v>33.700000000000003</v>
      </c>
      <c r="G567" s="259">
        <f>IF(A567="SERVIÇO",(VLOOKUP(C567,'SERVIÇOS 11_19'!A:D,4,FALSE)))</f>
        <v>65.2</v>
      </c>
      <c r="H567" s="99">
        <f t="shared" ref="H567:H579" si="20">TRUNC(F567*G567,2)</f>
        <v>2197.2399999999998</v>
      </c>
    </row>
    <row r="568" spans="1:8" ht="11.4" x14ac:dyDescent="0.2">
      <c r="A568" s="122" t="s">
        <v>8481</v>
      </c>
      <c r="B568" s="122" t="s">
        <v>8481</v>
      </c>
      <c r="C568" s="123" t="s">
        <v>8171</v>
      </c>
      <c r="D568" s="254" t="str">
        <f>IF(A568="SEINFRA",(VLOOKUP(C568,'SERVIÇOS SEINFRA'!A:D,2,FALSE)))</f>
        <v>CARGA MANUAL DE TERRA EM CAMINHÃO BASCULANTE</v>
      </c>
      <c r="E568" s="255" t="str">
        <f>IF(A568="SEINFRA",(VLOOKUP(C568,'SERVIÇOS SEINFRA'!A:D,3,FALSE)))</f>
        <v>M3</v>
      </c>
      <c r="F568" s="97">
        <f>ROUND((3.6*3.6*2)*130%,2)</f>
        <v>33.700000000000003</v>
      </c>
      <c r="G568" s="256">
        <f>IF(A568="SEINFRA",(VLOOKUP(C568,'SERVIÇOS SEINFRA'!A:D,4,FALSE)))</f>
        <v>16.55</v>
      </c>
      <c r="H568" s="99">
        <f t="shared" si="20"/>
        <v>557.73</v>
      </c>
    </row>
    <row r="569" spans="1:8" ht="11.4" x14ac:dyDescent="0.2">
      <c r="A569" s="122" t="s">
        <v>8481</v>
      </c>
      <c r="B569" s="122" t="s">
        <v>8481</v>
      </c>
      <c r="C569" s="123" t="s">
        <v>8173</v>
      </c>
      <c r="D569" s="254" t="str">
        <f>IF(A569="SEINFRA",(VLOOKUP(C569,'SERVIÇOS SEINFRA'!A:D,2,FALSE)))</f>
        <v>TRANSPORTE DE MATERIAL, EXCETO ROCHA EM CAMINHÃO ATÉ 5 KM</v>
      </c>
      <c r="E569" s="255" t="str">
        <f>IF(A569="SEINFRA",(VLOOKUP(C569,'SERVIÇOS SEINFRA'!A:D,3,FALSE)))</f>
        <v>M3</v>
      </c>
      <c r="F569" s="97">
        <f>F568</f>
        <v>33.700000000000003</v>
      </c>
      <c r="G569" s="256">
        <f>IF(A569="SEINFRA",(VLOOKUP(C569,'SERVIÇOS SEINFRA'!A:D,4,FALSE)))</f>
        <v>21.83</v>
      </c>
      <c r="H569" s="99">
        <f t="shared" si="20"/>
        <v>735.67</v>
      </c>
    </row>
    <row r="570" spans="1:8" ht="11.4" x14ac:dyDescent="0.2">
      <c r="A570" s="122" t="s">
        <v>8481</v>
      </c>
      <c r="B570" s="122" t="s">
        <v>8481</v>
      </c>
      <c r="C570" s="123" t="s">
        <v>8713</v>
      </c>
      <c r="D570" s="254" t="str">
        <f>IF(A570="SEINFRA",(VLOOKUP(C570,'SERVIÇOS SEINFRA'!A:D,2,FALSE)))</f>
        <v>APILOAMENTO DE PISO OU FUNDO DE VALAS C/MAÇO DE 30 A 60 KG</v>
      </c>
      <c r="E570" s="255" t="str">
        <f>IF(A570="SEINFRA",(VLOOKUP(C570,'SERVIÇOS SEINFRA'!A:D,3,FALSE)))</f>
        <v>M2</v>
      </c>
      <c r="F570" s="97">
        <f>(3.6*3.6)</f>
        <v>12.96</v>
      </c>
      <c r="G570" s="256">
        <f>IF(A570="SEINFRA",(VLOOKUP(C570,'SERVIÇOS SEINFRA'!A:D,4,FALSE)))</f>
        <v>22.46</v>
      </c>
      <c r="H570" s="99">
        <f t="shared" si="20"/>
        <v>291.08</v>
      </c>
    </row>
    <row r="571" spans="1:8" ht="22.8" x14ac:dyDescent="0.2">
      <c r="A571" s="37" t="s">
        <v>8813</v>
      </c>
      <c r="B571" s="115" t="s">
        <v>13</v>
      </c>
      <c r="C571" s="127">
        <v>94971</v>
      </c>
      <c r="D571" s="254" t="str">
        <f>IF(A571="SERVIÇO",(VLOOKUP(C571,'SERVIÇOS 11_19'!A:D,2,FALSE)))</f>
        <v>CONCRETO FCK = 25MPA, TRAÇO 1:2,3:2,7 (CIMENTO/ AREIA MÉDIA/ BRITA 1)  - PREPARO MECÂNICO COM BETONEIRA 600 L. AF_07/2016</v>
      </c>
      <c r="E571" s="255" t="str">
        <f>IF(A571="SERVIÇO",(VLOOKUP(C571,'SERVIÇOS 11_19'!A:D,3,FALSE)))</f>
        <v>M3</v>
      </c>
      <c r="F571" s="97">
        <f>(3.6*3.6)*0.1</f>
        <v>1.2960000000000003</v>
      </c>
      <c r="G571" s="256">
        <f>IF(A571="SERVIÇO",(VLOOKUP(C571,'SERVIÇOS 11_19'!A:D,4,FALSE)))</f>
        <v>313.55</v>
      </c>
      <c r="H571" s="99">
        <f t="shared" si="20"/>
        <v>406.36</v>
      </c>
    </row>
    <row r="572" spans="1:8" ht="11.4" x14ac:dyDescent="0.2">
      <c r="A572" s="37" t="s">
        <v>8813</v>
      </c>
      <c r="B572" s="115" t="s">
        <v>13</v>
      </c>
      <c r="C572" s="127" t="s">
        <v>6171</v>
      </c>
      <c r="D572" s="254" t="str">
        <f>IF(A572="SERVIÇO",(VLOOKUP(C572,'SERVIÇOS 11_19'!A:D,2,FALSE)))</f>
        <v>LANCAMENTO/APLICACAO MANUAL DE CONCRETO EM FUNDACOES</v>
      </c>
      <c r="E572" s="255" t="str">
        <f>IF(A572="SERVIÇO",(VLOOKUP(C572,'SERVIÇOS 11_19'!A:D,3,FALSE)))</f>
        <v>M3</v>
      </c>
      <c r="F572" s="97">
        <f>(3.6*3.6)*0.1</f>
        <v>1.2960000000000003</v>
      </c>
      <c r="G572" s="256">
        <f>IF(A572="SERVIÇO",(VLOOKUP(C572,'SERVIÇOS 11_19'!A:D,4,FALSE)))</f>
        <v>94.67</v>
      </c>
      <c r="H572" s="99">
        <f t="shared" si="20"/>
        <v>122.69</v>
      </c>
    </row>
    <row r="573" spans="1:8" ht="34.200000000000003" x14ac:dyDescent="0.2">
      <c r="A573" s="37" t="s">
        <v>8813</v>
      </c>
      <c r="B573" s="122" t="s">
        <v>13</v>
      </c>
      <c r="C573" s="142">
        <v>96534</v>
      </c>
      <c r="D573" s="254" t="str">
        <f>IF(A573="SERVIÇO",(VLOOKUP(C573,'SERVIÇOS 11_19'!A:D,2,FALSE)))</f>
        <v>FABRICAÇÃO, MONTAGEM E DESMONTAGEM DE FÔRMA PARA BLOCO DE COROAMENTO, EM MADEIRA SERRADA, E=25 MM, 4 UTILIZAÇÕES. AF_06/2017</v>
      </c>
      <c r="E573" s="255" t="str">
        <f>IF(A573="SERVIÇO",(VLOOKUP(C573,'SERVIÇOS 11_19'!A:D,3,FALSE)))</f>
        <v>M2</v>
      </c>
      <c r="F573" s="97">
        <f>(3.6*4*2)*2+(3.6*3.6)</f>
        <v>70.56</v>
      </c>
      <c r="G573" s="256">
        <f>IF(A573="SERVIÇO",(VLOOKUP(C573,'SERVIÇOS 11_19'!A:D,4,FALSE)))</f>
        <v>48.88</v>
      </c>
      <c r="H573" s="99">
        <f t="shared" si="20"/>
        <v>3448.97</v>
      </c>
    </row>
    <row r="574" spans="1:8" ht="22.8" x14ac:dyDescent="0.2">
      <c r="A574" s="37" t="s">
        <v>8813</v>
      </c>
      <c r="B574" s="122" t="s">
        <v>13</v>
      </c>
      <c r="C574" s="142">
        <v>94971</v>
      </c>
      <c r="D574" s="254" t="str">
        <f>IF(A574="SERVIÇO",(VLOOKUP(C574,'SERVIÇOS 11_19'!A:D,2,FALSE)))</f>
        <v>CONCRETO FCK = 25MPA, TRAÇO 1:2,3:2,7 (CIMENTO/ AREIA MÉDIA/ BRITA 1)  - PREPARO MECÂNICO COM BETONEIRA 600 L. AF_07/2016</v>
      </c>
      <c r="E574" s="255" t="str">
        <f>IF(A574="SERVIÇO",(VLOOKUP(C574,'SERVIÇOS 11_19'!A:D,3,FALSE)))</f>
        <v>M3</v>
      </c>
      <c r="F574" s="97">
        <f>(3.6*4*2)*0.1+(3.6*3.6*0.1)</f>
        <v>4.1760000000000002</v>
      </c>
      <c r="G574" s="256">
        <f>IF(A574="SERVIÇO",(VLOOKUP(C574,'SERVIÇOS 11_19'!A:D,4,FALSE)))</f>
        <v>313.55</v>
      </c>
      <c r="H574" s="99">
        <f t="shared" si="20"/>
        <v>1309.3800000000001</v>
      </c>
    </row>
    <row r="575" spans="1:8" ht="22.8" x14ac:dyDescent="0.2">
      <c r="A575" s="37" t="s">
        <v>8813</v>
      </c>
      <c r="B575" s="122" t="s">
        <v>13</v>
      </c>
      <c r="C575" s="142">
        <v>92794</v>
      </c>
      <c r="D575" s="254" t="str">
        <f>IF(A575="SERVIÇO",(VLOOKUP(C575,'SERVIÇOS 11_19'!A:D,2,FALSE)))</f>
        <v>CORTE E DOBRA DE AÇO CA-50, DIÂMETRO DE 10,0 MM, UTILIZADO EM ESTRUTURAS DIVERSAS, EXCETO LAJES. AF_12/2015</v>
      </c>
      <c r="E575" s="255" t="str">
        <f>IF(A575="SERVIÇO",(VLOOKUP(C575,'SERVIÇOS 11_19'!A:D,3,FALSE)))</f>
        <v>KG</v>
      </c>
      <c r="F575" s="97">
        <f>(F574*80)</f>
        <v>334.08000000000004</v>
      </c>
      <c r="G575" s="256">
        <f>IF(A575="SERVIÇO",(VLOOKUP(C575,'SERVIÇOS 11_19'!A:D,4,FALSE)))</f>
        <v>5.76</v>
      </c>
      <c r="H575" s="99">
        <f t="shared" si="20"/>
        <v>1924.3</v>
      </c>
    </row>
    <row r="576" spans="1:8" ht="22.8" x14ac:dyDescent="0.2">
      <c r="A576" s="37" t="s">
        <v>8813</v>
      </c>
      <c r="B576" s="122" t="s">
        <v>13</v>
      </c>
      <c r="C576" s="123">
        <v>93382</v>
      </c>
      <c r="D576" s="254" t="str">
        <f>IF(A576="SERVIÇO",(VLOOKUP(C576,'SERVIÇOS 11_19'!A:D,2,FALSE)))</f>
        <v>REATERRO MANUAL DE VALAS COM COMPACTAÇÃO MECANIZADA. AF_04/2016</v>
      </c>
      <c r="E576" s="255" t="str">
        <f>IF(A576="SERVIÇO",(VLOOKUP(C576,'SERVIÇOS 11_19'!A:D,3,FALSE)))</f>
        <v>M3</v>
      </c>
      <c r="F576" s="97">
        <f>(F567*0.3)</f>
        <v>10.110000000000001</v>
      </c>
      <c r="G576" s="256">
        <f>IF(A576="SERVIÇO",(VLOOKUP(C576,'SERVIÇOS 11_19'!A:D,4,FALSE)))</f>
        <v>19.75</v>
      </c>
      <c r="H576" s="99">
        <f t="shared" si="20"/>
        <v>199.67</v>
      </c>
    </row>
    <row r="577" spans="1:9" ht="22.8" x14ac:dyDescent="0.2">
      <c r="A577" s="37" t="s">
        <v>8813</v>
      </c>
      <c r="B577" s="122" t="s">
        <v>13</v>
      </c>
      <c r="C577" s="123">
        <v>98561</v>
      </c>
      <c r="D577" s="254" t="str">
        <f>IF(A577="SERVIÇO",(VLOOKUP(C577,'SERVIÇOS 11_19'!A:D,2,FALSE)))</f>
        <v>IMPERMEABILIZAÇÃO DE PAREDES COM ARGAMASSA DE CIMENTO E AREIA, COM ADITIVO IMPERMEABILIZANTE, E = 2CM. AF_06/2018</v>
      </c>
      <c r="E577" s="255" t="str">
        <f>IF(A577="SERVIÇO",(VLOOKUP(C577,'SERVIÇOS 11_19'!A:D,3,FALSE)))</f>
        <v>M2</v>
      </c>
      <c r="F577" s="97">
        <f>F573/2</f>
        <v>35.28</v>
      </c>
      <c r="G577" s="256">
        <f>IF(A577="SERVIÇO",(VLOOKUP(C577,'SERVIÇOS 11_19'!A:D,4,FALSE)))</f>
        <v>28.25</v>
      </c>
      <c r="H577" s="99">
        <f t="shared" si="20"/>
        <v>996.66</v>
      </c>
    </row>
    <row r="578" spans="1:9" ht="22.8" x14ac:dyDescent="0.2">
      <c r="A578" s="45" t="s">
        <v>8813</v>
      </c>
      <c r="B578" s="122" t="s">
        <v>13</v>
      </c>
      <c r="C578" s="123" t="s">
        <v>6252</v>
      </c>
      <c r="D578" s="254" t="str">
        <f>IF(A578="SERVIÇO",(VLOOKUP(C578,'SERVIÇOS 11_19'!A:D,2,FALSE)))</f>
        <v>IMPERMEABILIZACAO DE ESTRUTURAS ENTERRADAS, COM TINTA ASFALTICA, DUAS DEMAOS.</v>
      </c>
      <c r="E578" s="255" t="str">
        <f>IF(A578="SERVIÇO",(VLOOKUP(C578,'SERVIÇOS 11_19'!A:D,3,FALSE)))</f>
        <v>M2</v>
      </c>
      <c r="F578" s="97">
        <v>35.28</v>
      </c>
      <c r="G578" s="256">
        <f>IF(A578="SERVIÇO",(VLOOKUP(C578,'SERVIÇOS 11_19'!A:D,4,FALSE)))</f>
        <v>9.0500000000000007</v>
      </c>
      <c r="H578" s="99">
        <f t="shared" si="20"/>
        <v>319.27999999999997</v>
      </c>
    </row>
    <row r="579" spans="1:9" ht="22.8" x14ac:dyDescent="0.2">
      <c r="A579" s="45" t="s">
        <v>8813</v>
      </c>
      <c r="B579" s="122" t="s">
        <v>13</v>
      </c>
      <c r="C579" s="123">
        <v>84798</v>
      </c>
      <c r="D579" s="254" t="str">
        <f>IF(A579="SERVIÇO",(VLOOKUP(C579,'SERVIÇOS 11_19'!A:D,2,FALSE)))</f>
        <v>TAMPAO FOFO P/ CAIXA R1 PADRAO TELEBRAS COMPLETO - FORNECIMENTO E INSTALACAO</v>
      </c>
      <c r="E579" s="255" t="str">
        <f>IF(A579="SERVIÇO",(VLOOKUP(C579,'SERVIÇOS 11_19'!A:D,3,FALSE)))</f>
        <v>UN</v>
      </c>
      <c r="F579" s="97">
        <v>1</v>
      </c>
      <c r="G579" s="256">
        <f>IF(A579="SERVIÇO",(VLOOKUP(C579,'SERVIÇOS 11_19'!A:D,4,FALSE)))</f>
        <v>210.98</v>
      </c>
      <c r="H579" s="99">
        <f t="shared" si="20"/>
        <v>210.98</v>
      </c>
    </row>
    <row r="580" spans="1:9" x14ac:dyDescent="0.2">
      <c r="B580" s="278"/>
      <c r="C580" s="208"/>
      <c r="D580" s="209" t="s">
        <v>8628</v>
      </c>
      <c r="E580" s="208"/>
      <c r="F580" s="231"/>
      <c r="G580" s="211"/>
      <c r="H580" s="212">
        <f>SUM(H567:H579)</f>
        <v>12720.009999999998</v>
      </c>
    </row>
    <row r="581" spans="1:9" ht="11.4" x14ac:dyDescent="0.2">
      <c r="B581" s="72"/>
      <c r="C581" s="180"/>
      <c r="D581" s="45"/>
      <c r="E581" s="180"/>
      <c r="F581" s="97"/>
      <c r="G581" s="181"/>
      <c r="H581" s="181"/>
    </row>
    <row r="582" spans="1:9" s="38" customFormat="1" ht="36" x14ac:dyDescent="0.3">
      <c r="B582" s="66" t="s">
        <v>20221</v>
      </c>
      <c r="C582" s="66" t="s">
        <v>12072</v>
      </c>
      <c r="D582" s="291" t="s">
        <v>8755</v>
      </c>
      <c r="E582" s="66" t="s">
        <v>22</v>
      </c>
      <c r="F582" s="66">
        <v>1</v>
      </c>
      <c r="G582" s="84">
        <f>H592</f>
        <v>5297.26</v>
      </c>
      <c r="H582" s="84">
        <f t="shared" ref="H582" si="21">F582*G582</f>
        <v>5297.26</v>
      </c>
      <c r="I582" s="44"/>
    </row>
    <row r="583" spans="1:9" s="41" customFormat="1" ht="22.8" x14ac:dyDescent="0.2">
      <c r="A583" s="37" t="s">
        <v>8813</v>
      </c>
      <c r="B583" s="235" t="s">
        <v>13</v>
      </c>
      <c r="C583" s="272">
        <v>93358</v>
      </c>
      <c r="D583" s="257" t="str">
        <f>IF(A583="SERVIÇO",(VLOOKUP(C583,'SERVIÇOS 11_19'!A:D,2,FALSE)))</f>
        <v>ESCAVAÇÃO MANUAL DE VALA COM PROFUNDIDADE MENOR OU IGUAL A 1,30 M. AF_03/2016</v>
      </c>
      <c r="E583" s="258" t="str">
        <f>IF(A583="SERVIÇO",(VLOOKUP(C583,'SERVIÇOS 11_19'!A:D,3,FALSE)))</f>
        <v>M3</v>
      </c>
      <c r="F583" s="236">
        <f>ROUND((4.3*2.2*1.8)*130%,2)</f>
        <v>22.14</v>
      </c>
      <c r="G583" s="259">
        <f>IF(A583="SERVIÇO",(VLOOKUP(C583,'SERVIÇOS 11_19'!A:D,4,FALSE)))</f>
        <v>57.04</v>
      </c>
      <c r="H583" s="99">
        <f t="shared" ref="H583:H591" si="22">TRUNC(F583*G583,2)</f>
        <v>1262.8599999999999</v>
      </c>
    </row>
    <row r="584" spans="1:9" s="41" customFormat="1" ht="11.4" x14ac:dyDescent="0.2">
      <c r="A584" s="122" t="s">
        <v>8481</v>
      </c>
      <c r="B584" s="122" t="s">
        <v>8481</v>
      </c>
      <c r="C584" s="123" t="s">
        <v>8171</v>
      </c>
      <c r="D584" s="254" t="str">
        <f>IF(A584="SEINFRA",(VLOOKUP(C584,'SERVIÇOS SEINFRA'!A:D,2,FALSE)))</f>
        <v>CARGA MANUAL DE TERRA EM CAMINHÃO BASCULANTE</v>
      </c>
      <c r="E584" s="255" t="str">
        <f>IF(A584="SEINFRA",(VLOOKUP(C584,'SERVIÇOS SEINFRA'!A:D,3,FALSE)))</f>
        <v>M3</v>
      </c>
      <c r="F584" s="97">
        <f>ROUND((4.3*2.2*1.8)*130%,2)</f>
        <v>22.14</v>
      </c>
      <c r="G584" s="256">
        <f>IF(A584="SEINFRA",(VLOOKUP(C584,'SERVIÇOS SEINFRA'!A:D,4,FALSE)))</f>
        <v>16.55</v>
      </c>
      <c r="H584" s="99">
        <f t="shared" si="22"/>
        <v>366.41</v>
      </c>
    </row>
    <row r="585" spans="1:9" s="41" customFormat="1" ht="11.4" x14ac:dyDescent="0.2">
      <c r="A585" s="122" t="s">
        <v>8481</v>
      </c>
      <c r="B585" s="122" t="s">
        <v>8481</v>
      </c>
      <c r="C585" s="123" t="s">
        <v>8482</v>
      </c>
      <c r="D585" s="254" t="str">
        <f>IF(A585="SEINFRA",(VLOOKUP(C585,'SERVIÇOS SEINFRA'!A:D,2,FALSE)))</f>
        <v>COMPLEMENTAÇÃO DE TRANSPORTE EM CAMINHÃO BASCULANTE</v>
      </c>
      <c r="E585" s="255" t="str">
        <f>IF(A585="SEINFRA",(VLOOKUP(C585,'SERVIÇOS SEINFRA'!A:D,3,FALSE)))</f>
        <v>M3xKM</v>
      </c>
      <c r="F585" s="97">
        <f>F584*5</f>
        <v>110.7</v>
      </c>
      <c r="G585" s="256">
        <f>IF(A585="SEINFRA",(VLOOKUP(C585,'SERVIÇOS SEINFRA'!A:D,4,FALSE)))</f>
        <v>0.92</v>
      </c>
      <c r="H585" s="99">
        <f t="shared" si="22"/>
        <v>101.84</v>
      </c>
    </row>
    <row r="586" spans="1:9" s="41" customFormat="1" ht="22.8" x14ac:dyDescent="0.2">
      <c r="A586" s="37" t="s">
        <v>8813</v>
      </c>
      <c r="B586" s="122" t="s">
        <v>13</v>
      </c>
      <c r="C586" s="269">
        <v>93382</v>
      </c>
      <c r="D586" s="254" t="str">
        <f>IF(A586="SERVIÇO",(VLOOKUP(C586,'SERVIÇOS 11_19'!A:D,2,FALSE)))</f>
        <v>REATERRO MANUAL DE VALAS COM COMPACTAÇÃO MECANIZADA. AF_04/2016</v>
      </c>
      <c r="E586" s="255" t="str">
        <f>IF(A586="SERVIÇO",(VLOOKUP(C586,'SERVIÇOS 11_19'!A:D,3,FALSE)))</f>
        <v>M3</v>
      </c>
      <c r="F586" s="97">
        <f>F583*30%</f>
        <v>6.6420000000000003</v>
      </c>
      <c r="G586" s="256">
        <f>IF(A586="SERVIÇO",(VLOOKUP(C586,'SERVIÇOS 11_19'!A:D,4,FALSE)))</f>
        <v>19.75</v>
      </c>
      <c r="H586" s="99">
        <f t="shared" si="22"/>
        <v>131.16999999999999</v>
      </c>
    </row>
    <row r="587" spans="1:9" s="41" customFormat="1" ht="22.8" x14ac:dyDescent="0.2">
      <c r="A587" s="37" t="s">
        <v>8813</v>
      </c>
      <c r="B587" s="115" t="s">
        <v>13</v>
      </c>
      <c r="C587" s="127">
        <v>94971</v>
      </c>
      <c r="D587" s="254" t="str">
        <f>IF(A587="SERVIÇO",(VLOOKUP(C587,'SERVIÇOS 11_19'!A:D,2,FALSE)))</f>
        <v>CONCRETO FCK = 25MPA, TRAÇO 1:2,3:2,7 (CIMENTO/ AREIA MÉDIA/ BRITA 1)  - PREPARO MECÂNICO COM BETONEIRA 600 L. AF_07/2016</v>
      </c>
      <c r="E587" s="255" t="str">
        <f>IF(A587="SERVIÇO",(VLOOKUP(C587,'SERVIÇOS 11_19'!A:D,3,FALSE)))</f>
        <v>M3</v>
      </c>
      <c r="F587" s="97">
        <f>(4.3*2.2)*0.1</f>
        <v>0.94600000000000017</v>
      </c>
      <c r="G587" s="256">
        <f>IF(A587="SERVIÇO",(VLOOKUP(C587,'SERVIÇOS 11_19'!A:D,4,FALSE)))</f>
        <v>313.55</v>
      </c>
      <c r="H587" s="99">
        <f t="shared" si="22"/>
        <v>296.61</v>
      </c>
    </row>
    <row r="588" spans="1:9" s="41" customFormat="1" ht="11.4" x14ac:dyDescent="0.2">
      <c r="A588" s="37" t="s">
        <v>8813</v>
      </c>
      <c r="B588" s="115" t="s">
        <v>13</v>
      </c>
      <c r="C588" s="127" t="s">
        <v>6171</v>
      </c>
      <c r="D588" s="254" t="str">
        <f>IF(A588="SERVIÇO",(VLOOKUP(C588,'SERVIÇOS 11_19'!A:D,2,FALSE)))</f>
        <v>LANCAMENTO/APLICACAO MANUAL DE CONCRETO EM FUNDACOES</v>
      </c>
      <c r="E588" s="255" t="str">
        <f>IF(A588="SERVIÇO",(VLOOKUP(C588,'SERVIÇOS 11_19'!A:D,3,FALSE)))</f>
        <v>M3</v>
      </c>
      <c r="F588" s="97">
        <f>(4.3*2.2)*0.1</f>
        <v>0.94600000000000017</v>
      </c>
      <c r="G588" s="256">
        <f>IF(A588="SERVIÇO",(VLOOKUP(C588,'SERVIÇOS 11_19'!A:D,4,FALSE)))</f>
        <v>94.67</v>
      </c>
      <c r="H588" s="99">
        <f t="shared" si="22"/>
        <v>89.55</v>
      </c>
    </row>
    <row r="589" spans="1:9" s="41" customFormat="1" ht="22.8" x14ac:dyDescent="0.2">
      <c r="A589" s="37" t="s">
        <v>8813</v>
      </c>
      <c r="B589" s="122" t="s">
        <v>13</v>
      </c>
      <c r="C589" s="269">
        <v>84026</v>
      </c>
      <c r="D589" s="254" t="str">
        <f>IF(A589="SERVIÇO",(VLOOKUP(C589,'SERVIÇOS 11_19'!A:D,2,FALSE)))</f>
        <v>BARRA LISA TRACO 1:4 (CIMENTO E AREIA MEDIA), ESPESSURA 2,0CM, PREPARO MANUAL DA ARGAMASSA</v>
      </c>
      <c r="E589" s="255" t="str">
        <f>IF(A589="SERVIÇO",(VLOOKUP(C589,'SERVIÇOS 11_19'!A:D,3,FALSE)))</f>
        <v>M2</v>
      </c>
      <c r="F589" s="97">
        <f>((4.3*1.8*2)+(2.2*1.8*2)+(4.3*2.2))</f>
        <v>32.86</v>
      </c>
      <c r="G589" s="256">
        <f>IF(A589="SERVIÇO",(VLOOKUP(C589,'SERVIÇOS 11_19'!A:D,4,FALSE)))</f>
        <v>42.05</v>
      </c>
      <c r="H589" s="99">
        <f t="shared" si="22"/>
        <v>1381.76</v>
      </c>
    </row>
    <row r="590" spans="1:9" s="41" customFormat="1" ht="45.6" x14ac:dyDescent="0.2">
      <c r="A590" s="37" t="s">
        <v>8813</v>
      </c>
      <c r="B590" s="122" t="s">
        <v>13</v>
      </c>
      <c r="C590" s="269">
        <v>87503</v>
      </c>
      <c r="D590" s="254"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55" t="str">
        <f>IF(A590="SERVIÇO",(VLOOKUP(C590,'SERVIÇOS 11_19'!A:D,3,FALSE)))</f>
        <v>M2</v>
      </c>
      <c r="F590" s="97">
        <f>((4.3*1.8*2)+(2.2*1.8*2))</f>
        <v>23.400000000000002</v>
      </c>
      <c r="G590" s="256">
        <f>IF(A590="SERVIÇO",(VLOOKUP(C590,'SERVIÇOS 11_19'!A:D,4,FALSE)))</f>
        <v>54.94</v>
      </c>
      <c r="H590" s="99">
        <f t="shared" si="22"/>
        <v>1285.5899999999999</v>
      </c>
    </row>
    <row r="591" spans="1:9" s="41" customFormat="1" ht="45.6" x14ac:dyDescent="0.2">
      <c r="A591" s="45" t="s">
        <v>8813</v>
      </c>
      <c r="B591" s="122" t="s">
        <v>13</v>
      </c>
      <c r="C591" s="269">
        <v>83627</v>
      </c>
      <c r="D591" s="254" t="str">
        <f>IF(A591="SERVIÇO",(VLOOKUP(C591,'SERVIÇOS 11_19'!A:D,2,FALSE)))</f>
        <v>TAMPAO FOFO ARTICULADO, CLASSE B125 CARGA MAX 12,5 T, REDONDO TAMPA 600 MM, REDE PLUVIAL/ESGOTO, P = CHAMINE CX AREIA / POCO VISITA ASSENTADO COM ARG CIM/AREIA 1:4, FORNECIMENTO E ASSENTAMENTO</v>
      </c>
      <c r="E591" s="255" t="str">
        <f>IF(A591="SERVIÇO",(VLOOKUP(C591,'SERVIÇOS 11_19'!A:D,3,FALSE)))</f>
        <v>UN</v>
      </c>
      <c r="F591" s="97">
        <v>1</v>
      </c>
      <c r="G591" s="256">
        <f>IF(A591="SERVIÇO",(VLOOKUP(C591,'SERVIÇOS 11_19'!A:D,4,FALSE)))</f>
        <v>381.47</v>
      </c>
      <c r="H591" s="99">
        <f t="shared" si="22"/>
        <v>381.47</v>
      </c>
    </row>
    <row r="592" spans="1:9" x14ac:dyDescent="0.2">
      <c r="A592" s="45"/>
      <c r="B592" s="278"/>
      <c r="C592" s="208"/>
      <c r="D592" s="209" t="s">
        <v>8628</v>
      </c>
      <c r="E592" s="208"/>
      <c r="F592" s="231"/>
      <c r="G592" s="211"/>
      <c r="H592" s="212">
        <f>SUM(H583:H591)</f>
        <v>5297.26</v>
      </c>
    </row>
    <row r="593" spans="1:8" ht="11.4" x14ac:dyDescent="0.2">
      <c r="B593" s="72"/>
      <c r="C593" s="180"/>
      <c r="D593" s="45"/>
      <c r="E593" s="180"/>
      <c r="F593" s="97"/>
      <c r="G593" s="181"/>
      <c r="H593" s="181"/>
    </row>
    <row r="594" spans="1:8" s="38" customFormat="1" ht="24" x14ac:dyDescent="0.3">
      <c r="B594" s="130" t="s">
        <v>20221</v>
      </c>
      <c r="C594" s="130" t="s">
        <v>12073</v>
      </c>
      <c r="D594" s="295" t="s">
        <v>8799</v>
      </c>
      <c r="E594" s="130" t="s">
        <v>22</v>
      </c>
      <c r="F594" s="66">
        <v>1</v>
      </c>
      <c r="G594" s="131">
        <f>H604</f>
        <v>9557.06</v>
      </c>
      <c r="H594" s="131">
        <f t="shared" ref="H594" si="23">F594*G594</f>
        <v>9557.06</v>
      </c>
    </row>
    <row r="595" spans="1:8" s="41" customFormat="1" ht="22.8" x14ac:dyDescent="0.2">
      <c r="A595" s="37" t="s">
        <v>8813</v>
      </c>
      <c r="B595" s="235" t="s">
        <v>13</v>
      </c>
      <c r="C595" s="176">
        <v>93358</v>
      </c>
      <c r="D595" s="257" t="str">
        <f>IF(A595="SERVIÇO",(VLOOKUP(C595,'SERVIÇOS 11_19'!A:D,2,FALSE)))</f>
        <v>ESCAVAÇÃO MANUAL DE VALA COM PROFUNDIDADE MENOR OU IGUAL A 1,30 M. AF_03/2016</v>
      </c>
      <c r="E595" s="258" t="str">
        <f>IF(A595="SERVIÇO",(VLOOKUP(C595,'SERVIÇOS 11_19'!A:D,3,FALSE)))</f>
        <v>M3</v>
      </c>
      <c r="F595" s="236">
        <f>(2*3.1416*2.7*2.45)</f>
        <v>41.563368000000004</v>
      </c>
      <c r="G595" s="259">
        <f>IF(A595="SERVIÇO",(VLOOKUP(C595,'SERVIÇOS 11_19'!A:D,4,FALSE)))</f>
        <v>57.04</v>
      </c>
      <c r="H595" s="99">
        <f t="shared" ref="H595:H603" si="24">TRUNC(F595*G595,2)</f>
        <v>2370.77</v>
      </c>
    </row>
    <row r="596" spans="1:8" s="41" customFormat="1" ht="11.4" x14ac:dyDescent="0.2">
      <c r="A596" s="122" t="s">
        <v>8481</v>
      </c>
      <c r="B596" s="122" t="s">
        <v>8481</v>
      </c>
      <c r="C596" s="123" t="s">
        <v>8171</v>
      </c>
      <c r="D596" s="254" t="str">
        <f>IF(A596="SEINFRA",(VLOOKUP(C596,'SERVIÇOS SEINFRA'!A:D,2,FALSE)))</f>
        <v>CARGA MANUAL DE TERRA EM CAMINHÃO BASCULANTE</v>
      </c>
      <c r="E596" s="255" t="str">
        <f>IF(A596="SEINFRA",(VLOOKUP(C596,'SERVIÇOS SEINFRA'!A:D,3,FALSE)))</f>
        <v>M3</v>
      </c>
      <c r="F596" s="97">
        <f>F595</f>
        <v>41.563368000000004</v>
      </c>
      <c r="G596" s="256">
        <f>IF(A596="SEINFRA",(VLOOKUP(C596,'SERVIÇOS SEINFRA'!A:D,4,FALSE)))</f>
        <v>16.55</v>
      </c>
      <c r="H596" s="99">
        <f t="shared" si="24"/>
        <v>687.87</v>
      </c>
    </row>
    <row r="597" spans="1:8" s="41" customFormat="1" ht="11.4" x14ac:dyDescent="0.2">
      <c r="A597" s="122" t="s">
        <v>8481</v>
      </c>
      <c r="B597" s="122" t="s">
        <v>8481</v>
      </c>
      <c r="C597" s="123" t="s">
        <v>8482</v>
      </c>
      <c r="D597" s="254" t="str">
        <f>IF(A597="SEINFRA",(VLOOKUP(C597,'SERVIÇOS SEINFRA'!A:D,2,FALSE)))</f>
        <v>COMPLEMENTAÇÃO DE TRANSPORTE EM CAMINHÃO BASCULANTE</v>
      </c>
      <c r="E597" s="255" t="str">
        <f>IF(A597="SEINFRA",(VLOOKUP(C597,'SERVIÇOS SEINFRA'!A:D,3,FALSE)))</f>
        <v>M3xKM</v>
      </c>
      <c r="F597" s="97">
        <f>F596*5</f>
        <v>207.81684000000001</v>
      </c>
      <c r="G597" s="256">
        <f>IF(A597="SEINFRA",(VLOOKUP(C597,'SERVIÇOS SEINFRA'!A:D,4,FALSE)))</f>
        <v>0.92</v>
      </c>
      <c r="H597" s="99">
        <f t="shared" si="24"/>
        <v>191.19</v>
      </c>
    </row>
    <row r="598" spans="1:8" s="41" customFormat="1" ht="22.8" x14ac:dyDescent="0.2">
      <c r="A598" s="37" t="s">
        <v>8813</v>
      </c>
      <c r="B598" s="122" t="s">
        <v>13</v>
      </c>
      <c r="C598" s="123">
        <v>93382</v>
      </c>
      <c r="D598" s="254" t="str">
        <f>IF(A598="SERVIÇO",(VLOOKUP(C598,'SERVIÇOS 11_19'!A:D,2,FALSE)))</f>
        <v>REATERRO MANUAL DE VALAS COM COMPACTAÇÃO MECANIZADA. AF_04/2016</v>
      </c>
      <c r="E598" s="255" t="str">
        <f>IF(A598="SERVIÇO",(VLOOKUP(C598,'SERVIÇOS 11_19'!A:D,3,FALSE)))</f>
        <v>M3</v>
      </c>
      <c r="F598" s="97">
        <f>F595*30%</f>
        <v>12.4690104</v>
      </c>
      <c r="G598" s="256">
        <f>IF(A598="SERVIÇO",(VLOOKUP(C598,'SERVIÇOS 11_19'!A:D,4,FALSE)))</f>
        <v>19.75</v>
      </c>
      <c r="H598" s="99">
        <f t="shared" si="24"/>
        <v>246.26</v>
      </c>
    </row>
    <row r="599" spans="1:8" s="41" customFormat="1" ht="22.8" x14ac:dyDescent="0.2">
      <c r="A599" s="37" t="s">
        <v>8813</v>
      </c>
      <c r="B599" s="115" t="s">
        <v>13</v>
      </c>
      <c r="C599" s="127">
        <v>94971</v>
      </c>
      <c r="D599" s="254" t="str">
        <f>IF(A599="SERVIÇO",(VLOOKUP(C599,'SERVIÇOS 11_19'!A:D,2,FALSE)))</f>
        <v>CONCRETO FCK = 25MPA, TRAÇO 1:2,3:2,7 (CIMENTO/ AREIA MÉDIA/ BRITA 1)  - PREPARO MECÂNICO COM BETONEIRA 600 L. AF_07/2016</v>
      </c>
      <c r="E599" s="255" t="str">
        <f>IF(A599="SERVIÇO",(VLOOKUP(C599,'SERVIÇOS 11_19'!A:D,3,FALSE)))</f>
        <v>M3</v>
      </c>
      <c r="F599" s="97">
        <f>(3.1416*2.7*2.7)*0.1</f>
        <v>2.2902263999999999</v>
      </c>
      <c r="G599" s="256">
        <f>IF(A599="SERVIÇO",(VLOOKUP(C599,'SERVIÇOS 11_19'!A:D,4,FALSE)))</f>
        <v>313.55</v>
      </c>
      <c r="H599" s="99">
        <f t="shared" si="24"/>
        <v>718.1</v>
      </c>
    </row>
    <row r="600" spans="1:8" s="41" customFormat="1" ht="11.4" x14ac:dyDescent="0.2">
      <c r="A600" s="37" t="s">
        <v>8813</v>
      </c>
      <c r="B600" s="115" t="s">
        <v>13</v>
      </c>
      <c r="C600" s="127" t="s">
        <v>6171</v>
      </c>
      <c r="D600" s="254" t="str">
        <f>IF(A600="SERVIÇO",(VLOOKUP(C600,'SERVIÇOS 11_19'!A:D,2,FALSE)))</f>
        <v>LANCAMENTO/APLICACAO MANUAL DE CONCRETO EM FUNDACOES</v>
      </c>
      <c r="E600" s="255" t="str">
        <f>IF(A600="SERVIÇO",(VLOOKUP(C600,'SERVIÇOS 11_19'!A:D,3,FALSE)))</f>
        <v>M3</v>
      </c>
      <c r="F600" s="97">
        <f>(3.1416*2.7*2.7)*0.1</f>
        <v>2.2902263999999999</v>
      </c>
      <c r="G600" s="256">
        <f>IF(A600="SERVIÇO",(VLOOKUP(C600,'SERVIÇOS 11_19'!A:D,4,FALSE)))</f>
        <v>94.67</v>
      </c>
      <c r="H600" s="99">
        <f t="shared" si="24"/>
        <v>216.81</v>
      </c>
    </row>
    <row r="601" spans="1:8" s="41" customFormat="1" ht="22.8" x14ac:dyDescent="0.2">
      <c r="A601" s="37" t="s">
        <v>8813</v>
      </c>
      <c r="B601" s="122" t="s">
        <v>13</v>
      </c>
      <c r="C601" s="123">
        <v>84026</v>
      </c>
      <c r="D601" s="254" t="str">
        <f>IF(A601="SERVIÇO",(VLOOKUP(C601,'SERVIÇOS 11_19'!A:D,2,FALSE)))</f>
        <v>BARRA LISA TRACO 1:4 (CIMENTO E AREIA MEDIA), ESPESSURA 2,0CM, PREPARO MANUAL DA ARGAMASSA</v>
      </c>
      <c r="E601" s="255" t="str">
        <f>IF(A601="SERVIÇO",(VLOOKUP(C601,'SERVIÇOS 11_19'!A:D,3,FALSE)))</f>
        <v>M2</v>
      </c>
      <c r="F601" s="97">
        <f>(2*3.1416*2.7)*2.45+(2*3.1416*2.7)</f>
        <v>58.528008</v>
      </c>
      <c r="G601" s="256">
        <f>IF(A601="SERVIÇO",(VLOOKUP(C601,'SERVIÇOS 11_19'!A:D,4,FALSE)))</f>
        <v>42.05</v>
      </c>
      <c r="H601" s="99">
        <f t="shared" si="24"/>
        <v>2461.1</v>
      </c>
    </row>
    <row r="602" spans="1:8" s="41" customFormat="1" ht="45.6" x14ac:dyDescent="0.2">
      <c r="A602" s="37" t="s">
        <v>8813</v>
      </c>
      <c r="B602" s="122" t="s">
        <v>13</v>
      </c>
      <c r="C602" s="123">
        <v>87503</v>
      </c>
      <c r="D602" s="254"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55" t="str">
        <f>IF(A602="SERVIÇO",(VLOOKUP(C602,'SERVIÇOS 11_19'!A:D,3,FALSE)))</f>
        <v>M2</v>
      </c>
      <c r="F602" s="97">
        <f>(2*3.1416*2.7)*2.45</f>
        <v>41.563368000000004</v>
      </c>
      <c r="G602" s="256">
        <f>IF(A602="SERVIÇO",(VLOOKUP(C602,'SERVIÇOS 11_19'!A:D,4,FALSE)))</f>
        <v>54.94</v>
      </c>
      <c r="H602" s="99">
        <f t="shared" si="24"/>
        <v>2283.4899999999998</v>
      </c>
    </row>
    <row r="603" spans="1:8" s="41" customFormat="1" ht="45.6" x14ac:dyDescent="0.2">
      <c r="A603" s="37" t="s">
        <v>8813</v>
      </c>
      <c r="B603" s="122" t="s">
        <v>13</v>
      </c>
      <c r="C603" s="123">
        <v>83627</v>
      </c>
      <c r="D603" s="254" t="str">
        <f>IF(A603="SERVIÇO",(VLOOKUP(C603,'SERVIÇOS 11_19'!A:D,2,FALSE)))</f>
        <v>TAMPAO FOFO ARTICULADO, CLASSE B125 CARGA MAX 12,5 T, REDONDO TAMPA 600 MM, REDE PLUVIAL/ESGOTO, P = CHAMINE CX AREIA / POCO VISITA ASSENTADO COM ARG CIM/AREIA 1:4, FORNECIMENTO E ASSENTAMENTO</v>
      </c>
      <c r="E603" s="255" t="str">
        <f>IF(A603="SERVIÇO",(VLOOKUP(C603,'SERVIÇOS 11_19'!A:D,3,FALSE)))</f>
        <v>UN</v>
      </c>
      <c r="F603" s="97">
        <v>1</v>
      </c>
      <c r="G603" s="256">
        <f>IF(A603="SERVIÇO",(VLOOKUP(C603,'SERVIÇOS 11_19'!A:D,4,FALSE)))</f>
        <v>381.47</v>
      </c>
      <c r="H603" s="99">
        <f t="shared" si="24"/>
        <v>381.47</v>
      </c>
    </row>
    <row r="604" spans="1:8" x14ac:dyDescent="0.2">
      <c r="A604" s="45"/>
      <c r="B604" s="278"/>
      <c r="C604" s="208"/>
      <c r="D604" s="209" t="s">
        <v>8628</v>
      </c>
      <c r="E604" s="208"/>
      <c r="F604" s="231"/>
      <c r="G604" s="211"/>
      <c r="H604" s="212">
        <f>SUM(H595:H603)</f>
        <v>9557.06</v>
      </c>
    </row>
    <row r="605" spans="1:8" x14ac:dyDescent="0.2">
      <c r="A605" s="45"/>
      <c r="B605" s="72"/>
      <c r="C605" s="180"/>
      <c r="D605" s="25"/>
      <c r="E605" s="26"/>
      <c r="F605" s="97"/>
      <c r="G605" s="83"/>
      <c r="H605" s="129"/>
    </row>
    <row r="606" spans="1:8" s="38" customFormat="1" ht="48" x14ac:dyDescent="0.3">
      <c r="B606" s="66" t="s">
        <v>20221</v>
      </c>
      <c r="C606" s="66" t="s">
        <v>12074</v>
      </c>
      <c r="D606" s="291" t="s">
        <v>8756</v>
      </c>
      <c r="E606" s="66" t="s">
        <v>22</v>
      </c>
      <c r="F606" s="66">
        <v>1</v>
      </c>
      <c r="G606" s="84">
        <f>H616</f>
        <v>6198.4699999999993</v>
      </c>
      <c r="H606" s="84">
        <f t="shared" ref="H606" si="25">F606*G606</f>
        <v>6198.4699999999993</v>
      </c>
    </row>
    <row r="607" spans="1:8" ht="22.8" x14ac:dyDescent="0.2">
      <c r="A607" s="37" t="s">
        <v>8813</v>
      </c>
      <c r="B607" s="120" t="s">
        <v>13</v>
      </c>
      <c r="C607" s="88">
        <v>93358</v>
      </c>
      <c r="D607" s="257" t="str">
        <f>IF(A607="SERVIÇO",(VLOOKUP(C607,'SERVIÇOS 11_19'!A:D,2,FALSE)))</f>
        <v>ESCAVAÇÃO MANUAL DE VALA COM PROFUNDIDADE MENOR OU IGUAL A 1,30 M. AF_03/2016</v>
      </c>
      <c r="E607" s="258" t="str">
        <f>IF(A607="SERVIÇO",(VLOOKUP(C607,'SERVIÇOS 11_19'!A:D,3,FALSE)))</f>
        <v>M3</v>
      </c>
      <c r="F607" s="236">
        <f>ROUND((3.2*3.1*2)*130%,2)</f>
        <v>25.79</v>
      </c>
      <c r="G607" s="259">
        <f>IF(A607="SERVIÇO",(VLOOKUP(C607,'SERVIÇOS 11_19'!A:D,4,FALSE)))</f>
        <v>57.04</v>
      </c>
      <c r="H607" s="99">
        <f t="shared" ref="H607:H615" si="26">TRUNC(F607*G607,2)</f>
        <v>1471.06</v>
      </c>
    </row>
    <row r="608" spans="1:8" ht="11.4" x14ac:dyDescent="0.2">
      <c r="A608" s="122" t="s">
        <v>8481</v>
      </c>
      <c r="B608" s="122" t="s">
        <v>8481</v>
      </c>
      <c r="C608" s="123" t="s">
        <v>8171</v>
      </c>
      <c r="D608" s="254" t="str">
        <f>IF(A608="SEINFRA",(VLOOKUP(C608,'SERVIÇOS SEINFRA'!A:D,2,FALSE)))</f>
        <v>CARGA MANUAL DE TERRA EM CAMINHÃO BASCULANTE</v>
      </c>
      <c r="E608" s="255" t="str">
        <f>IF(A608="SEINFRA",(VLOOKUP(C608,'SERVIÇOS SEINFRA'!A:D,3,FALSE)))</f>
        <v>M3</v>
      </c>
      <c r="F608" s="97">
        <f>ROUND((3.2*3.1*2)*130%,2)</f>
        <v>25.79</v>
      </c>
      <c r="G608" s="256">
        <f>IF(A608="SEINFRA",(VLOOKUP(C608,'SERVIÇOS SEINFRA'!A:D,4,FALSE)))</f>
        <v>16.55</v>
      </c>
      <c r="H608" s="99">
        <f t="shared" si="26"/>
        <v>426.82</v>
      </c>
    </row>
    <row r="609" spans="1:9" ht="11.4" x14ac:dyDescent="0.2">
      <c r="A609" s="122" t="s">
        <v>8481</v>
      </c>
      <c r="B609" s="122" t="s">
        <v>8481</v>
      </c>
      <c r="C609" s="123" t="s">
        <v>8482</v>
      </c>
      <c r="D609" s="254" t="str">
        <f>IF(A609="SEINFRA",(VLOOKUP(C609,'SERVIÇOS SEINFRA'!A:D,2,FALSE)))</f>
        <v>COMPLEMENTAÇÃO DE TRANSPORTE EM CAMINHÃO BASCULANTE</v>
      </c>
      <c r="E609" s="255" t="str">
        <f>IF(A609="SEINFRA",(VLOOKUP(C609,'SERVIÇOS SEINFRA'!A:D,3,FALSE)))</f>
        <v>M3xKM</v>
      </c>
      <c r="F609" s="97">
        <f>F608*5</f>
        <v>128.94999999999999</v>
      </c>
      <c r="G609" s="256">
        <f>IF(A609="SEINFRA",(VLOOKUP(C609,'SERVIÇOS SEINFRA'!A:D,4,FALSE)))</f>
        <v>0.92</v>
      </c>
      <c r="H609" s="99">
        <f t="shared" si="26"/>
        <v>118.63</v>
      </c>
    </row>
    <row r="610" spans="1:9" ht="22.8" x14ac:dyDescent="0.2">
      <c r="A610" s="37" t="s">
        <v>8813</v>
      </c>
      <c r="B610" s="115" t="s">
        <v>13</v>
      </c>
      <c r="C610" s="94">
        <v>93382</v>
      </c>
      <c r="D610" s="254" t="str">
        <f>IF(A610="SERVIÇO",(VLOOKUP(C610,'SERVIÇOS 11_19'!A:D,2,FALSE)))</f>
        <v>REATERRO MANUAL DE VALAS COM COMPACTAÇÃO MECANIZADA. AF_04/2016</v>
      </c>
      <c r="E610" s="255" t="str">
        <f>IF(A610="SERVIÇO",(VLOOKUP(C610,'SERVIÇOS 11_19'!A:D,3,FALSE)))</f>
        <v>M3</v>
      </c>
      <c r="F610" s="97">
        <f>F607*30%</f>
        <v>7.7369999999999992</v>
      </c>
      <c r="G610" s="256">
        <f>IF(A610="SERVIÇO",(VLOOKUP(C610,'SERVIÇOS 11_19'!A:D,4,FALSE)))</f>
        <v>19.75</v>
      </c>
      <c r="H610" s="99">
        <f t="shared" si="26"/>
        <v>152.80000000000001</v>
      </c>
    </row>
    <row r="611" spans="1:9" ht="22.8" x14ac:dyDescent="0.2">
      <c r="A611" s="37" t="s">
        <v>8813</v>
      </c>
      <c r="B611" s="115" t="s">
        <v>13</v>
      </c>
      <c r="C611" s="127">
        <v>94971</v>
      </c>
      <c r="D611" s="254" t="str">
        <f>IF(A611="SERVIÇO",(VLOOKUP(C611,'SERVIÇOS 11_19'!A:D,2,FALSE)))</f>
        <v>CONCRETO FCK = 25MPA, TRAÇO 1:2,3:2,7 (CIMENTO/ AREIA MÉDIA/ BRITA 1)  - PREPARO MECÂNICO COM BETONEIRA 600 L. AF_07/2016</v>
      </c>
      <c r="E611" s="255" t="str">
        <f>IF(A611="SERVIÇO",(VLOOKUP(C611,'SERVIÇOS 11_19'!A:D,3,FALSE)))</f>
        <v>M3</v>
      </c>
      <c r="F611" s="97">
        <f>(3.2*3.1)*0.1</f>
        <v>0.99200000000000021</v>
      </c>
      <c r="G611" s="256">
        <f>IF(A611="SERVIÇO",(VLOOKUP(C611,'SERVIÇOS 11_19'!A:D,4,FALSE)))</f>
        <v>313.55</v>
      </c>
      <c r="H611" s="99">
        <f t="shared" si="26"/>
        <v>311.04000000000002</v>
      </c>
    </row>
    <row r="612" spans="1:9" ht="11.4" x14ac:dyDescent="0.2">
      <c r="A612" s="37" t="s">
        <v>8813</v>
      </c>
      <c r="B612" s="115" t="s">
        <v>13</v>
      </c>
      <c r="C612" s="127" t="s">
        <v>6171</v>
      </c>
      <c r="D612" s="254" t="str">
        <f>IF(A612="SERVIÇO",(VLOOKUP(C612,'SERVIÇOS 11_19'!A:D,2,FALSE)))</f>
        <v>LANCAMENTO/APLICACAO MANUAL DE CONCRETO EM FUNDACOES</v>
      </c>
      <c r="E612" s="255" t="str">
        <f>IF(A612="SERVIÇO",(VLOOKUP(C612,'SERVIÇOS 11_19'!A:D,3,FALSE)))</f>
        <v>M3</v>
      </c>
      <c r="F612" s="97">
        <f>(3.2*3.1)*0.1</f>
        <v>0.99200000000000021</v>
      </c>
      <c r="G612" s="256">
        <f>IF(A612="SERVIÇO",(VLOOKUP(C612,'SERVIÇOS 11_19'!A:D,4,FALSE)))</f>
        <v>94.67</v>
      </c>
      <c r="H612" s="99">
        <f t="shared" si="26"/>
        <v>93.91</v>
      </c>
    </row>
    <row r="613" spans="1:9" ht="22.8" x14ac:dyDescent="0.2">
      <c r="A613" s="37" t="s">
        <v>8813</v>
      </c>
      <c r="B613" s="115" t="s">
        <v>13</v>
      </c>
      <c r="C613" s="94">
        <v>84026</v>
      </c>
      <c r="D613" s="254" t="str">
        <f>IF(A613="SERVIÇO",(VLOOKUP(C613,'SERVIÇOS 11_19'!A:D,2,FALSE)))</f>
        <v>BARRA LISA TRACO 1:4 (CIMENTO E AREIA MEDIA), ESPESSURA 2,0CM, PREPARO MANUAL DA ARGAMASSA</v>
      </c>
      <c r="E613" s="255" t="str">
        <f>IF(A613="SERVIÇO",(VLOOKUP(C613,'SERVIÇOS 11_19'!A:D,3,FALSE)))</f>
        <v>M2</v>
      </c>
      <c r="F613" s="97">
        <f>((3.2*2*2)+(3.1*2*2)+(3.2*3.1))</f>
        <v>35.120000000000005</v>
      </c>
      <c r="G613" s="256">
        <f>IF(A613="SERVIÇO",(VLOOKUP(C613,'SERVIÇOS 11_19'!A:D,4,FALSE)))</f>
        <v>42.05</v>
      </c>
      <c r="H613" s="99">
        <f t="shared" si="26"/>
        <v>1476.79</v>
      </c>
      <c r="I613" s="41"/>
    </row>
    <row r="614" spans="1:9" ht="45.6" x14ac:dyDescent="0.2">
      <c r="A614" s="37" t="s">
        <v>8813</v>
      </c>
      <c r="B614" s="115" t="s">
        <v>13</v>
      </c>
      <c r="C614" s="94">
        <v>87503</v>
      </c>
      <c r="D614" s="254"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55" t="str">
        <f>IF(A614="SERVIÇO",(VLOOKUP(C614,'SERVIÇOS 11_19'!A:D,3,FALSE)))</f>
        <v>M2</v>
      </c>
      <c r="F614" s="97">
        <f>((3.2*2*2)+(3.1*2*2))</f>
        <v>25.200000000000003</v>
      </c>
      <c r="G614" s="256">
        <f>IF(A614="SERVIÇO",(VLOOKUP(C614,'SERVIÇOS 11_19'!A:D,4,FALSE)))</f>
        <v>54.94</v>
      </c>
      <c r="H614" s="99">
        <f t="shared" si="26"/>
        <v>1384.48</v>
      </c>
      <c r="I614" s="41"/>
    </row>
    <row r="615" spans="1:9" ht="45.6" x14ac:dyDescent="0.2">
      <c r="A615" s="37" t="s">
        <v>8813</v>
      </c>
      <c r="B615" s="115" t="s">
        <v>13</v>
      </c>
      <c r="C615" s="94">
        <v>83627</v>
      </c>
      <c r="D615" s="254" t="str">
        <f>IF(A615="SERVIÇO",(VLOOKUP(C615,'SERVIÇOS 11_19'!A:D,2,FALSE)))</f>
        <v>TAMPAO FOFO ARTICULADO, CLASSE B125 CARGA MAX 12,5 T, REDONDO TAMPA 600 MM, REDE PLUVIAL/ESGOTO, P = CHAMINE CX AREIA / POCO VISITA ASSENTADO COM ARG CIM/AREIA 1:4, FORNECIMENTO E ASSENTAMENTO</v>
      </c>
      <c r="E615" s="255" t="str">
        <f>IF(A615="SERVIÇO",(VLOOKUP(C615,'SERVIÇOS 11_19'!A:D,3,FALSE)))</f>
        <v>UN</v>
      </c>
      <c r="F615" s="97">
        <v>2</v>
      </c>
      <c r="G615" s="256">
        <f>IF(A615="SERVIÇO",(VLOOKUP(C615,'SERVIÇOS 11_19'!A:D,4,FALSE)))</f>
        <v>381.47</v>
      </c>
      <c r="H615" s="99">
        <f t="shared" si="26"/>
        <v>762.94</v>
      </c>
      <c r="I615" s="41"/>
    </row>
    <row r="616" spans="1:9" x14ac:dyDescent="0.2">
      <c r="B616" s="278"/>
      <c r="C616" s="208"/>
      <c r="D616" s="209" t="s">
        <v>8628</v>
      </c>
      <c r="E616" s="208"/>
      <c r="F616" s="231"/>
      <c r="G616" s="211"/>
      <c r="H616" s="212">
        <f>SUM(H607:H615)</f>
        <v>6198.4699999999993</v>
      </c>
      <c r="I616" s="41"/>
    </row>
    <row r="617" spans="1:9" ht="11.4" x14ac:dyDescent="0.2">
      <c r="B617" s="72"/>
      <c r="C617" s="180"/>
      <c r="D617" s="45"/>
      <c r="E617" s="180"/>
      <c r="F617" s="97"/>
      <c r="G617" s="181"/>
      <c r="H617" s="181"/>
      <c r="I617" s="41"/>
    </row>
    <row r="618" spans="1:9" s="38" customFormat="1" ht="24" x14ac:dyDescent="0.3">
      <c r="B618" s="66" t="s">
        <v>20221</v>
      </c>
      <c r="C618" s="66" t="s">
        <v>8778</v>
      </c>
      <c r="D618" s="291" t="s">
        <v>8757</v>
      </c>
      <c r="E618" s="66" t="s">
        <v>22</v>
      </c>
      <c r="F618" s="66">
        <v>1</v>
      </c>
      <c r="G618" s="84">
        <f>H622</f>
        <v>6723.2000000000007</v>
      </c>
      <c r="H618" s="84">
        <f>F618*G618</f>
        <v>6723.2000000000007</v>
      </c>
    </row>
    <row r="619" spans="1:9" ht="22.8" x14ac:dyDescent="0.2">
      <c r="A619" s="37" t="s">
        <v>4915</v>
      </c>
      <c r="B619" s="362" t="s">
        <v>20377</v>
      </c>
      <c r="C619" s="363" t="s">
        <v>8779</v>
      </c>
      <c r="D619" s="254" t="str">
        <f>IF(A619="INSUMO",(VLOOKUP(B619,'INSUMOS 11_19'!A:D,2,FALSE)))</f>
        <v>SISTEMA DE FILTRAÇÃO MODELO 30 TP COM BOMBA TERMOPLÁSTICA E AREIA - VAZÃO 17 M3/H E POTÊNCIADE 1,5 CV</v>
      </c>
      <c r="E619" s="255" t="str">
        <f>IF(A619="INSUMO",(VLOOKUP(B619,'INSUMOS 11_19'!A:D,3,FALSE)))</f>
        <v>UN</v>
      </c>
      <c r="F619" s="232">
        <v>1</v>
      </c>
      <c r="G619" s="256">
        <f>IF(A619="INSUMO",(VLOOKUP(B619,'INSUMOS 11_19'!A:D,4,FALSE)))</f>
        <v>6446.0000000000009</v>
      </c>
      <c r="H619" s="99">
        <f>TRUNC(F619*G619,2)</f>
        <v>6446</v>
      </c>
    </row>
    <row r="620" spans="1:9" ht="11.4" x14ac:dyDescent="0.2">
      <c r="A620" s="37" t="s">
        <v>4915</v>
      </c>
      <c r="B620" s="93" t="s">
        <v>20378</v>
      </c>
      <c r="C620" s="112" t="s">
        <v>8779</v>
      </c>
      <c r="D620" s="254" t="str">
        <f>IF(A620="INSUMO",(VLOOKUP(B620,'INSUMOS 11_19'!A:D,2,FALSE)))</f>
        <v>DISPOSITIVO DE RETORNO EM BRONZE CROMADO</v>
      </c>
      <c r="E620" s="255" t="str">
        <f>IF(A620="INSUMO",(VLOOKUP(B620,'INSUMOS 11_19'!A:D,3,FALSE)))</f>
        <v>UN</v>
      </c>
      <c r="F620" s="97">
        <v>1</v>
      </c>
      <c r="G620" s="256">
        <f>IF(A620="INSUMO",(VLOOKUP(B620,'INSUMOS 11_19'!A:D,4,FALSE)))</f>
        <v>138.60000000000002</v>
      </c>
      <c r="H620" s="99">
        <f>TRUNC(F620*G620,2)</f>
        <v>138.6</v>
      </c>
    </row>
    <row r="621" spans="1:9" ht="11.4" x14ac:dyDescent="0.2">
      <c r="A621" s="37" t="s">
        <v>4915</v>
      </c>
      <c r="B621" s="93" t="s">
        <v>20379</v>
      </c>
      <c r="C621" s="112" t="s">
        <v>8779</v>
      </c>
      <c r="D621" s="254" t="str">
        <f>IF(A621="INSUMO",(VLOOKUP(B621,'INSUMOS 11_19'!A:D,2,FALSE)))</f>
        <v>DISPOSITIVO DE ASPIRAÇÃO</v>
      </c>
      <c r="E621" s="255" t="str">
        <f>IF(A621="INSUMO",(VLOOKUP(B621,'INSUMOS 11_19'!A:D,3,FALSE)))</f>
        <v>UN</v>
      </c>
      <c r="F621" s="97">
        <v>1</v>
      </c>
      <c r="G621" s="256">
        <f>IF(A621="INSUMO",(VLOOKUP(B621,'INSUMOS 11_19'!A:D,4,FALSE)))</f>
        <v>138.60000000000002</v>
      </c>
      <c r="H621" s="99">
        <f>TRUNC(F621*G621,2)</f>
        <v>138.6</v>
      </c>
    </row>
    <row r="622" spans="1:9" x14ac:dyDescent="0.2">
      <c r="B622" s="278"/>
      <c r="C622" s="208"/>
      <c r="D622" s="209" t="s">
        <v>8628</v>
      </c>
      <c r="E622" s="208"/>
      <c r="F622" s="231"/>
      <c r="G622" s="211"/>
      <c r="H622" s="212">
        <f>SUM(H619:H621)</f>
        <v>6723.2000000000007</v>
      </c>
    </row>
    <row r="623" spans="1:9" ht="11.4" x14ac:dyDescent="0.2">
      <c r="B623" s="72"/>
      <c r="C623" s="180"/>
      <c r="D623" s="45"/>
      <c r="E623" s="180"/>
      <c r="F623" s="97"/>
      <c r="G623" s="181"/>
      <c r="H623" s="181"/>
    </row>
    <row r="624" spans="1:9" s="38" customFormat="1" x14ac:dyDescent="0.3">
      <c r="B624" s="66" t="s">
        <v>20221</v>
      </c>
      <c r="C624" s="66" t="s">
        <v>8782</v>
      </c>
      <c r="D624" s="291" t="s">
        <v>8812</v>
      </c>
      <c r="E624" s="66" t="s">
        <v>22</v>
      </c>
      <c r="F624" s="66">
        <v>1</v>
      </c>
      <c r="G624" s="84">
        <f>H631</f>
        <v>2915.8</v>
      </c>
      <c r="H624" s="84">
        <f>F624*G624</f>
        <v>2915.8</v>
      </c>
    </row>
    <row r="625" spans="1:9" ht="11.4" x14ac:dyDescent="0.2">
      <c r="A625" s="37" t="s">
        <v>4915</v>
      </c>
      <c r="B625" s="93" t="s">
        <v>20380</v>
      </c>
      <c r="C625" s="121" t="s">
        <v>8779</v>
      </c>
      <c r="D625" s="254" t="str">
        <f>IF(A625="INSUMO",(VLOOKUP(B625,'INSUMOS 11_19'!A:D,2,FALSE)))</f>
        <v>SISTEMA DE GERADOR DE OZÔNIO COM CAPACIDADE 200 M3</v>
      </c>
      <c r="E625" s="255" t="str">
        <f>IF(A625="INSUMO",(VLOOKUP(B625,'INSUMOS 11_19'!A:D,3,FALSE)))</f>
        <v>UN</v>
      </c>
      <c r="F625" s="97">
        <v>1</v>
      </c>
      <c r="G625" s="256">
        <f>IF(A625="INSUMO",(VLOOKUP(B625,'INSUMOS 11_19'!A:D,4,FALSE)))</f>
        <v>6468.0000000000009</v>
      </c>
      <c r="H625" s="99">
        <f>TRUNC(F625*G625,2)</f>
        <v>6468</v>
      </c>
    </row>
    <row r="626" spans="1:9" x14ac:dyDescent="0.2">
      <c r="B626" s="278"/>
      <c r="C626" s="208"/>
      <c r="D626" s="209" t="s">
        <v>8628</v>
      </c>
      <c r="E626" s="208"/>
      <c r="F626" s="231"/>
      <c r="G626" s="211"/>
      <c r="H626" s="212">
        <f>SUM(H625)</f>
        <v>6468</v>
      </c>
    </row>
    <row r="627" spans="1:9" ht="11.4" x14ac:dyDescent="0.2">
      <c r="B627" s="72"/>
      <c r="C627" s="180"/>
      <c r="D627" s="45"/>
      <c r="E627" s="180"/>
      <c r="F627" s="97"/>
      <c r="G627" s="181"/>
      <c r="H627" s="181"/>
      <c r="I627" s="13"/>
    </row>
    <row r="628" spans="1:9" s="38" customFormat="1" x14ac:dyDescent="0.3">
      <c r="B628" s="66" t="s">
        <v>8810</v>
      </c>
      <c r="C628" s="66" t="s">
        <v>8810</v>
      </c>
      <c r="D628" s="295" t="s">
        <v>8809</v>
      </c>
      <c r="E628" s="130" t="s">
        <v>25</v>
      </c>
      <c r="F628" s="66">
        <v>1</v>
      </c>
      <c r="G628" s="131">
        <f>H631</f>
        <v>2915.8</v>
      </c>
      <c r="H628" s="84">
        <f>F628*G628</f>
        <v>2915.8</v>
      </c>
      <c r="I628" s="294"/>
    </row>
    <row r="629" spans="1:9" ht="22.8" x14ac:dyDescent="0.2">
      <c r="A629" s="37" t="s">
        <v>8813</v>
      </c>
      <c r="B629" s="120" t="s">
        <v>13</v>
      </c>
      <c r="C629" s="273">
        <v>90777</v>
      </c>
      <c r="D629" s="257" t="str">
        <f>IF(A629="SERVIÇO",(VLOOKUP(C629,'SERVIÇOS 11_19'!A:D,2,FALSE)))</f>
        <v>ENGENHEIRO CIVIL DE OBRA JUNIOR COM ENCARGOS COMPLEMENTARES</v>
      </c>
      <c r="E629" s="258" t="str">
        <f>IF(A629="SERVIÇO",(VLOOKUP(C629,'SERVIÇOS 11_19'!A:D,3,FALSE)))</f>
        <v>H</v>
      </c>
      <c r="F629" s="236">
        <v>20</v>
      </c>
      <c r="G629" s="259">
        <f>IF(A629="SERVIÇO",(VLOOKUP(C629,'SERVIÇOS 11_19'!A:D,4,FALSE)))</f>
        <v>79.569999999999993</v>
      </c>
      <c r="H629" s="99">
        <f>TRUNC(F629*G629,2)</f>
        <v>1591.4</v>
      </c>
      <c r="I629" s="13"/>
    </row>
    <row r="630" spans="1:9" ht="11.4" x14ac:dyDescent="0.2">
      <c r="A630" s="37" t="s">
        <v>8813</v>
      </c>
      <c r="B630" s="115" t="s">
        <v>13</v>
      </c>
      <c r="C630" s="274">
        <v>90776</v>
      </c>
      <c r="D630" s="254" t="str">
        <f>IF(A630="SERVIÇO",(VLOOKUP(C630,'SERVIÇOS 11_19'!A:D,2,FALSE)))</f>
        <v>ENCARREGADO GERAL COM ENCARGOS COMPLEMENTARES</v>
      </c>
      <c r="E630" s="255" t="str">
        <f>IF(A630="SERVIÇO",(VLOOKUP(C630,'SERVIÇOS 11_19'!A:D,3,FALSE)))</f>
        <v>H</v>
      </c>
      <c r="F630" s="97">
        <v>70</v>
      </c>
      <c r="G630" s="256">
        <f>IF(A630="SERVIÇO",(VLOOKUP(C630,'SERVIÇOS 11_19'!A:D,4,FALSE)))</f>
        <v>18.920000000000002</v>
      </c>
      <c r="H630" s="99">
        <f>TRUNC(F630*G630,2)</f>
        <v>1324.4</v>
      </c>
      <c r="I630" s="13"/>
    </row>
    <row r="631" spans="1:9" x14ac:dyDescent="0.2">
      <c r="B631" s="278"/>
      <c r="C631" s="208"/>
      <c r="D631" s="209" t="s">
        <v>8628</v>
      </c>
      <c r="E631" s="208"/>
      <c r="F631" s="210"/>
      <c r="G631" s="211"/>
      <c r="H631" s="212">
        <f>SUM(H629:H630)</f>
        <v>2915.8</v>
      </c>
      <c r="I631" s="13"/>
    </row>
    <row r="632" spans="1:9" ht="11.4" x14ac:dyDescent="0.2">
      <c r="B632" s="43"/>
      <c r="C632" s="42"/>
      <c r="D632" s="37"/>
      <c r="E632" s="42"/>
      <c r="F632" s="42"/>
      <c r="G632" s="204"/>
      <c r="H632" s="204"/>
      <c r="I632" s="13"/>
    </row>
    <row r="633" spans="1:9" ht="24" x14ac:dyDescent="0.2">
      <c r="A633" s="38"/>
      <c r="B633" s="66" t="s">
        <v>20221</v>
      </c>
      <c r="C633" s="66" t="s">
        <v>12071</v>
      </c>
      <c r="D633" s="291" t="s">
        <v>7903</v>
      </c>
      <c r="E633" s="66" t="s">
        <v>18</v>
      </c>
      <c r="F633" s="66">
        <v>1</v>
      </c>
      <c r="G633" s="84">
        <f>H652</f>
        <v>14.080000000000002</v>
      </c>
      <c r="H633" s="84">
        <f>F633*G633</f>
        <v>14.080000000000002</v>
      </c>
    </row>
    <row r="634" spans="1:9" x14ac:dyDescent="0.2">
      <c r="B634" s="275"/>
      <c r="C634" s="182"/>
      <c r="D634" s="111" t="s">
        <v>8625</v>
      </c>
      <c r="E634" s="182"/>
      <c r="F634" s="97"/>
      <c r="G634" s="183"/>
      <c r="H634" s="105"/>
    </row>
    <row r="635" spans="1:9" ht="11.4" x14ac:dyDescent="0.2">
      <c r="A635" s="37" t="s">
        <v>8813</v>
      </c>
      <c r="B635" s="93" t="s">
        <v>13</v>
      </c>
      <c r="C635" s="94">
        <v>88253</v>
      </c>
      <c r="D635" s="254" t="str">
        <f>IF(A635="SERVIÇO",(VLOOKUP(C635,'SERVIÇOS 11_19'!A:D,2,FALSE)))</f>
        <v>AUXILIAR DE TOPÓGRAFO COM ENCARGOS COMPLEMENTARES</v>
      </c>
      <c r="E635" s="255" t="str">
        <f>IF(A635="SERVIÇO",(VLOOKUP(C635,'SERVIÇOS 11_19'!A:D,3,FALSE)))</f>
        <v>H</v>
      </c>
      <c r="F635" s="97">
        <v>0.6</v>
      </c>
      <c r="G635" s="256">
        <f>IF(A635="SERVIÇO",(VLOOKUP(C635,'SERVIÇOS 11_19'!A:D,4,FALSE)))</f>
        <v>9</v>
      </c>
      <c r="H635" s="99">
        <f>TRUNC(F635*G635,2)</f>
        <v>5.4</v>
      </c>
    </row>
    <row r="636" spans="1:9" ht="11.4" x14ac:dyDescent="0.2">
      <c r="A636" s="37" t="s">
        <v>8813</v>
      </c>
      <c r="B636" s="93" t="s">
        <v>13</v>
      </c>
      <c r="C636" s="94">
        <v>88262</v>
      </c>
      <c r="D636" s="254" t="str">
        <f>IF(A636="SERVIÇO",(VLOOKUP(C636,'SERVIÇOS 11_19'!A:D,2,FALSE)))</f>
        <v>CARPINTEIRO DE FORMAS COM ENCARGOS COMPLEMENTARES</v>
      </c>
      <c r="E636" s="255" t="str">
        <f>IF(A636="SERVIÇO",(VLOOKUP(C636,'SERVIÇOS 11_19'!A:D,3,FALSE)))</f>
        <v>H</v>
      </c>
      <c r="F636" s="97">
        <v>0.13</v>
      </c>
      <c r="G636" s="256">
        <f>IF(A636="SERVIÇO",(VLOOKUP(C636,'SERVIÇOS 11_19'!A:D,4,FALSE)))</f>
        <v>17.7</v>
      </c>
      <c r="H636" s="99">
        <f>TRUNC(F636*G636,2)</f>
        <v>2.2999999999999998</v>
      </c>
    </row>
    <row r="637" spans="1:9" ht="11.4" x14ac:dyDescent="0.2">
      <c r="A637" s="37" t="s">
        <v>8813</v>
      </c>
      <c r="B637" s="93" t="s">
        <v>13</v>
      </c>
      <c r="C637" s="94">
        <v>88288</v>
      </c>
      <c r="D637" s="254" t="str">
        <f>IF(A637="SERVIÇO",(VLOOKUP(C637,'SERVIÇOS 11_19'!A:D,2,FALSE)))</f>
        <v>NIVELADOR COM ENCARGOS COMPLEMENTARES</v>
      </c>
      <c r="E637" s="255" t="str">
        <f>IF(A637="SERVIÇO",(VLOOKUP(C637,'SERVIÇOS 11_19'!A:D,3,FALSE)))</f>
        <v>H</v>
      </c>
      <c r="F637" s="97">
        <v>0.1</v>
      </c>
      <c r="G637" s="256">
        <f>IF(A637="SERVIÇO",(VLOOKUP(C637,'SERVIÇOS 11_19'!A:D,4,FALSE)))</f>
        <v>10.33</v>
      </c>
      <c r="H637" s="99">
        <f>TRUNC(F637*G637,2)</f>
        <v>1.03</v>
      </c>
    </row>
    <row r="638" spans="1:9" ht="11.4" x14ac:dyDescent="0.2">
      <c r="A638" s="37" t="s">
        <v>8813</v>
      </c>
      <c r="B638" s="93" t="s">
        <v>13</v>
      </c>
      <c r="C638" s="94">
        <v>88316</v>
      </c>
      <c r="D638" s="254" t="str">
        <f>IF(A638="SERVIÇO",(VLOOKUP(C638,'SERVIÇOS 11_19'!A:D,2,FALSE)))</f>
        <v>SERVENTE COM ENCARGOS COMPLEMENTARES</v>
      </c>
      <c r="E638" s="255" t="str">
        <f>IF(A638="SERVIÇO",(VLOOKUP(C638,'SERVIÇOS 11_19'!A:D,3,FALSE)))</f>
        <v>H</v>
      </c>
      <c r="F638" s="97">
        <v>0.13</v>
      </c>
      <c r="G638" s="256">
        <f>IF(A638="SERVIÇO",(VLOOKUP(C638,'SERVIÇOS 11_19'!A:D,4,FALSE)))</f>
        <v>14.42</v>
      </c>
      <c r="H638" s="99">
        <f>TRUNC(F638*G638,2)</f>
        <v>1.87</v>
      </c>
    </row>
    <row r="639" spans="1:9" x14ac:dyDescent="0.2">
      <c r="B639" s="115"/>
      <c r="C639" s="94"/>
      <c r="D639" s="100" t="s">
        <v>8668</v>
      </c>
      <c r="E639" s="96"/>
      <c r="F639" s="97"/>
      <c r="G639" s="101"/>
      <c r="H639" s="105">
        <f>SUM(H635:H638)</f>
        <v>10.600000000000001</v>
      </c>
    </row>
    <row r="640" spans="1:9" ht="11.4" x14ac:dyDescent="0.2">
      <c r="B640" s="170"/>
      <c r="C640" s="123"/>
      <c r="D640" s="184"/>
      <c r="E640" s="123"/>
      <c r="F640" s="97"/>
      <c r="G640" s="124"/>
      <c r="H640" s="125"/>
    </row>
    <row r="641" spans="1:9" x14ac:dyDescent="0.2">
      <c r="B641" s="115"/>
      <c r="C641" s="94"/>
      <c r="D641" s="104" t="s">
        <v>8626</v>
      </c>
      <c r="E641" s="96"/>
      <c r="F641" s="97"/>
      <c r="G641" s="101"/>
      <c r="H641" s="116"/>
    </row>
    <row r="642" spans="1:9" ht="11.4" x14ac:dyDescent="0.2">
      <c r="A642" s="37" t="s">
        <v>4915</v>
      </c>
      <c r="B642" s="115" t="s">
        <v>13</v>
      </c>
      <c r="C642" s="112">
        <v>344</v>
      </c>
      <c r="D642" s="254" t="str">
        <f>IF(A642="INSUMO",(VLOOKUP(C642,'INSUMOS 11_19'!A:D,2,FALSE)))</f>
        <v>ARAME GALVANIZADO 16 BWG, 1,65MM (0,0166 KG/M)</v>
      </c>
      <c r="E642" s="255" t="str">
        <f>IF(A642="INSUMO",(VLOOKUP(C642,'INSUMOS 11_19'!A:D,3,FALSE)))</f>
        <v xml:space="preserve">KG    </v>
      </c>
      <c r="F642" s="97">
        <v>0.02</v>
      </c>
      <c r="G642" s="256">
        <f>IF(A642="INSUMO",(VLOOKUP(C642,'INSUMOS 11_19'!A:D,4,FALSE)))</f>
        <v>12.98</v>
      </c>
      <c r="H642" s="99">
        <f t="shared" ref="H642:H647" si="27">TRUNC(F642*G642,2)</f>
        <v>0.25</v>
      </c>
    </row>
    <row r="643" spans="1:9" ht="22.8" x14ac:dyDescent="0.2">
      <c r="A643" s="37" t="s">
        <v>4915</v>
      </c>
      <c r="B643" s="115" t="s">
        <v>13</v>
      </c>
      <c r="C643" s="112">
        <v>4433</v>
      </c>
      <c r="D643" s="254" t="str">
        <f>IF(A643="INSUMO",(VLOOKUP(C643,'INSUMOS 11_19'!A:D,2,FALSE)))</f>
        <v>PECA DE MADEIRA NAO APARELHADA *7,5 X 7,5* CM (3 X 3 ") MACARANDUBA, ANGELIM OU EQUIVALENTE DA REGIAO</v>
      </c>
      <c r="E643" s="255" t="str">
        <f>IF(A643="INSUMO",(VLOOKUP(C643,'INSUMOS 11_19'!A:D,3,FALSE)))</f>
        <v xml:space="preserve">M     </v>
      </c>
      <c r="F643" s="97">
        <v>0.04</v>
      </c>
      <c r="G643" s="256">
        <f>IF(A643="INSUMO",(VLOOKUP(C643,'INSUMOS 11_19'!A:D,4,FALSE)))</f>
        <v>6.65</v>
      </c>
      <c r="H643" s="99">
        <f t="shared" si="27"/>
        <v>0.26</v>
      </c>
    </row>
    <row r="644" spans="1:9" ht="11.4" x14ac:dyDescent="0.2">
      <c r="A644" s="37" t="s">
        <v>4915</v>
      </c>
      <c r="B644" s="115" t="s">
        <v>13</v>
      </c>
      <c r="C644" s="112">
        <v>5074</v>
      </c>
      <c r="D644" s="254" t="str">
        <f>IF(A644="INSUMO",(VLOOKUP(C644,'INSUMOS 11_19'!A:D,2,FALSE)))</f>
        <v>PREGO DE ACO POLIDO COM CABECA 15 X 18 (1 1/2 X 13)</v>
      </c>
      <c r="E644" s="255" t="str">
        <f>IF(A644="INSUMO",(VLOOKUP(C644,'INSUMOS 11_19'!A:D,3,FALSE)))</f>
        <v xml:space="preserve">KG    </v>
      </c>
      <c r="F644" s="97">
        <v>1.2E-2</v>
      </c>
      <c r="G644" s="256">
        <f>IF(A644="INSUMO",(VLOOKUP(C644,'INSUMOS 11_19'!A:D,4,FALSE)))</f>
        <v>11.74</v>
      </c>
      <c r="H644" s="99">
        <f t="shared" si="27"/>
        <v>0.14000000000000001</v>
      </c>
    </row>
    <row r="645" spans="1:9" ht="22.8" x14ac:dyDescent="0.2">
      <c r="A645" s="37" t="s">
        <v>4915</v>
      </c>
      <c r="B645" s="115" t="s">
        <v>13</v>
      </c>
      <c r="C645" s="112">
        <v>6189</v>
      </c>
      <c r="D645" s="254" t="str">
        <f>IF(A645="INSUMO",(VLOOKUP(C645,'INSUMOS 11_19'!A:D,2,FALSE)))</f>
        <v>TABUA DE MADEIRA NAO APARELHADA *2,5 X 30* CM, CEDRINHO OU EQUIVALENTE DA REGIAO</v>
      </c>
      <c r="E645" s="255" t="str">
        <f>IF(A645="INSUMO",(VLOOKUP(C645,'INSUMOS 11_19'!A:D,3,FALSE)))</f>
        <v xml:space="preserve">M     </v>
      </c>
      <c r="F645" s="97">
        <v>0.2853</v>
      </c>
      <c r="G645" s="256">
        <f>IF(A645="INSUMO",(VLOOKUP(C645,'INSUMOS 11_19'!A:D,4,FALSE)))</f>
        <v>8.3800000000000008</v>
      </c>
      <c r="H645" s="99">
        <f t="shared" si="27"/>
        <v>2.39</v>
      </c>
    </row>
    <row r="646" spans="1:9" ht="22.8" x14ac:dyDescent="0.2">
      <c r="A646" s="37" t="s">
        <v>4915</v>
      </c>
      <c r="B646" s="115" t="s">
        <v>13</v>
      </c>
      <c r="C646" s="112">
        <v>7247</v>
      </c>
      <c r="D646" s="254" t="str">
        <f>IF(A646="INSUMO",(VLOOKUP(C646,'INSUMOS 11_19'!A:D,2,FALSE)))</f>
        <v>LOCACAO DE TEODOLITO ELETRONICO, PRECISAO ANGULAR DE 5 A 7 SEGUNDOS, INCLUINDO TRIPE</v>
      </c>
      <c r="E646" s="255" t="str">
        <f>IF(A646="INSUMO",(VLOOKUP(C646,'INSUMOS 11_19'!A:D,3,FALSE)))</f>
        <v xml:space="preserve">H     </v>
      </c>
      <c r="F646" s="97">
        <v>0.1</v>
      </c>
      <c r="G646" s="256">
        <f>IF(A646="INSUMO",(VLOOKUP(C646,'INSUMOS 11_19'!A:D,4,FALSE)))</f>
        <v>2.25</v>
      </c>
      <c r="H646" s="99">
        <f t="shared" si="27"/>
        <v>0.22</v>
      </c>
    </row>
    <row r="647" spans="1:9" ht="22.8" x14ac:dyDescent="0.2">
      <c r="A647" s="37" t="s">
        <v>4915</v>
      </c>
      <c r="B647" s="115" t="s">
        <v>13</v>
      </c>
      <c r="C647" s="112">
        <v>7252</v>
      </c>
      <c r="D647" s="254" t="str">
        <f>IF(A647="INSUMO",(VLOOKUP(C647,'INSUMOS 11_19'!A:D,2,FALSE)))</f>
        <v>LOCACAO DE NIVEL OPTICO, COM PRECISAO DE 0,7 MM, AUMENTO DE 32X</v>
      </c>
      <c r="E647" s="255" t="str">
        <f>IF(A647="INSUMO",(VLOOKUP(C647,'INSUMOS 11_19'!A:D,3,FALSE)))</f>
        <v xml:space="preserve">H     </v>
      </c>
      <c r="F647" s="97">
        <v>0.1</v>
      </c>
      <c r="G647" s="256">
        <f>IF(A647="INSUMO",(VLOOKUP(C647,'INSUMOS 11_19'!A:D,4,FALSE)))</f>
        <v>2.25</v>
      </c>
      <c r="H647" s="99">
        <f t="shared" si="27"/>
        <v>0.22</v>
      </c>
    </row>
    <row r="648" spans="1:9" x14ac:dyDescent="0.2">
      <c r="B648" s="117"/>
      <c r="C648" s="118"/>
      <c r="D648" s="100" t="s">
        <v>12076</v>
      </c>
      <c r="E648" s="96"/>
      <c r="F648" s="97"/>
      <c r="G648" s="103"/>
      <c r="H648" s="105">
        <f>SUM(H642:H647)</f>
        <v>3.4800000000000004</v>
      </c>
    </row>
    <row r="649" spans="1:9" ht="11.4" x14ac:dyDescent="0.2">
      <c r="A649" s="45"/>
      <c r="B649" s="115"/>
      <c r="C649" s="186"/>
      <c r="D649" s="95"/>
      <c r="E649" s="96"/>
      <c r="F649" s="97"/>
      <c r="G649" s="103"/>
      <c r="H649" s="99"/>
    </row>
    <row r="650" spans="1:9" x14ac:dyDescent="0.2">
      <c r="A650" s="45"/>
      <c r="B650" s="115"/>
      <c r="C650" s="186"/>
      <c r="D650" s="100" t="s">
        <v>12075</v>
      </c>
      <c r="E650" s="96"/>
      <c r="F650" s="97"/>
      <c r="G650" s="101"/>
      <c r="H650" s="105">
        <f>H648+H639</f>
        <v>14.080000000000002</v>
      </c>
    </row>
    <row r="651" spans="1:9" ht="11.4" x14ac:dyDescent="0.2">
      <c r="A651" s="45"/>
      <c r="B651" s="115"/>
      <c r="C651" s="186"/>
      <c r="D651" s="106" t="s">
        <v>8627</v>
      </c>
      <c r="E651" s="107" t="s">
        <v>10</v>
      </c>
      <c r="F651" s="97">
        <v>0</v>
      </c>
      <c r="G651" s="119"/>
      <c r="H651" s="213">
        <v>0</v>
      </c>
    </row>
    <row r="652" spans="1:9" x14ac:dyDescent="0.2">
      <c r="B652" s="278"/>
      <c r="C652" s="208"/>
      <c r="D652" s="209" t="s">
        <v>8628</v>
      </c>
      <c r="E652" s="208"/>
      <c r="F652" s="231"/>
      <c r="G652" s="211"/>
      <c r="H652" s="212">
        <f>H650</f>
        <v>14.080000000000002</v>
      </c>
    </row>
    <row r="653" spans="1:9" ht="11.4" x14ac:dyDescent="0.2">
      <c r="B653" s="43"/>
      <c r="C653" s="42"/>
      <c r="D653" s="37"/>
      <c r="E653" s="42"/>
      <c r="F653" s="42"/>
      <c r="G653" s="204"/>
      <c r="H653" s="204"/>
      <c r="I653" s="13"/>
    </row>
    <row r="654" spans="1:9" ht="36" x14ac:dyDescent="0.2">
      <c r="A654" s="38"/>
      <c r="B654" s="66" t="s">
        <v>20221</v>
      </c>
      <c r="C654" s="66" t="s">
        <v>20222</v>
      </c>
      <c r="D654" s="291" t="s">
        <v>7904</v>
      </c>
      <c r="E654" s="66" t="s">
        <v>18</v>
      </c>
      <c r="F654" s="66">
        <v>1</v>
      </c>
      <c r="G654" s="84">
        <f>H669</f>
        <v>8.42</v>
      </c>
      <c r="H654" s="84">
        <f>F654*G654</f>
        <v>8.42</v>
      </c>
    </row>
    <row r="655" spans="1:9" x14ac:dyDescent="0.2">
      <c r="B655" s="275"/>
      <c r="C655" s="182"/>
      <c r="D655" s="111" t="s">
        <v>8625</v>
      </c>
      <c r="E655" s="182"/>
      <c r="F655" s="97"/>
      <c r="G655" s="183"/>
      <c r="H655" s="105"/>
    </row>
    <row r="656" spans="1:9" ht="11.4" x14ac:dyDescent="0.2">
      <c r="A656" s="37" t="s">
        <v>8813</v>
      </c>
      <c r="B656" s="93" t="s">
        <v>13</v>
      </c>
      <c r="C656" s="94">
        <v>88262</v>
      </c>
      <c r="D656" s="254" t="str">
        <f>IF(A656="SERVIÇO",(VLOOKUP(C656,'SERVIÇOS 11_19'!A:D,2,FALSE)))</f>
        <v>CARPINTEIRO DE FORMAS COM ENCARGOS COMPLEMENTARES</v>
      </c>
      <c r="E656" s="255" t="str">
        <f>IF(A656="SERVIÇO",(VLOOKUP(C656,'SERVIÇOS 11_19'!A:D,3,FALSE)))</f>
        <v>H</v>
      </c>
      <c r="F656" s="97">
        <v>0.13</v>
      </c>
      <c r="G656" s="256">
        <f>IF(A656="SERVIÇO",(VLOOKUP(C656,'SERVIÇOS 11_19'!A:D,4,FALSE)))</f>
        <v>17.7</v>
      </c>
      <c r="H656" s="99">
        <f>TRUNC(F656*G656,2)</f>
        <v>2.2999999999999998</v>
      </c>
    </row>
    <row r="657" spans="1:9" ht="11.4" x14ac:dyDescent="0.2">
      <c r="A657" s="37" t="s">
        <v>8813</v>
      </c>
      <c r="B657" s="93" t="s">
        <v>13</v>
      </c>
      <c r="C657" s="94">
        <v>88316</v>
      </c>
      <c r="D657" s="254" t="str">
        <f>IF(A657="SERVIÇO",(VLOOKUP(C657,'SERVIÇOS 11_19'!A:D,2,FALSE)))</f>
        <v>SERVENTE COM ENCARGOS COMPLEMENTARES</v>
      </c>
      <c r="E657" s="255" t="str">
        <f>IF(A657="SERVIÇO",(VLOOKUP(C657,'SERVIÇOS 11_19'!A:D,3,FALSE)))</f>
        <v>H</v>
      </c>
      <c r="F657" s="97">
        <v>0.13</v>
      </c>
      <c r="G657" s="256">
        <f>IF(A657="SERVIÇO",(VLOOKUP(C657,'SERVIÇOS 11_19'!A:D,4,FALSE)))</f>
        <v>14.42</v>
      </c>
      <c r="H657" s="99">
        <f>TRUNC(F657*G657,2)</f>
        <v>1.87</v>
      </c>
    </row>
    <row r="658" spans="1:9" x14ac:dyDescent="0.2">
      <c r="B658" s="115"/>
      <c r="C658" s="94"/>
      <c r="D658" s="100" t="s">
        <v>8668</v>
      </c>
      <c r="E658" s="96"/>
      <c r="F658" s="97"/>
      <c r="G658" s="101"/>
      <c r="H658" s="105">
        <f>SUM(H656:H657)</f>
        <v>4.17</v>
      </c>
    </row>
    <row r="659" spans="1:9" ht="11.4" x14ac:dyDescent="0.2">
      <c r="B659" s="170"/>
      <c r="C659" s="123"/>
      <c r="D659" s="184"/>
      <c r="E659" s="123"/>
      <c r="F659" s="97"/>
      <c r="G659" s="124"/>
      <c r="H659" s="125"/>
    </row>
    <row r="660" spans="1:9" x14ac:dyDescent="0.2">
      <c r="B660" s="115"/>
      <c r="C660" s="94"/>
      <c r="D660" s="104" t="s">
        <v>8626</v>
      </c>
      <c r="E660" s="96"/>
      <c r="F660" s="97"/>
      <c r="G660" s="101"/>
      <c r="H660" s="116"/>
    </row>
    <row r="661" spans="1:9" ht="11.4" x14ac:dyDescent="0.2">
      <c r="A661" s="37" t="s">
        <v>4915</v>
      </c>
      <c r="B661" s="115" t="s">
        <v>13</v>
      </c>
      <c r="C661" s="112">
        <v>337</v>
      </c>
      <c r="D661" s="254" t="str">
        <f>IF(A661="INSUMO",(VLOOKUP(C661,'INSUMOS 11_19'!A:D,2,FALSE)))</f>
        <v>ARAME RECOZIDO 18 BWG, 1,25 MM (0,01 KG/M)</v>
      </c>
      <c r="E661" s="255" t="str">
        <f>IF(A661="INSUMO",(VLOOKUP(C661,'INSUMOS 11_19'!A:D,3,FALSE)))</f>
        <v xml:space="preserve">KG    </v>
      </c>
      <c r="F661" s="97">
        <v>0.02</v>
      </c>
      <c r="G661" s="256">
        <f>IF(A661="INSUMO",(VLOOKUP(C661,'INSUMOS 11_19'!A:D,4,FALSE)))</f>
        <v>10.95</v>
      </c>
      <c r="H661" s="99">
        <f>TRUNC(F661*G661,2)</f>
        <v>0.21</v>
      </c>
    </row>
    <row r="662" spans="1:9" ht="22.8" x14ac:dyDescent="0.2">
      <c r="A662" s="37" t="s">
        <v>4915</v>
      </c>
      <c r="B662" s="115" t="s">
        <v>13</v>
      </c>
      <c r="C662" s="112">
        <v>4491</v>
      </c>
      <c r="D662" s="254" t="str">
        <f>IF(A662="INSUMO",(VLOOKUP(C662,'INSUMOS 11_19'!A:D,2,FALSE)))</f>
        <v>PONTALETE DE MADEIRA NAO APARELHADA *7,5 X 7,5* CM (3 X 3 ") PINUS, MISTA OU EQUIVALENTE DA REGIAO</v>
      </c>
      <c r="E662" s="255" t="str">
        <f>IF(A662="INSUMO",(VLOOKUP(C662,'INSUMOS 11_19'!A:D,3,FALSE)))</f>
        <v xml:space="preserve">M     </v>
      </c>
      <c r="F662" s="97">
        <v>0.25</v>
      </c>
      <c r="G662" s="256">
        <f>IF(A662="INSUMO",(VLOOKUP(C662,'INSUMOS 11_19'!A:D,4,FALSE)))</f>
        <v>5.19</v>
      </c>
      <c r="H662" s="99">
        <f>TRUNC(F662*G662,2)</f>
        <v>1.29</v>
      </c>
    </row>
    <row r="663" spans="1:9" ht="11.4" x14ac:dyDescent="0.2">
      <c r="A663" s="37" t="s">
        <v>4915</v>
      </c>
      <c r="B663" s="115" t="s">
        <v>13</v>
      </c>
      <c r="C663" s="112">
        <v>5061</v>
      </c>
      <c r="D663" s="254" t="str">
        <f>IF(A663="INSUMO",(VLOOKUP(C663,'INSUMOS 11_19'!A:D,2,FALSE)))</f>
        <v>PREGO DE ACO POLIDO COM CABECA 18 X 27 (2 1/2 X 10)</v>
      </c>
      <c r="E663" s="255" t="str">
        <f>IF(A663="INSUMO",(VLOOKUP(C663,'INSUMOS 11_19'!A:D,3,FALSE)))</f>
        <v xml:space="preserve">KG    </v>
      </c>
      <c r="F663" s="97">
        <v>0.01</v>
      </c>
      <c r="G663" s="256">
        <f>IF(A663="INSUMO",(VLOOKUP(C663,'INSUMOS 11_19'!A:D,4,FALSE)))</f>
        <v>10.3</v>
      </c>
      <c r="H663" s="99">
        <f>TRUNC(F663*G663,2)</f>
        <v>0.1</v>
      </c>
    </row>
    <row r="664" spans="1:9" ht="22.8" x14ac:dyDescent="0.2">
      <c r="A664" s="37" t="s">
        <v>4915</v>
      </c>
      <c r="B664" s="115" t="s">
        <v>13</v>
      </c>
      <c r="C664" s="112">
        <v>6189</v>
      </c>
      <c r="D664" s="254" t="str">
        <f>IF(A664="INSUMO",(VLOOKUP(C664,'INSUMOS 11_19'!A:D,2,FALSE)))</f>
        <v>TABUA DE MADEIRA NAO APARELHADA *2,5 X 30* CM, CEDRINHO OU EQUIVALENTE DA REGIAO</v>
      </c>
      <c r="E664" s="255" t="str">
        <f>IF(A664="INSUMO",(VLOOKUP(C664,'INSUMOS 11_19'!A:D,3,FALSE)))</f>
        <v xml:space="preserve">M     </v>
      </c>
      <c r="F664" s="97">
        <v>0.317</v>
      </c>
      <c r="G664" s="256">
        <f>IF(A664="INSUMO",(VLOOKUP(C664,'INSUMOS 11_19'!A:D,4,FALSE)))</f>
        <v>8.3800000000000008</v>
      </c>
      <c r="H664" s="99">
        <f>TRUNC(F664*G664,2)</f>
        <v>2.65</v>
      </c>
    </row>
    <row r="665" spans="1:9" x14ac:dyDescent="0.2">
      <c r="B665" s="117"/>
      <c r="C665" s="118"/>
      <c r="D665" s="100" t="s">
        <v>12076</v>
      </c>
      <c r="E665" s="96"/>
      <c r="F665" s="97"/>
      <c r="G665" s="103"/>
      <c r="H665" s="105">
        <f>SUM(H661:H664)</f>
        <v>4.25</v>
      </c>
    </row>
    <row r="666" spans="1:9" ht="11.4" x14ac:dyDescent="0.2">
      <c r="A666" s="45"/>
      <c r="B666" s="115"/>
      <c r="C666" s="186"/>
      <c r="D666" s="95"/>
      <c r="E666" s="96"/>
      <c r="F666" s="97"/>
      <c r="G666" s="103"/>
      <c r="H666" s="99"/>
    </row>
    <row r="667" spans="1:9" x14ac:dyDescent="0.2">
      <c r="A667" s="45"/>
      <c r="B667" s="115"/>
      <c r="C667" s="186"/>
      <c r="D667" s="100" t="s">
        <v>12075</v>
      </c>
      <c r="E667" s="96"/>
      <c r="F667" s="97"/>
      <c r="G667" s="101"/>
      <c r="H667" s="105">
        <f>H665+H658</f>
        <v>8.42</v>
      </c>
    </row>
    <row r="668" spans="1:9" ht="11.4" x14ac:dyDescent="0.2">
      <c r="A668" s="45"/>
      <c r="B668" s="115"/>
      <c r="C668" s="186"/>
      <c r="D668" s="106" t="s">
        <v>8627</v>
      </c>
      <c r="E668" s="107" t="s">
        <v>10</v>
      </c>
      <c r="F668" s="97">
        <v>0</v>
      </c>
      <c r="G668" s="119"/>
      <c r="H668" s="213">
        <v>0</v>
      </c>
    </row>
    <row r="669" spans="1:9" x14ac:dyDescent="0.2">
      <c r="B669" s="278"/>
      <c r="C669" s="208"/>
      <c r="D669" s="209" t="s">
        <v>8628</v>
      </c>
      <c r="E669" s="208"/>
      <c r="F669" s="231"/>
      <c r="G669" s="211"/>
      <c r="H669" s="212">
        <f>H667</f>
        <v>8.42</v>
      </c>
    </row>
    <row r="670" spans="1:9" ht="11.4" x14ac:dyDescent="0.2">
      <c r="B670" s="43"/>
      <c r="C670" s="42"/>
      <c r="D670" s="37"/>
      <c r="E670" s="42"/>
      <c r="F670" s="42"/>
      <c r="G670" s="204"/>
      <c r="H670" s="204"/>
      <c r="I670" s="13"/>
    </row>
    <row r="671" spans="1:9" ht="60" x14ac:dyDescent="0.2">
      <c r="A671" s="38"/>
      <c r="B671" s="66" t="s">
        <v>20221</v>
      </c>
      <c r="C671" s="66" t="s">
        <v>20384</v>
      </c>
      <c r="D671" s="291" t="s">
        <v>5721</v>
      </c>
      <c r="E671" s="66" t="s">
        <v>18</v>
      </c>
      <c r="F671" s="66">
        <v>1</v>
      </c>
      <c r="G671" s="84">
        <f>H684</f>
        <v>12.709999999999999</v>
      </c>
      <c r="H671" s="84">
        <f>F671*G671</f>
        <v>12.709999999999999</v>
      </c>
    </row>
    <row r="672" spans="1:9" x14ac:dyDescent="0.2">
      <c r="B672" s="275"/>
      <c r="C672" s="182"/>
      <c r="D672" s="111" t="s">
        <v>8625</v>
      </c>
      <c r="E672" s="182"/>
      <c r="F672" s="97"/>
      <c r="G672" s="183"/>
      <c r="H672" s="105"/>
    </row>
    <row r="673" spans="1:9" ht="11.4" x14ac:dyDescent="0.2">
      <c r="A673" s="37" t="s">
        <v>8813</v>
      </c>
      <c r="B673" s="93" t="s">
        <v>13</v>
      </c>
      <c r="C673" s="94">
        <v>88316</v>
      </c>
      <c r="D673" s="254" t="str">
        <f>IF(A673="SERVIÇO",(VLOOKUP(C673,'SERVIÇOS 11_19'!A:D,2,FALSE)))</f>
        <v>SERVENTE COM ENCARGOS COMPLEMENTARES</v>
      </c>
      <c r="E673" s="255" t="str">
        <f>IF(A673="SERVIÇO",(VLOOKUP(C673,'SERVIÇOS 11_19'!A:D,3,FALSE)))</f>
        <v>H</v>
      </c>
      <c r="F673" s="97">
        <v>0.1</v>
      </c>
      <c r="G673" s="256">
        <f>IF(A673="SERVIÇO",(VLOOKUP(C673,'SERVIÇOS 11_19'!A:D,4,FALSE)))</f>
        <v>14.42</v>
      </c>
      <c r="H673" s="99">
        <f>TRUNC(F673*G673,2)</f>
        <v>1.44</v>
      </c>
    </row>
    <row r="674" spans="1:9" ht="11.4" x14ac:dyDescent="0.2">
      <c r="A674" s="37" t="s">
        <v>8813</v>
      </c>
      <c r="B674" s="93" t="s">
        <v>13</v>
      </c>
      <c r="C674" s="94">
        <v>88317</v>
      </c>
      <c r="D674" s="254" t="str">
        <f>IF(A674="SERVIÇO",(VLOOKUP(C674,'SERVIÇOS 11_19'!A:D,2,FALSE)))</f>
        <v>SOLDADOR COM ENCARGOS COMPLEMENTARES</v>
      </c>
      <c r="E674" s="255" t="str">
        <f>IF(A674="SERVIÇO",(VLOOKUP(C674,'SERVIÇOS 11_19'!A:D,3,FALSE)))</f>
        <v>H</v>
      </c>
      <c r="F674" s="97">
        <v>0.1</v>
      </c>
      <c r="G674" s="256">
        <f>IF(A674="SERVIÇO",(VLOOKUP(C674,'SERVIÇOS 11_19'!A:D,4,FALSE)))</f>
        <v>18.05</v>
      </c>
      <c r="H674" s="99">
        <f>TRUNC(F674*G674,2)</f>
        <v>1.8</v>
      </c>
    </row>
    <row r="675" spans="1:9" x14ac:dyDescent="0.2">
      <c r="B675" s="115"/>
      <c r="C675" s="94"/>
      <c r="D675" s="100" t="s">
        <v>8668</v>
      </c>
      <c r="E675" s="96"/>
      <c r="F675" s="97"/>
      <c r="G675" s="101"/>
      <c r="H675" s="105">
        <f>SUM(H673:H674)</f>
        <v>3.24</v>
      </c>
    </row>
    <row r="676" spans="1:9" ht="11.4" x14ac:dyDescent="0.2">
      <c r="B676" s="170"/>
      <c r="C676" s="123"/>
      <c r="D676" s="184"/>
      <c r="E676" s="123"/>
      <c r="F676" s="97"/>
      <c r="G676" s="124"/>
      <c r="H676" s="125"/>
    </row>
    <row r="677" spans="1:9" x14ac:dyDescent="0.2">
      <c r="B677" s="115"/>
      <c r="C677" s="94"/>
      <c r="D677" s="104" t="s">
        <v>8626</v>
      </c>
      <c r="E677" s="96"/>
      <c r="F677" s="97"/>
      <c r="G677" s="101"/>
      <c r="H677" s="116"/>
    </row>
    <row r="678" spans="1:9" ht="22.8" x14ac:dyDescent="0.2">
      <c r="A678" s="37" t="s">
        <v>4915</v>
      </c>
      <c r="B678" s="115" t="s">
        <v>13</v>
      </c>
      <c r="C678" s="112">
        <v>40536</v>
      </c>
      <c r="D678" s="254" t="str">
        <f>IF(A678="INSUMO",(VLOOKUP(C678,'INSUMOS 11_19'!A:D,2,FALSE)))</f>
        <v>PERFIL "U" ENRIJECIDO DE ACO GALVANIZADO, DOBRADO, 150 X 60 X 20 MM, E = 3,00 MM</v>
      </c>
      <c r="E678" s="255" t="str">
        <f>IF(A678="INSUMO",(VLOOKUP(C678,'INSUMOS 11_19'!A:D,3,FALSE)))</f>
        <v xml:space="preserve">KG    </v>
      </c>
      <c r="F678" s="97">
        <v>1</v>
      </c>
      <c r="G678" s="256">
        <f>IF(A678="INSUMO",(VLOOKUP(C678,'INSUMOS 11_19'!A:D,4,FALSE)))</f>
        <v>6.93</v>
      </c>
      <c r="H678" s="99">
        <f>TRUNC(F678*G678,2)</f>
        <v>6.93</v>
      </c>
    </row>
    <row r="679" spans="1:9" ht="22.8" x14ac:dyDescent="0.2">
      <c r="A679" s="37" t="s">
        <v>8813</v>
      </c>
      <c r="B679" s="93" t="s">
        <v>13</v>
      </c>
      <c r="C679" s="94">
        <v>73417</v>
      </c>
      <c r="D679" s="254" t="str">
        <f>IF(A679="SERVIÇO",(VLOOKUP(C679,'SERVIÇOS 11_19'!A:D,2,FALSE)))</f>
        <v>GRUPO GERADOR ESTACIONÁRIO, MOTOR DIESEL POTÊNCIA 170 KVA - CHP DIURNO. AF_02/2016</v>
      </c>
      <c r="E679" s="255" t="str">
        <f>IF(A679="SERVIÇO",(VLOOKUP(C679,'SERVIÇOS 11_19'!A:D,3,FALSE)))</f>
        <v>CHP</v>
      </c>
      <c r="F679" s="97">
        <v>0.02</v>
      </c>
      <c r="G679" s="256">
        <f>IF(A679="SERVIÇO",(VLOOKUP(C679,'SERVIÇOS 11_19'!A:D,4,FALSE)))</f>
        <v>127.27</v>
      </c>
      <c r="H679" s="99">
        <f>TRUNC(F679*G679,2)</f>
        <v>2.54</v>
      </c>
    </row>
    <row r="680" spans="1:9" x14ac:dyDescent="0.2">
      <c r="B680" s="117"/>
      <c r="C680" s="118"/>
      <c r="D680" s="100" t="s">
        <v>12076</v>
      </c>
      <c r="E680" s="96"/>
      <c r="F680" s="97"/>
      <c r="G680" s="103"/>
      <c r="H680" s="105">
        <f>SUM(H678:H679)</f>
        <v>9.4699999999999989</v>
      </c>
    </row>
    <row r="681" spans="1:9" ht="11.4" x14ac:dyDescent="0.2">
      <c r="A681" s="45"/>
      <c r="B681" s="115"/>
      <c r="C681" s="186"/>
      <c r="D681" s="95"/>
      <c r="E681" s="96"/>
      <c r="F681" s="97"/>
      <c r="G681" s="103"/>
      <c r="H681" s="99"/>
    </row>
    <row r="682" spans="1:9" x14ac:dyDescent="0.2">
      <c r="A682" s="45"/>
      <c r="B682" s="115"/>
      <c r="C682" s="186"/>
      <c r="D682" s="100" t="s">
        <v>12075</v>
      </c>
      <c r="E682" s="96"/>
      <c r="F682" s="97"/>
      <c r="G682" s="101"/>
      <c r="H682" s="105">
        <f>H680+H675</f>
        <v>12.709999999999999</v>
      </c>
    </row>
    <row r="683" spans="1:9" ht="11.4" x14ac:dyDescent="0.2">
      <c r="A683" s="45"/>
      <c r="B683" s="115"/>
      <c r="C683" s="186"/>
      <c r="D683" s="106" t="s">
        <v>8627</v>
      </c>
      <c r="E683" s="107" t="s">
        <v>10</v>
      </c>
      <c r="F683" s="97">
        <v>0</v>
      </c>
      <c r="G683" s="119"/>
      <c r="H683" s="213">
        <v>0</v>
      </c>
    </row>
    <row r="684" spans="1:9" x14ac:dyDescent="0.2">
      <c r="B684" s="278"/>
      <c r="C684" s="208"/>
      <c r="D684" s="209" t="s">
        <v>8628</v>
      </c>
      <c r="E684" s="208"/>
      <c r="F684" s="231"/>
      <c r="G684" s="211"/>
      <c r="H684" s="212">
        <f>H682</f>
        <v>12.709999999999999</v>
      </c>
    </row>
    <row r="685" spans="1:9" ht="11.4" x14ac:dyDescent="0.2">
      <c r="B685" s="43"/>
      <c r="C685" s="42"/>
      <c r="D685" s="37"/>
      <c r="E685" s="42"/>
      <c r="F685" s="42"/>
      <c r="G685" s="204"/>
      <c r="H685" s="204"/>
      <c r="I685" s="13"/>
    </row>
    <row r="686" spans="1:9" ht="24" x14ac:dyDescent="0.2">
      <c r="A686" s="38"/>
      <c r="B686" s="66" t="s">
        <v>20221</v>
      </c>
      <c r="C686" s="66" t="s">
        <v>20223</v>
      </c>
      <c r="D686" s="291" t="s">
        <v>4559</v>
      </c>
      <c r="E686" s="66" t="s">
        <v>22</v>
      </c>
      <c r="F686" s="66">
        <v>1</v>
      </c>
      <c r="G686" s="84">
        <f>H699</f>
        <v>50.87</v>
      </c>
      <c r="H686" s="84">
        <f>F686*G686</f>
        <v>50.87</v>
      </c>
    </row>
    <row r="687" spans="1:9" x14ac:dyDescent="0.2">
      <c r="B687" s="275"/>
      <c r="C687" s="182"/>
      <c r="D687" s="111" t="s">
        <v>8625</v>
      </c>
      <c r="E687" s="182"/>
      <c r="F687" s="97"/>
      <c r="G687" s="183"/>
      <c r="H687" s="105"/>
    </row>
    <row r="688" spans="1:9" ht="22.8" x14ac:dyDescent="0.2">
      <c r="A688" s="37" t="s">
        <v>8813</v>
      </c>
      <c r="B688" s="93" t="s">
        <v>13</v>
      </c>
      <c r="C688" s="94">
        <v>88267</v>
      </c>
      <c r="D688" s="254" t="str">
        <f>IF(A688="SERVIÇO",(VLOOKUP(C688,'SERVIÇOS 11_19'!A:D,2,FALSE)))</f>
        <v>ENCANADOR OU BOMBEIRO HIDRÁULICO COM ENCARGOS COMPLEMENTARES</v>
      </c>
      <c r="E688" s="255" t="str">
        <f>IF(A688="SERVIÇO",(VLOOKUP(C688,'SERVIÇOS 11_19'!A:D,3,FALSE)))</f>
        <v>H</v>
      </c>
      <c r="F688" s="97">
        <v>0.6</v>
      </c>
      <c r="G688" s="256">
        <f>IF(A688="SERVIÇO",(VLOOKUP(C688,'SERVIÇOS 11_19'!A:D,4,FALSE)))</f>
        <v>17.86</v>
      </c>
      <c r="H688" s="99">
        <f>TRUNC(F688*G688,2)</f>
        <v>10.71</v>
      </c>
    </row>
    <row r="689" spans="1:9" ht="11.4" x14ac:dyDescent="0.2">
      <c r="A689" s="37" t="s">
        <v>8813</v>
      </c>
      <c r="B689" s="93" t="s">
        <v>13</v>
      </c>
      <c r="C689" s="94">
        <v>88316</v>
      </c>
      <c r="D689" s="254" t="str">
        <f>IF(A689="SERVIÇO",(VLOOKUP(C689,'SERVIÇOS 11_19'!A:D,2,FALSE)))</f>
        <v>SERVENTE COM ENCARGOS COMPLEMENTARES</v>
      </c>
      <c r="E689" s="255" t="str">
        <f>IF(A689="SERVIÇO",(VLOOKUP(C689,'SERVIÇOS 11_19'!A:D,3,FALSE)))</f>
        <v>H</v>
      </c>
      <c r="F689" s="97">
        <v>0.6</v>
      </c>
      <c r="G689" s="256">
        <f>IF(A689="SERVIÇO",(VLOOKUP(C689,'SERVIÇOS 11_19'!A:D,4,FALSE)))</f>
        <v>14.42</v>
      </c>
      <c r="H689" s="99">
        <f>TRUNC(F689*G689,2)</f>
        <v>8.65</v>
      </c>
    </row>
    <row r="690" spans="1:9" x14ac:dyDescent="0.2">
      <c r="B690" s="115"/>
      <c r="C690" s="94"/>
      <c r="D690" s="100" t="s">
        <v>8668</v>
      </c>
      <c r="E690" s="96"/>
      <c r="F690" s="97"/>
      <c r="G690" s="101"/>
      <c r="H690" s="105">
        <f>SUM(H688:H689)</f>
        <v>19.36</v>
      </c>
    </row>
    <row r="691" spans="1:9" ht="11.4" x14ac:dyDescent="0.2">
      <c r="B691" s="170"/>
      <c r="C691" s="123"/>
      <c r="D691" s="184"/>
      <c r="E691" s="123"/>
      <c r="F691" s="97"/>
      <c r="G691" s="124"/>
      <c r="H691" s="125"/>
    </row>
    <row r="692" spans="1:9" x14ac:dyDescent="0.2">
      <c r="B692" s="115"/>
      <c r="C692" s="94"/>
      <c r="D692" s="104" t="s">
        <v>8626</v>
      </c>
      <c r="E692" s="96"/>
      <c r="F692" s="97"/>
      <c r="G692" s="101"/>
      <c r="H692" s="116"/>
    </row>
    <row r="693" spans="1:9" ht="11.4" x14ac:dyDescent="0.2">
      <c r="A693" s="37" t="s">
        <v>4915</v>
      </c>
      <c r="B693" s="115" t="s">
        <v>13</v>
      </c>
      <c r="C693" s="112">
        <v>13</v>
      </c>
      <c r="D693" s="254" t="str">
        <f>IF(A693="INSUMO",(VLOOKUP(C693,'INSUMOS 11_19'!A:D,2,FALSE)))</f>
        <v>ESTOPA</v>
      </c>
      <c r="E693" s="255" t="str">
        <f>IF(A693="INSUMO",(VLOOKUP(C693,'INSUMOS 11_19'!A:D,3,FALSE)))</f>
        <v xml:space="preserve">KG    </v>
      </c>
      <c r="F693" s="97">
        <v>1.4999999999999999E-2</v>
      </c>
      <c r="G693" s="256">
        <f>IF(A693="INSUMO",(VLOOKUP(C693,'INSUMOS 11_19'!A:D,4,FALSE)))</f>
        <v>13.64</v>
      </c>
      <c r="H693" s="99">
        <f>TRUNC(F693*G693,2)</f>
        <v>0.2</v>
      </c>
    </row>
    <row r="694" spans="1:9" ht="22.8" x14ac:dyDescent="0.2">
      <c r="A694" s="37" t="s">
        <v>4915</v>
      </c>
      <c r="B694" s="115" t="s">
        <v>13</v>
      </c>
      <c r="C694" s="112">
        <v>10413</v>
      </c>
      <c r="D694" s="254" t="str">
        <f>IF(A694="INSUMO",(VLOOKUP(C694,'INSUMOS 11_19'!A:D,2,FALSE)))</f>
        <v>VALVULA DE RETENCAO VERTICAL, DE BRONZE (PN-16), 3/4", 200 PSI, EXTREMIDADES COM ROSCA</v>
      </c>
      <c r="E694" s="255" t="str">
        <f>IF(A694="INSUMO",(VLOOKUP(C694,'INSUMOS 11_19'!A:D,3,FALSE)))</f>
        <v xml:space="preserve">UN    </v>
      </c>
      <c r="F694" s="97">
        <v>1</v>
      </c>
      <c r="G694" s="256">
        <f>IF(A694="INSUMO",(VLOOKUP(C694,'INSUMOS 11_19'!A:D,4,FALSE)))</f>
        <v>31.31</v>
      </c>
      <c r="H694" s="99">
        <f>TRUNC(F694*G694,2)</f>
        <v>31.31</v>
      </c>
    </row>
    <row r="695" spans="1:9" x14ac:dyDescent="0.2">
      <c r="B695" s="117"/>
      <c r="C695" s="118"/>
      <c r="D695" s="100" t="s">
        <v>12076</v>
      </c>
      <c r="E695" s="96"/>
      <c r="F695" s="97"/>
      <c r="G695" s="103"/>
      <c r="H695" s="105">
        <f>SUM(H693:H694)</f>
        <v>31.509999999999998</v>
      </c>
    </row>
    <row r="696" spans="1:9" ht="11.4" x14ac:dyDescent="0.2">
      <c r="A696" s="45"/>
      <c r="B696" s="115"/>
      <c r="C696" s="186"/>
      <c r="D696" s="95"/>
      <c r="E696" s="96"/>
      <c r="F696" s="97"/>
      <c r="G696" s="103"/>
      <c r="H696" s="99"/>
    </row>
    <row r="697" spans="1:9" x14ac:dyDescent="0.2">
      <c r="A697" s="45"/>
      <c r="B697" s="115"/>
      <c r="C697" s="186"/>
      <c r="D697" s="100" t="s">
        <v>12075</v>
      </c>
      <c r="E697" s="96"/>
      <c r="F697" s="97"/>
      <c r="G697" s="101"/>
      <c r="H697" s="105">
        <f>H695+H690</f>
        <v>50.87</v>
      </c>
    </row>
    <row r="698" spans="1:9" ht="11.4" x14ac:dyDescent="0.2">
      <c r="A698" s="45"/>
      <c r="B698" s="115"/>
      <c r="C698" s="186"/>
      <c r="D698" s="106" t="s">
        <v>8627</v>
      </c>
      <c r="E698" s="107" t="s">
        <v>10</v>
      </c>
      <c r="F698" s="97">
        <v>0</v>
      </c>
      <c r="G698" s="119"/>
      <c r="H698" s="213">
        <v>0</v>
      </c>
    </row>
    <row r="699" spans="1:9" x14ac:dyDescent="0.2">
      <c r="B699" s="278"/>
      <c r="C699" s="208"/>
      <c r="D699" s="209" t="s">
        <v>8628</v>
      </c>
      <c r="E699" s="208"/>
      <c r="F699" s="231"/>
      <c r="G699" s="211"/>
      <c r="H699" s="212">
        <f>H697</f>
        <v>50.87</v>
      </c>
    </row>
    <row r="700" spans="1:9" ht="11.4" x14ac:dyDescent="0.2">
      <c r="B700" s="43"/>
      <c r="C700" s="42"/>
      <c r="D700" s="37"/>
      <c r="E700" s="42"/>
      <c r="F700" s="42"/>
      <c r="G700" s="204"/>
      <c r="H700" s="204"/>
      <c r="I700" s="13"/>
    </row>
    <row r="701" spans="1:9" ht="24" x14ac:dyDescent="0.2">
      <c r="A701" s="38"/>
      <c r="B701" s="66" t="s">
        <v>20221</v>
      </c>
      <c r="C701" s="66" t="s">
        <v>20224</v>
      </c>
      <c r="D701" s="291" t="s">
        <v>4262</v>
      </c>
      <c r="E701" s="66" t="s">
        <v>19</v>
      </c>
      <c r="F701" s="66">
        <v>1</v>
      </c>
      <c r="G701" s="84">
        <f>H712</f>
        <v>274.79999999999995</v>
      </c>
      <c r="H701" s="84">
        <f>F701*G701</f>
        <v>274.79999999999995</v>
      </c>
    </row>
    <row r="702" spans="1:9" x14ac:dyDescent="0.2">
      <c r="B702" s="275"/>
      <c r="C702" s="182"/>
      <c r="D702" s="111" t="s">
        <v>8625</v>
      </c>
      <c r="E702" s="182"/>
      <c r="F702" s="97"/>
      <c r="G702" s="183"/>
      <c r="H702" s="105"/>
    </row>
    <row r="703" spans="1:9" ht="11.4" x14ac:dyDescent="0.2">
      <c r="A703" s="37" t="s">
        <v>8813</v>
      </c>
      <c r="B703" s="93" t="s">
        <v>13</v>
      </c>
      <c r="C703" s="94">
        <v>88313</v>
      </c>
      <c r="D703" s="254" t="str">
        <f>IF(A703="SERVIÇO",(VLOOKUP(C703,'SERVIÇOS 11_19'!A:D,2,FALSE)))</f>
        <v>POCEIRO COM ENCARGOS COMPLEMENTARES</v>
      </c>
      <c r="E703" s="255" t="str">
        <f>IF(A703="SERVIÇO",(VLOOKUP(C703,'SERVIÇOS 11_19'!A:D,3,FALSE)))</f>
        <v>H</v>
      </c>
      <c r="F703" s="97">
        <v>10</v>
      </c>
      <c r="G703" s="256">
        <f>IF(A703="SERVIÇO",(VLOOKUP(C703,'SERVIÇOS 11_19'!A:D,4,FALSE)))</f>
        <v>13.06</v>
      </c>
      <c r="H703" s="99">
        <f>TRUNC(F703*G703,2)</f>
        <v>130.6</v>
      </c>
    </row>
    <row r="704" spans="1:9" ht="11.4" x14ac:dyDescent="0.2">
      <c r="A704" s="37" t="s">
        <v>8813</v>
      </c>
      <c r="B704" s="93" t="s">
        <v>13</v>
      </c>
      <c r="C704" s="94">
        <v>88316</v>
      </c>
      <c r="D704" s="254" t="str">
        <f>IF(A704="SERVIÇO",(VLOOKUP(C704,'SERVIÇOS 11_19'!A:D,2,FALSE)))</f>
        <v>SERVENTE COM ENCARGOS COMPLEMENTARES</v>
      </c>
      <c r="E704" s="255" t="str">
        <f>IF(A704="SERVIÇO",(VLOOKUP(C704,'SERVIÇOS 11_19'!A:D,3,FALSE)))</f>
        <v>H</v>
      </c>
      <c r="F704" s="97">
        <v>10</v>
      </c>
      <c r="G704" s="256">
        <f>IF(A704="SERVIÇO",(VLOOKUP(C704,'SERVIÇOS 11_19'!A:D,4,FALSE)))</f>
        <v>14.42</v>
      </c>
      <c r="H704" s="99">
        <f>TRUNC(F704*G704,2)</f>
        <v>144.19999999999999</v>
      </c>
    </row>
    <row r="705" spans="1:9" x14ac:dyDescent="0.2">
      <c r="B705" s="115"/>
      <c r="C705" s="94"/>
      <c r="D705" s="100" t="s">
        <v>8668</v>
      </c>
      <c r="E705" s="96"/>
      <c r="F705" s="97"/>
      <c r="G705" s="101"/>
      <c r="H705" s="105">
        <f>SUM(H703:H704)</f>
        <v>274.79999999999995</v>
      </c>
    </row>
    <row r="706" spans="1:9" ht="11.4" x14ac:dyDescent="0.2">
      <c r="B706" s="170"/>
      <c r="C706" s="123"/>
      <c r="D706" s="184"/>
      <c r="E706" s="123"/>
      <c r="F706" s="97"/>
      <c r="G706" s="124"/>
      <c r="H706" s="125"/>
    </row>
    <row r="707" spans="1:9" x14ac:dyDescent="0.2">
      <c r="B707" s="115"/>
      <c r="C707" s="94"/>
      <c r="D707" s="104" t="s">
        <v>8626</v>
      </c>
      <c r="E707" s="96"/>
      <c r="F707" s="97"/>
      <c r="G707" s="101"/>
      <c r="H707" s="116"/>
    </row>
    <row r="708" spans="1:9" x14ac:dyDescent="0.2">
      <c r="B708" s="117"/>
      <c r="C708" s="118"/>
      <c r="D708" s="100" t="s">
        <v>12076</v>
      </c>
      <c r="E708" s="96"/>
      <c r="F708" s="97"/>
      <c r="G708" s="103"/>
      <c r="H708" s="105">
        <v>0</v>
      </c>
    </row>
    <row r="709" spans="1:9" ht="11.4" x14ac:dyDescent="0.2">
      <c r="A709" s="45"/>
      <c r="B709" s="115"/>
      <c r="C709" s="186"/>
      <c r="D709" s="95"/>
      <c r="E709" s="96"/>
      <c r="F709" s="97"/>
      <c r="G709" s="103"/>
      <c r="H709" s="99"/>
    </row>
    <row r="710" spans="1:9" x14ac:dyDescent="0.2">
      <c r="A710" s="45"/>
      <c r="B710" s="115"/>
      <c r="C710" s="186"/>
      <c r="D710" s="100" t="s">
        <v>12075</v>
      </c>
      <c r="E710" s="96"/>
      <c r="F710" s="97"/>
      <c r="G710" s="101"/>
      <c r="H710" s="105">
        <f>H708+H705</f>
        <v>274.79999999999995</v>
      </c>
    </row>
    <row r="711" spans="1:9" ht="11.4" x14ac:dyDescent="0.2">
      <c r="A711" s="45"/>
      <c r="B711" s="115"/>
      <c r="C711" s="186"/>
      <c r="D711" s="106" t="s">
        <v>8627</v>
      </c>
      <c r="E711" s="107" t="s">
        <v>10</v>
      </c>
      <c r="F711" s="97">
        <v>0</v>
      </c>
      <c r="G711" s="119"/>
      <c r="H711" s="213">
        <v>0</v>
      </c>
    </row>
    <row r="712" spans="1:9" x14ac:dyDescent="0.2">
      <c r="B712" s="278"/>
      <c r="C712" s="208"/>
      <c r="D712" s="209" t="s">
        <v>8628</v>
      </c>
      <c r="E712" s="208"/>
      <c r="F712" s="231"/>
      <c r="G712" s="211"/>
      <c r="H712" s="212">
        <f>H710</f>
        <v>274.79999999999995</v>
      </c>
    </row>
    <row r="713" spans="1:9" ht="11.4" x14ac:dyDescent="0.2">
      <c r="B713" s="43"/>
      <c r="C713" s="42"/>
      <c r="D713" s="37"/>
      <c r="E713" s="42"/>
      <c r="F713" s="42"/>
      <c r="G713" s="204"/>
      <c r="H713" s="204"/>
      <c r="I713" s="13"/>
    </row>
    <row r="714" spans="1:9" ht="60" x14ac:dyDescent="0.2">
      <c r="A714" s="38"/>
      <c r="B714" s="66" t="s">
        <v>20221</v>
      </c>
      <c r="C714" s="66" t="s">
        <v>20225</v>
      </c>
      <c r="D714" s="291" t="s">
        <v>5722</v>
      </c>
      <c r="E714" s="66" t="s">
        <v>18</v>
      </c>
      <c r="F714" s="66">
        <v>1</v>
      </c>
      <c r="G714" s="84">
        <f>H726</f>
        <v>122.38</v>
      </c>
      <c r="H714" s="84">
        <f>F714*G714</f>
        <v>122.38</v>
      </c>
    </row>
    <row r="715" spans="1:9" x14ac:dyDescent="0.2">
      <c r="B715" s="275"/>
      <c r="C715" s="182"/>
      <c r="D715" s="111" t="s">
        <v>8625</v>
      </c>
      <c r="E715" s="182"/>
      <c r="F715" s="97"/>
      <c r="G715" s="183"/>
      <c r="H715" s="105"/>
    </row>
    <row r="716" spans="1:9" ht="22.8" x14ac:dyDescent="0.2">
      <c r="A716" s="37" t="s">
        <v>8813</v>
      </c>
      <c r="B716" s="93" t="s">
        <v>13</v>
      </c>
      <c r="C716" s="94">
        <v>88278</v>
      </c>
      <c r="D716" s="254" t="str">
        <f>IF(A716="SERVIÇO",(VLOOKUP(C716,'SERVIÇOS 11_19'!A:D,2,FALSE)))</f>
        <v>MONTADOR DE ESTRUTURA METÁLICA COM ENCARGOS COMPLEMENTARES</v>
      </c>
      <c r="E716" s="255" t="str">
        <f>IF(A716="SERVIÇO",(VLOOKUP(C716,'SERVIÇOS 11_19'!A:D,3,FALSE)))</f>
        <v>H</v>
      </c>
      <c r="F716" s="97">
        <v>1</v>
      </c>
      <c r="G716" s="256">
        <f>IF(A716="SERVIÇO",(VLOOKUP(C716,'SERVIÇOS 11_19'!A:D,4,FALSE)))</f>
        <v>12.86</v>
      </c>
      <c r="H716" s="99">
        <f>TRUNC(F716*G716,2)</f>
        <v>12.86</v>
      </c>
    </row>
    <row r="717" spans="1:9" ht="11.4" x14ac:dyDescent="0.2">
      <c r="A717" s="37" t="s">
        <v>8813</v>
      </c>
      <c r="B717" s="93" t="s">
        <v>13</v>
      </c>
      <c r="C717" s="94">
        <v>88316</v>
      </c>
      <c r="D717" s="254" t="str">
        <f>IF(A717="SERVIÇO",(VLOOKUP(C717,'SERVIÇOS 11_19'!A:D,2,FALSE)))</f>
        <v>SERVENTE COM ENCARGOS COMPLEMENTARES</v>
      </c>
      <c r="E717" s="255" t="str">
        <f>IF(A717="SERVIÇO",(VLOOKUP(C717,'SERVIÇOS 11_19'!A:D,3,FALSE)))</f>
        <v>H</v>
      </c>
      <c r="F717" s="97">
        <v>1</v>
      </c>
      <c r="G717" s="256">
        <f>IF(A717="SERVIÇO",(VLOOKUP(C717,'SERVIÇOS 11_19'!A:D,4,FALSE)))</f>
        <v>14.42</v>
      </c>
      <c r="H717" s="99">
        <f>TRUNC(F717*G717,2)</f>
        <v>14.42</v>
      </c>
    </row>
    <row r="718" spans="1:9" x14ac:dyDescent="0.2">
      <c r="B718" s="115"/>
      <c r="C718" s="94"/>
      <c r="D718" s="100" t="s">
        <v>8668</v>
      </c>
      <c r="E718" s="96"/>
      <c r="F718" s="97"/>
      <c r="G718" s="101"/>
      <c r="H718" s="105">
        <f>SUM(H716:H717)</f>
        <v>27.28</v>
      </c>
    </row>
    <row r="719" spans="1:9" ht="11.4" x14ac:dyDescent="0.2">
      <c r="B719" s="170"/>
      <c r="C719" s="123"/>
      <c r="D719" s="184"/>
      <c r="E719" s="123"/>
      <c r="F719" s="97"/>
      <c r="G719" s="124"/>
      <c r="H719" s="125"/>
    </row>
    <row r="720" spans="1:9" x14ac:dyDescent="0.2">
      <c r="B720" s="115"/>
      <c r="C720" s="94"/>
      <c r="D720" s="104" t="s">
        <v>8626</v>
      </c>
      <c r="E720" s="96"/>
      <c r="F720" s="97"/>
      <c r="G720" s="101"/>
      <c r="H720" s="116"/>
    </row>
    <row r="721" spans="1:9" ht="11.4" x14ac:dyDescent="0.2">
      <c r="A721" s="37" t="s">
        <v>4915</v>
      </c>
      <c r="B721" s="115" t="s">
        <v>13</v>
      </c>
      <c r="C721" s="112">
        <v>10966</v>
      </c>
      <c r="D721" s="254" t="str">
        <f>IF(A721="INSUMO",(VLOOKUP(C721,'INSUMOS 11_19'!A:D,2,FALSE)))</f>
        <v>PERFIL "U" DE ACO LAMINADO, "U" 152 X 15,6</v>
      </c>
      <c r="E721" s="255" t="str">
        <f>IF(A721="INSUMO",(VLOOKUP(C721,'INSUMOS 11_19'!A:D,3,FALSE)))</f>
        <v xml:space="preserve">KG    </v>
      </c>
      <c r="F721" s="97">
        <v>15</v>
      </c>
      <c r="G721" s="256">
        <f>IF(A721="INSUMO",(VLOOKUP(C721,'INSUMOS 11_19'!A:D,4,FALSE)))</f>
        <v>6.34</v>
      </c>
      <c r="H721" s="99">
        <f>TRUNC(F721*G721,2)</f>
        <v>95.1</v>
      </c>
    </row>
    <row r="722" spans="1:9" x14ac:dyDescent="0.2">
      <c r="B722" s="117"/>
      <c r="C722" s="118"/>
      <c r="D722" s="100" t="s">
        <v>12076</v>
      </c>
      <c r="E722" s="96"/>
      <c r="F722" s="97"/>
      <c r="G722" s="103"/>
      <c r="H722" s="105">
        <f>SUM(H721:H721)</f>
        <v>95.1</v>
      </c>
    </row>
    <row r="723" spans="1:9" ht="11.4" x14ac:dyDescent="0.2">
      <c r="A723" s="45"/>
      <c r="B723" s="115"/>
      <c r="C723" s="186"/>
      <c r="D723" s="95"/>
      <c r="E723" s="96"/>
      <c r="F723" s="97"/>
      <c r="G723" s="103"/>
      <c r="H723" s="99"/>
    </row>
    <row r="724" spans="1:9" x14ac:dyDescent="0.2">
      <c r="A724" s="45"/>
      <c r="B724" s="115"/>
      <c r="C724" s="186"/>
      <c r="D724" s="100" t="s">
        <v>12075</v>
      </c>
      <c r="E724" s="96"/>
      <c r="F724" s="97"/>
      <c r="G724" s="101"/>
      <c r="H724" s="105">
        <f>H722+H718</f>
        <v>122.38</v>
      </c>
    </row>
    <row r="725" spans="1:9" ht="11.4" x14ac:dyDescent="0.2">
      <c r="A725" s="45"/>
      <c r="B725" s="115"/>
      <c r="C725" s="186"/>
      <c r="D725" s="106" t="s">
        <v>8627</v>
      </c>
      <c r="E725" s="107" t="s">
        <v>10</v>
      </c>
      <c r="F725" s="97">
        <v>0</v>
      </c>
      <c r="G725" s="119"/>
      <c r="H725" s="213">
        <v>0</v>
      </c>
    </row>
    <row r="726" spans="1:9" x14ac:dyDescent="0.2">
      <c r="B726" s="278"/>
      <c r="C726" s="208"/>
      <c r="D726" s="209" t="s">
        <v>8628</v>
      </c>
      <c r="E726" s="208"/>
      <c r="F726" s="231"/>
      <c r="G726" s="211"/>
      <c r="H726" s="212">
        <f>H724</f>
        <v>122.38</v>
      </c>
    </row>
    <row r="727" spans="1:9" ht="11.4" x14ac:dyDescent="0.2">
      <c r="B727" s="43"/>
      <c r="C727" s="42"/>
      <c r="D727" s="37"/>
      <c r="E727" s="42"/>
      <c r="F727" s="42"/>
      <c r="G727" s="204"/>
      <c r="H727" s="204"/>
      <c r="I727" s="13"/>
    </row>
    <row r="728" spans="1:9" x14ac:dyDescent="0.2">
      <c r="A728" s="38"/>
      <c r="B728" s="66" t="s">
        <v>20221</v>
      </c>
      <c r="C728" s="66" t="s">
        <v>20386</v>
      </c>
      <c r="D728" s="291" t="s">
        <v>4309</v>
      </c>
      <c r="E728" s="66" t="s">
        <v>22</v>
      </c>
      <c r="F728" s="66">
        <v>1</v>
      </c>
      <c r="G728" s="84">
        <f>H748</f>
        <v>156.69</v>
      </c>
      <c r="H728" s="84">
        <f>F728*G728</f>
        <v>156.69</v>
      </c>
    </row>
    <row r="729" spans="1:9" x14ac:dyDescent="0.2">
      <c r="B729" s="275"/>
      <c r="C729" s="182"/>
      <c r="D729" s="111" t="s">
        <v>8625</v>
      </c>
      <c r="E729" s="182"/>
      <c r="F729" s="97"/>
      <c r="G729" s="183"/>
      <c r="H729" s="105"/>
    </row>
    <row r="730" spans="1:9" ht="11.4" x14ac:dyDescent="0.2">
      <c r="A730" s="37" t="s">
        <v>8813</v>
      </c>
      <c r="B730" s="93" t="s">
        <v>13</v>
      </c>
      <c r="C730" s="94">
        <v>88309</v>
      </c>
      <c r="D730" s="254" t="str">
        <f>IF(A730="SERVIÇO",(VLOOKUP(C730,'SERVIÇOS 11_19'!A:D,2,FALSE)))</f>
        <v>PEDREIRO COM ENCARGOS COMPLEMENTARES</v>
      </c>
      <c r="E730" s="255" t="str">
        <f>IF(A730="SERVIÇO",(VLOOKUP(C730,'SERVIÇOS 11_19'!A:D,3,FALSE)))</f>
        <v>H</v>
      </c>
      <c r="F730" s="97">
        <v>2.42</v>
      </c>
      <c r="G730" s="256">
        <f>IF(A730="SERVIÇO",(VLOOKUP(C730,'SERVIÇOS 11_19'!A:D,4,FALSE)))</f>
        <v>17.82</v>
      </c>
      <c r="H730" s="99">
        <f>TRUNC(F730*G730,2)</f>
        <v>43.12</v>
      </c>
    </row>
    <row r="731" spans="1:9" ht="11.4" x14ac:dyDescent="0.2">
      <c r="A731" s="37" t="s">
        <v>8813</v>
      </c>
      <c r="B731" s="93" t="s">
        <v>13</v>
      </c>
      <c r="C731" s="94">
        <v>88316</v>
      </c>
      <c r="D731" s="254" t="str">
        <f>IF(A731="SERVIÇO",(VLOOKUP(C731,'SERVIÇOS 11_19'!A:D,2,FALSE)))</f>
        <v>SERVENTE COM ENCARGOS COMPLEMENTARES</v>
      </c>
      <c r="E731" s="255" t="str">
        <f>IF(A731="SERVIÇO",(VLOOKUP(C731,'SERVIÇOS 11_19'!A:D,3,FALSE)))</f>
        <v>H</v>
      </c>
      <c r="F731" s="97">
        <v>4.0999999999999996</v>
      </c>
      <c r="G731" s="256">
        <f>IF(A731="SERVIÇO",(VLOOKUP(C731,'SERVIÇOS 11_19'!A:D,4,FALSE)))</f>
        <v>14.42</v>
      </c>
      <c r="H731" s="99">
        <f>TRUNC(F731*G731,2)</f>
        <v>59.12</v>
      </c>
    </row>
    <row r="732" spans="1:9" x14ac:dyDescent="0.2">
      <c r="B732" s="115"/>
      <c r="C732" s="94"/>
      <c r="D732" s="100" t="s">
        <v>8668</v>
      </c>
      <c r="E732" s="96"/>
      <c r="F732" s="97"/>
      <c r="G732" s="101"/>
      <c r="H732" s="105">
        <f>SUM(H730:H731)</f>
        <v>102.24</v>
      </c>
    </row>
    <row r="733" spans="1:9" ht="11.4" x14ac:dyDescent="0.2">
      <c r="B733" s="170"/>
      <c r="C733" s="123"/>
      <c r="D733" s="184"/>
      <c r="E733" s="123"/>
      <c r="F733" s="97"/>
      <c r="G733" s="124"/>
      <c r="H733" s="125"/>
    </row>
    <row r="734" spans="1:9" x14ac:dyDescent="0.2">
      <c r="B734" s="115"/>
      <c r="C734" s="94"/>
      <c r="D734" s="104" t="s">
        <v>8626</v>
      </c>
      <c r="E734" s="96"/>
      <c r="F734" s="97"/>
      <c r="G734" s="101"/>
      <c r="H734" s="116"/>
    </row>
    <row r="735" spans="1:9" ht="11.4" x14ac:dyDescent="0.2">
      <c r="A735" s="37" t="s">
        <v>4915</v>
      </c>
      <c r="B735" s="115" t="s">
        <v>13</v>
      </c>
      <c r="C735" s="112">
        <v>39</v>
      </c>
      <c r="D735" s="254" t="str">
        <f>IF(A735="INSUMO",(VLOOKUP(C735,'INSUMOS 11_19'!A:D,2,FALSE)))</f>
        <v>ACO CA-60, 5,0 MM, VERGALHAO</v>
      </c>
      <c r="E735" s="255" t="str">
        <f>IF(A735="INSUMO",(VLOOKUP(C735,'INSUMOS 11_19'!A:D,3,FALSE)))</f>
        <v xml:space="preserve">KG    </v>
      </c>
      <c r="F735" s="97">
        <v>0.56000000000000005</v>
      </c>
      <c r="G735" s="256">
        <f>IF(A735="INSUMO",(VLOOKUP(C735,'INSUMOS 11_19'!A:D,4,FALSE)))</f>
        <v>4.9400000000000004</v>
      </c>
      <c r="H735" s="99">
        <f t="shared" ref="H735:H743" si="28">TRUNC(F735*G735,2)</f>
        <v>2.76</v>
      </c>
    </row>
    <row r="736" spans="1:9" ht="22.8" x14ac:dyDescent="0.2">
      <c r="A736" s="37" t="s">
        <v>4915</v>
      </c>
      <c r="B736" s="115" t="s">
        <v>13</v>
      </c>
      <c r="C736" s="112">
        <v>367</v>
      </c>
      <c r="D736" s="254" t="str">
        <f>IF(A736="INSUMO",(VLOOKUP(C736,'INSUMOS 11_19'!A:D,2,FALSE)))</f>
        <v>AREIA GROSSA - POSTO JAZIDA/FORNECEDOR (RETIRADO NA JAZIDA, SEM TRANSPORTE)</v>
      </c>
      <c r="E736" s="255" t="str">
        <f>IF(A736="INSUMO",(VLOOKUP(C736,'INSUMOS 11_19'!A:D,3,FALSE)))</f>
        <v xml:space="preserve">M3    </v>
      </c>
      <c r="F736" s="97">
        <v>5.0400000000000002E-3</v>
      </c>
      <c r="G736" s="256">
        <f>IF(A736="INSUMO",(VLOOKUP(C736,'INSUMOS 11_19'!A:D,4,FALSE)))</f>
        <v>56.5</v>
      </c>
      <c r="H736" s="99">
        <f t="shared" si="28"/>
        <v>0.28000000000000003</v>
      </c>
    </row>
    <row r="737" spans="1:9" ht="22.8" x14ac:dyDescent="0.2">
      <c r="A737" s="37" t="s">
        <v>4915</v>
      </c>
      <c r="B737" s="115" t="s">
        <v>13</v>
      </c>
      <c r="C737" s="112">
        <v>370</v>
      </c>
      <c r="D737" s="254" t="str">
        <f>IF(A737="INSUMO",(VLOOKUP(C737,'INSUMOS 11_19'!A:D,2,FALSE)))</f>
        <v>AREIA MEDIA - POSTO JAZIDA/FORNECEDOR (RETIRADO NA JAZIDA, SEM TRANSPORTE)</v>
      </c>
      <c r="E737" s="255" t="str">
        <f>IF(A737="INSUMO",(VLOOKUP(C737,'INSUMOS 11_19'!A:D,3,FALSE)))</f>
        <v xml:space="preserve">M3    </v>
      </c>
      <c r="F737" s="97">
        <v>7.0000000000000007E-2</v>
      </c>
      <c r="G737" s="256">
        <f>IF(A737="INSUMO",(VLOOKUP(C737,'INSUMOS 11_19'!A:D,4,FALSE)))</f>
        <v>62.5</v>
      </c>
      <c r="H737" s="99">
        <f t="shared" si="28"/>
        <v>4.37</v>
      </c>
    </row>
    <row r="738" spans="1:9" ht="11.4" x14ac:dyDescent="0.2">
      <c r="A738" s="37" t="s">
        <v>4915</v>
      </c>
      <c r="B738" s="115" t="s">
        <v>13</v>
      </c>
      <c r="C738" s="112">
        <v>1106</v>
      </c>
      <c r="D738" s="254" t="str">
        <f>IF(A738="INSUMO",(VLOOKUP(C738,'INSUMOS 11_19'!A:D,2,FALSE)))</f>
        <v>CAL HIDRATADA CH-I PARA ARGAMASSAS</v>
      </c>
      <c r="E738" s="255" t="str">
        <f>IF(A738="INSUMO",(VLOOKUP(C738,'INSUMOS 11_19'!A:D,3,FALSE)))</f>
        <v xml:space="preserve">KG    </v>
      </c>
      <c r="F738" s="97">
        <v>5.78</v>
      </c>
      <c r="G738" s="256">
        <f>IF(A738="INSUMO",(VLOOKUP(C738,'INSUMOS 11_19'!A:D,4,FALSE)))</f>
        <v>0.57999999999999996</v>
      </c>
      <c r="H738" s="99">
        <f t="shared" si="28"/>
        <v>3.35</v>
      </c>
    </row>
    <row r="739" spans="1:9" ht="22.8" x14ac:dyDescent="0.2">
      <c r="A739" s="37" t="s">
        <v>4915</v>
      </c>
      <c r="B739" s="115" t="s">
        <v>13</v>
      </c>
      <c r="C739" s="112">
        <v>1358</v>
      </c>
      <c r="D739" s="254" t="str">
        <f>IF(A739="INSUMO",(VLOOKUP(C739,'INSUMOS 11_19'!A:D,2,FALSE)))</f>
        <v>CHAPA DE MADEIRA COMPENSADA RESINADA PARA FORMA DE CONCRETO, DE *2,2 X 1,1* M, E = 17 MM</v>
      </c>
      <c r="E739" s="255" t="str">
        <f>IF(A739="INSUMO",(VLOOKUP(C739,'INSUMOS 11_19'!A:D,3,FALSE)))</f>
        <v xml:space="preserve">M2    </v>
      </c>
      <c r="F739" s="97">
        <v>0.08</v>
      </c>
      <c r="G739" s="256">
        <f>IF(A739="INSUMO",(VLOOKUP(C739,'INSUMOS 11_19'!A:D,4,FALSE)))</f>
        <v>23.55</v>
      </c>
      <c r="H739" s="99">
        <f t="shared" si="28"/>
        <v>1.88</v>
      </c>
    </row>
    <row r="740" spans="1:9" ht="11.4" x14ac:dyDescent="0.2">
      <c r="A740" s="37" t="s">
        <v>4915</v>
      </c>
      <c r="B740" s="115" t="s">
        <v>13</v>
      </c>
      <c r="C740" s="112">
        <v>1379</v>
      </c>
      <c r="D740" s="254" t="str">
        <f>IF(A740="INSUMO",(VLOOKUP(C740,'INSUMOS 11_19'!A:D,2,FALSE)))</f>
        <v>CIMENTO PORTLAND COMPOSTO CP II-32</v>
      </c>
      <c r="E740" s="255" t="str">
        <f>IF(A740="INSUMO",(VLOOKUP(C740,'INSUMOS 11_19'!A:D,3,FALSE)))</f>
        <v xml:space="preserve">KG    </v>
      </c>
      <c r="F740" s="97">
        <v>16.47</v>
      </c>
      <c r="G740" s="256">
        <f>IF(A740="INSUMO",(VLOOKUP(C740,'INSUMOS 11_19'!A:D,4,FALSE)))</f>
        <v>0.49</v>
      </c>
      <c r="H740" s="99">
        <f t="shared" si="28"/>
        <v>8.07</v>
      </c>
    </row>
    <row r="741" spans="1:9" ht="22.8" x14ac:dyDescent="0.2">
      <c r="A741" s="37" t="s">
        <v>4915</v>
      </c>
      <c r="B741" s="115" t="s">
        <v>13</v>
      </c>
      <c r="C741" s="112">
        <v>4718</v>
      </c>
      <c r="D741" s="254" t="str">
        <f>IF(A741="INSUMO",(VLOOKUP(C741,'INSUMOS 11_19'!A:D,2,FALSE)))</f>
        <v>PEDRA BRITADA N. 2 (19 A 38 MM) POSTO PEDREIRA/FORNECEDOR, SEM FRETE</v>
      </c>
      <c r="E741" s="255" t="str">
        <f>IF(A741="INSUMO",(VLOOKUP(C741,'INSUMOS 11_19'!A:D,3,FALSE)))</f>
        <v xml:space="preserve">M3    </v>
      </c>
      <c r="F741" s="97">
        <v>5.8399999999999997E-3</v>
      </c>
      <c r="G741" s="256">
        <f>IF(A741="INSUMO",(VLOOKUP(C741,'INSUMOS 11_19'!A:D,4,FALSE)))</f>
        <v>69.569999999999993</v>
      </c>
      <c r="H741" s="99">
        <f t="shared" si="28"/>
        <v>0.4</v>
      </c>
    </row>
    <row r="742" spans="1:9" ht="22.8" x14ac:dyDescent="0.2">
      <c r="A742" s="37" t="s">
        <v>4915</v>
      </c>
      <c r="B742" s="115" t="s">
        <v>13</v>
      </c>
      <c r="C742" s="112">
        <v>4722</v>
      </c>
      <c r="D742" s="254" t="str">
        <f>IF(A742="INSUMO",(VLOOKUP(C742,'INSUMOS 11_19'!A:D,2,FALSE)))</f>
        <v>PEDRA BRITADA N. 3 (38 A 50 MM) POSTO PEDREIRA/FORNECEDOR, SEM FRETE</v>
      </c>
      <c r="E742" s="255" t="str">
        <f>IF(A742="INSUMO",(VLOOKUP(C742,'INSUMOS 11_19'!A:D,3,FALSE)))</f>
        <v xml:space="preserve">M3    </v>
      </c>
      <c r="F742" s="97">
        <v>6.0000000000000001E-3</v>
      </c>
      <c r="G742" s="256">
        <f>IF(A742="INSUMO",(VLOOKUP(C742,'INSUMOS 11_19'!A:D,4,FALSE)))</f>
        <v>69.569999999999993</v>
      </c>
      <c r="H742" s="99">
        <f t="shared" si="28"/>
        <v>0.41</v>
      </c>
    </row>
    <row r="743" spans="1:9" ht="11.4" x14ac:dyDescent="0.2">
      <c r="A743" s="37" t="s">
        <v>4915</v>
      </c>
      <c r="B743" s="115" t="s">
        <v>13</v>
      </c>
      <c r="C743" s="112">
        <v>7258</v>
      </c>
      <c r="D743" s="254" t="str">
        <f>IF(A743="INSUMO",(VLOOKUP(C743,'INSUMOS 11_19'!A:D,2,FALSE)))</f>
        <v>TIJOLO CERAMICO MACICO *5 X 10 X 20* CM</v>
      </c>
      <c r="E743" s="255" t="str">
        <f>IF(A743="INSUMO",(VLOOKUP(C743,'INSUMOS 11_19'!A:D,3,FALSE)))</f>
        <v xml:space="preserve">UN    </v>
      </c>
      <c r="F743" s="97">
        <v>89</v>
      </c>
      <c r="G743" s="256">
        <f>IF(A743="INSUMO",(VLOOKUP(C743,'INSUMOS 11_19'!A:D,4,FALSE)))</f>
        <v>0.37</v>
      </c>
      <c r="H743" s="99">
        <f t="shared" si="28"/>
        <v>32.93</v>
      </c>
    </row>
    <row r="744" spans="1:9" x14ac:dyDescent="0.2">
      <c r="B744" s="117"/>
      <c r="C744" s="118"/>
      <c r="D744" s="100" t="s">
        <v>12076</v>
      </c>
      <c r="E744" s="96"/>
      <c r="F744" s="97"/>
      <c r="G744" s="103"/>
      <c r="H744" s="105">
        <f>SUM(H735:H743)</f>
        <v>54.45</v>
      </c>
    </row>
    <row r="745" spans="1:9" ht="11.4" x14ac:dyDescent="0.2">
      <c r="A745" s="45"/>
      <c r="B745" s="115"/>
      <c r="C745" s="186"/>
      <c r="D745" s="95"/>
      <c r="E745" s="96"/>
      <c r="F745" s="97"/>
      <c r="G745" s="103"/>
      <c r="H745" s="99"/>
    </row>
    <row r="746" spans="1:9" x14ac:dyDescent="0.2">
      <c r="A746" s="45"/>
      <c r="B746" s="115"/>
      <c r="C746" s="186"/>
      <c r="D746" s="100" t="s">
        <v>12075</v>
      </c>
      <c r="E746" s="96"/>
      <c r="F746" s="97"/>
      <c r="G746" s="101"/>
      <c r="H746" s="105">
        <f>H744+H732</f>
        <v>156.69</v>
      </c>
    </row>
    <row r="747" spans="1:9" ht="11.4" x14ac:dyDescent="0.2">
      <c r="A747" s="45"/>
      <c r="B747" s="115"/>
      <c r="C747" s="186"/>
      <c r="D747" s="106" t="s">
        <v>8627</v>
      </c>
      <c r="E747" s="107" t="s">
        <v>10</v>
      </c>
      <c r="F747" s="97">
        <v>0</v>
      </c>
      <c r="G747" s="119"/>
      <c r="H747" s="213">
        <v>0</v>
      </c>
    </row>
    <row r="748" spans="1:9" x14ac:dyDescent="0.2">
      <c r="B748" s="278"/>
      <c r="C748" s="208"/>
      <c r="D748" s="209" t="s">
        <v>8628</v>
      </c>
      <c r="E748" s="208"/>
      <c r="F748" s="231"/>
      <c r="G748" s="211"/>
      <c r="H748" s="212">
        <f>H746</f>
        <v>156.69</v>
      </c>
    </row>
    <row r="749" spans="1:9" ht="11.4" x14ac:dyDescent="0.2">
      <c r="B749" s="43"/>
      <c r="C749" s="42"/>
      <c r="D749" s="37"/>
      <c r="E749" s="42"/>
      <c r="F749" s="42"/>
      <c r="G749" s="204"/>
      <c r="H749" s="204"/>
      <c r="I749" s="13"/>
    </row>
    <row r="750" spans="1:9" ht="24" x14ac:dyDescent="0.2">
      <c r="A750" s="38"/>
      <c r="B750" s="66" t="s">
        <v>20221</v>
      </c>
      <c r="C750" s="66" t="s">
        <v>8762</v>
      </c>
      <c r="D750" s="291" t="s">
        <v>8772</v>
      </c>
      <c r="E750" s="66" t="s">
        <v>22</v>
      </c>
      <c r="F750" s="66">
        <v>1</v>
      </c>
      <c r="G750" s="84">
        <f>H765</f>
        <v>512.32999999999993</v>
      </c>
      <c r="H750" s="84">
        <f>F750*G750</f>
        <v>512.32999999999993</v>
      </c>
    </row>
    <row r="751" spans="1:9" x14ac:dyDescent="0.2">
      <c r="B751" s="275"/>
      <c r="C751" s="182"/>
      <c r="D751" s="111" t="s">
        <v>8625</v>
      </c>
      <c r="E751" s="182"/>
      <c r="F751" s="97"/>
      <c r="G751" s="183"/>
      <c r="H751" s="105"/>
    </row>
    <row r="752" spans="1:9" ht="11.4" x14ac:dyDescent="0.2">
      <c r="A752" s="37" t="s">
        <v>8813</v>
      </c>
      <c r="B752" s="93" t="s">
        <v>13</v>
      </c>
      <c r="C752" s="94">
        <v>88316</v>
      </c>
      <c r="D752" s="254" t="str">
        <f>IF(A752="SERVIÇO",(VLOOKUP(C752,'SERVIÇOS 11_19'!A:D,2,FALSE)))</f>
        <v>SERVENTE COM ENCARGOS COMPLEMENTARES</v>
      </c>
      <c r="E752" s="255" t="str">
        <f>IF(A752="SERVIÇO",(VLOOKUP(C752,'SERVIÇOS 11_19'!A:D,3,FALSE)))</f>
        <v>H</v>
      </c>
      <c r="F752" s="97">
        <v>0.3</v>
      </c>
      <c r="G752" s="256">
        <f>IF(A752="SERVIÇO",(VLOOKUP(C752,'SERVIÇOS 11_19'!A:D,4,FALSE)))</f>
        <v>14.42</v>
      </c>
      <c r="H752" s="99">
        <f>TRUNC(F752*G752,2)</f>
        <v>4.32</v>
      </c>
    </row>
    <row r="753" spans="1:9" ht="11.4" x14ac:dyDescent="0.2">
      <c r="A753" s="37" t="s">
        <v>8813</v>
      </c>
      <c r="B753" s="93" t="s">
        <v>13</v>
      </c>
      <c r="C753" s="94">
        <v>88309</v>
      </c>
      <c r="D753" s="254" t="str">
        <f>IF(A753="SERVIÇO",(VLOOKUP(C753,'SERVIÇOS 11_19'!A:D,2,FALSE)))</f>
        <v>PEDREIRO COM ENCARGOS COMPLEMENTARES</v>
      </c>
      <c r="E753" s="255" t="str">
        <f>IF(A753="SERVIÇO",(VLOOKUP(C753,'SERVIÇOS 11_19'!A:D,3,FALSE)))</f>
        <v>H</v>
      </c>
      <c r="F753" s="97">
        <v>0.3</v>
      </c>
      <c r="G753" s="256">
        <f>IF(A753="SERVIÇO",(VLOOKUP(C753,'SERVIÇOS 11_19'!A:D,4,FALSE)))</f>
        <v>17.82</v>
      </c>
      <c r="H753" s="99">
        <f>TRUNC(F753*G753,2)</f>
        <v>5.34</v>
      </c>
    </row>
    <row r="754" spans="1:9" x14ac:dyDescent="0.2">
      <c r="B754" s="115"/>
      <c r="C754" s="94"/>
      <c r="D754" s="100" t="s">
        <v>8668</v>
      </c>
      <c r="E754" s="96"/>
      <c r="F754" s="97"/>
      <c r="G754" s="101"/>
      <c r="H754" s="105">
        <f>SUM(H752:H753)</f>
        <v>9.66</v>
      </c>
    </row>
    <row r="755" spans="1:9" ht="11.4" x14ac:dyDescent="0.2">
      <c r="B755" s="170"/>
      <c r="C755" s="123"/>
      <c r="D755" s="184"/>
      <c r="E755" s="123"/>
      <c r="F755" s="97"/>
      <c r="G755" s="124"/>
      <c r="H755" s="125"/>
    </row>
    <row r="756" spans="1:9" x14ac:dyDescent="0.2">
      <c r="B756" s="115"/>
      <c r="C756" s="94"/>
      <c r="D756" s="104" t="s">
        <v>8626</v>
      </c>
      <c r="E756" s="96"/>
      <c r="F756" s="97"/>
      <c r="G756" s="101"/>
      <c r="H756" s="116"/>
    </row>
    <row r="757" spans="1:9" ht="22.8" x14ac:dyDescent="0.2">
      <c r="A757" s="37" t="s">
        <v>8813</v>
      </c>
      <c r="B757" s="93" t="s">
        <v>13</v>
      </c>
      <c r="C757" s="94">
        <v>93358</v>
      </c>
      <c r="D757" s="254" t="str">
        <f>IF(A757="SERVIÇO",(VLOOKUP(C757,'SERVIÇOS 11_19'!A:D,2,FALSE)))</f>
        <v>ESCAVAÇÃO MANUAL DE VALA COM PROFUNDIDADE MENOR OU IGUAL A 1,30 M. AF_03/2016</v>
      </c>
      <c r="E757" s="255" t="str">
        <f>IF(A757="SERVIÇO",(VLOOKUP(C757,'SERVIÇOS 11_19'!A:D,3,FALSE)))</f>
        <v>M3</v>
      </c>
      <c r="F757" s="97">
        <v>6.4000000000000015E-2</v>
      </c>
      <c r="G757" s="256">
        <f>IF(A757="SERVIÇO",(VLOOKUP(C757,'SERVIÇOS 11_19'!A:D,4,FALSE)))</f>
        <v>57.04</v>
      </c>
      <c r="H757" s="99">
        <f>TRUNC(F757*G757,2)</f>
        <v>3.65</v>
      </c>
    </row>
    <row r="758" spans="1:9" ht="22.8" x14ac:dyDescent="0.2">
      <c r="A758" s="37" t="s">
        <v>8813</v>
      </c>
      <c r="B758" s="93" t="s">
        <v>13</v>
      </c>
      <c r="C758" s="94">
        <v>94963</v>
      </c>
      <c r="D758" s="254" t="str">
        <f>IF(A758="SERVIÇO",(VLOOKUP(C758,'SERVIÇOS 11_19'!A:D,2,FALSE)))</f>
        <v>CONCRETO FCK = 15MPA, TRAÇO 1:3,4:3,5 (CIMENTO/ AREIA MÉDIA/ BRITA 1)  - PREPARO MECÂNICO COM BETONEIRA 400 L. AF_07/2016</v>
      </c>
      <c r="E758" s="255" t="str">
        <f>IF(A758="SERVIÇO",(VLOOKUP(C758,'SERVIÇOS 11_19'!A:D,3,FALSE)))</f>
        <v>M3</v>
      </c>
      <c r="F758" s="97">
        <v>2.7E-2</v>
      </c>
      <c r="G758" s="256">
        <f>IF(A758="SERVIÇO",(VLOOKUP(C758,'SERVIÇOS 11_19'!A:D,4,FALSE)))</f>
        <v>278.11</v>
      </c>
      <c r="H758" s="99">
        <f>TRUNC(F758*G758,2)</f>
        <v>7.5</v>
      </c>
    </row>
    <row r="759" spans="1:9" ht="11.4" x14ac:dyDescent="0.2">
      <c r="A759" s="37" t="s">
        <v>4915</v>
      </c>
      <c r="B759" s="93" t="s">
        <v>8641</v>
      </c>
      <c r="C759" s="112"/>
      <c r="D759" s="254" t="s">
        <v>8773</v>
      </c>
      <c r="E759" s="255" t="s">
        <v>8824</v>
      </c>
      <c r="F759" s="97">
        <v>1</v>
      </c>
      <c r="G759" s="256">
        <v>352.69</v>
      </c>
      <c r="H759" s="99">
        <f>TRUNC(F759*G759,2)</f>
        <v>352.69</v>
      </c>
    </row>
    <row r="760" spans="1:9" ht="22.8" x14ac:dyDescent="0.2">
      <c r="A760" s="37" t="s">
        <v>4915</v>
      </c>
      <c r="B760" s="93" t="s">
        <v>8641</v>
      </c>
      <c r="C760" s="112"/>
      <c r="D760" s="254" t="s">
        <v>8774</v>
      </c>
      <c r="E760" s="255" t="s">
        <v>8824</v>
      </c>
      <c r="F760" s="97">
        <v>1</v>
      </c>
      <c r="G760" s="256">
        <v>138.83000000000001</v>
      </c>
      <c r="H760" s="99">
        <f>TRUNC(F760*G760,2)</f>
        <v>138.83000000000001</v>
      </c>
    </row>
    <row r="761" spans="1:9" x14ac:dyDescent="0.2">
      <c r="B761" s="117"/>
      <c r="C761" s="118"/>
      <c r="D761" s="100" t="s">
        <v>12076</v>
      </c>
      <c r="E761" s="96"/>
      <c r="F761" s="97"/>
      <c r="G761" s="103"/>
      <c r="H761" s="105">
        <f>SUM(H757:H760)</f>
        <v>502.66999999999996</v>
      </c>
    </row>
    <row r="762" spans="1:9" ht="11.4" x14ac:dyDescent="0.2">
      <c r="A762" s="45"/>
      <c r="B762" s="115"/>
      <c r="C762" s="186"/>
      <c r="D762" s="95"/>
      <c r="E762" s="96"/>
      <c r="F762" s="97"/>
      <c r="G762" s="103"/>
      <c r="H762" s="99"/>
    </row>
    <row r="763" spans="1:9" x14ac:dyDescent="0.2">
      <c r="A763" s="45"/>
      <c r="B763" s="115"/>
      <c r="C763" s="186"/>
      <c r="D763" s="100" t="s">
        <v>12075</v>
      </c>
      <c r="E763" s="96"/>
      <c r="F763" s="97"/>
      <c r="G763" s="101"/>
      <c r="H763" s="105">
        <f>H761+H754</f>
        <v>512.32999999999993</v>
      </c>
    </row>
    <row r="764" spans="1:9" ht="11.4" x14ac:dyDescent="0.2">
      <c r="A764" s="45"/>
      <c r="B764" s="115"/>
      <c r="C764" s="186"/>
      <c r="D764" s="106" t="s">
        <v>8627</v>
      </c>
      <c r="E764" s="107" t="s">
        <v>10</v>
      </c>
      <c r="F764" s="97">
        <v>0</v>
      </c>
      <c r="G764" s="119"/>
      <c r="H764" s="213">
        <v>0</v>
      </c>
    </row>
    <row r="765" spans="1:9" x14ac:dyDescent="0.2">
      <c r="B765" s="278"/>
      <c r="C765" s="208"/>
      <c r="D765" s="209" t="s">
        <v>8628</v>
      </c>
      <c r="E765" s="208"/>
      <c r="F765" s="231"/>
      <c r="G765" s="211"/>
      <c r="H765" s="212">
        <f>H763</f>
        <v>512.32999999999993</v>
      </c>
    </row>
    <row r="766" spans="1:9" ht="11.4" x14ac:dyDescent="0.2">
      <c r="B766" s="43"/>
      <c r="C766" s="42"/>
      <c r="D766" s="37"/>
      <c r="E766" s="42"/>
      <c r="F766" s="42"/>
      <c r="G766" s="204"/>
      <c r="H766" s="204"/>
      <c r="I766" s="13"/>
    </row>
    <row r="767" spans="1:9" ht="24" x14ac:dyDescent="0.2">
      <c r="A767" s="38"/>
      <c r="B767" s="66" t="s">
        <v>20221</v>
      </c>
      <c r="C767" s="66" t="s">
        <v>8763</v>
      </c>
      <c r="D767" s="291" t="s">
        <v>8764</v>
      </c>
      <c r="E767" s="66" t="s">
        <v>22</v>
      </c>
      <c r="F767" s="66">
        <v>1</v>
      </c>
      <c r="G767" s="84">
        <f>H782</f>
        <v>512.32999999999993</v>
      </c>
      <c r="H767" s="84">
        <f>F767*G767</f>
        <v>512.32999999999993</v>
      </c>
    </row>
    <row r="768" spans="1:9" x14ac:dyDescent="0.2">
      <c r="B768" s="275"/>
      <c r="C768" s="182"/>
      <c r="D768" s="111" t="s">
        <v>8625</v>
      </c>
      <c r="E768" s="182"/>
      <c r="F768" s="97"/>
      <c r="G768" s="183"/>
      <c r="H768" s="105"/>
    </row>
    <row r="769" spans="1:9" ht="11.4" x14ac:dyDescent="0.2">
      <c r="A769" s="37" t="s">
        <v>8813</v>
      </c>
      <c r="B769" s="93" t="s">
        <v>13</v>
      </c>
      <c r="C769" s="94">
        <v>88316</v>
      </c>
      <c r="D769" s="254" t="str">
        <f>IF(A769="SERVIÇO",(VLOOKUP(C769,'SERVIÇOS 11_19'!A:D,2,FALSE)))</f>
        <v>SERVENTE COM ENCARGOS COMPLEMENTARES</v>
      </c>
      <c r="E769" s="255" t="str">
        <f>IF(A769="SERVIÇO",(VLOOKUP(C769,'SERVIÇOS 11_19'!A:D,3,FALSE)))</f>
        <v>H</v>
      </c>
      <c r="F769" s="97">
        <v>0.3</v>
      </c>
      <c r="G769" s="256">
        <f>IF(A769="SERVIÇO",(VLOOKUP(C769,'SERVIÇOS 11_19'!A:D,4,FALSE)))</f>
        <v>14.42</v>
      </c>
      <c r="H769" s="99">
        <f>TRUNC(F769*G769,2)</f>
        <v>4.32</v>
      </c>
    </row>
    <row r="770" spans="1:9" ht="11.4" x14ac:dyDescent="0.2">
      <c r="A770" s="37" t="s">
        <v>8813</v>
      </c>
      <c r="B770" s="93" t="s">
        <v>13</v>
      </c>
      <c r="C770" s="94">
        <v>88309</v>
      </c>
      <c r="D770" s="254" t="str">
        <f>IF(A770="SERVIÇO",(VLOOKUP(C770,'SERVIÇOS 11_19'!A:D,2,FALSE)))</f>
        <v>PEDREIRO COM ENCARGOS COMPLEMENTARES</v>
      </c>
      <c r="E770" s="255" t="str">
        <f>IF(A770="SERVIÇO",(VLOOKUP(C770,'SERVIÇOS 11_19'!A:D,3,FALSE)))</f>
        <v>H</v>
      </c>
      <c r="F770" s="97">
        <v>0.3</v>
      </c>
      <c r="G770" s="256">
        <f>IF(A770="SERVIÇO",(VLOOKUP(C770,'SERVIÇOS 11_19'!A:D,4,FALSE)))</f>
        <v>17.82</v>
      </c>
      <c r="H770" s="99">
        <f>TRUNC(F770*G770,2)</f>
        <v>5.34</v>
      </c>
    </row>
    <row r="771" spans="1:9" x14ac:dyDescent="0.2">
      <c r="B771" s="115"/>
      <c r="C771" s="94"/>
      <c r="D771" s="100" t="s">
        <v>8668</v>
      </c>
      <c r="E771" s="96"/>
      <c r="F771" s="97"/>
      <c r="G771" s="101"/>
      <c r="H771" s="105">
        <f>SUM(H769:H770)</f>
        <v>9.66</v>
      </c>
    </row>
    <row r="772" spans="1:9" ht="11.4" x14ac:dyDescent="0.2">
      <c r="B772" s="170"/>
      <c r="C772" s="123"/>
      <c r="D772" s="184"/>
      <c r="E772" s="123"/>
      <c r="F772" s="97"/>
      <c r="G772" s="124"/>
      <c r="H772" s="125"/>
    </row>
    <row r="773" spans="1:9" x14ac:dyDescent="0.2">
      <c r="B773" s="115"/>
      <c r="C773" s="94"/>
      <c r="D773" s="104" t="s">
        <v>8626</v>
      </c>
      <c r="E773" s="96"/>
      <c r="F773" s="97"/>
      <c r="G773" s="101"/>
      <c r="H773" s="116"/>
    </row>
    <row r="774" spans="1:9" ht="22.8" x14ac:dyDescent="0.2">
      <c r="A774" s="37" t="s">
        <v>8813</v>
      </c>
      <c r="B774" s="93" t="s">
        <v>13</v>
      </c>
      <c r="C774" s="94">
        <v>93358</v>
      </c>
      <c r="D774" s="254" t="str">
        <f>IF(A774="SERVIÇO",(VLOOKUP(C774,'SERVIÇOS 11_19'!A:D,2,FALSE)))</f>
        <v>ESCAVAÇÃO MANUAL DE VALA COM PROFUNDIDADE MENOR OU IGUAL A 1,30 M. AF_03/2016</v>
      </c>
      <c r="E774" s="255" t="str">
        <f>IF(A774="SERVIÇO",(VLOOKUP(C774,'SERVIÇOS 11_19'!A:D,3,FALSE)))</f>
        <v>M3</v>
      </c>
      <c r="F774" s="97">
        <v>6.4000000000000015E-2</v>
      </c>
      <c r="G774" s="256">
        <f>IF(A774="SERVIÇO",(VLOOKUP(C774,'SERVIÇOS 11_19'!A:D,4,FALSE)))</f>
        <v>57.04</v>
      </c>
      <c r="H774" s="99">
        <f>TRUNC(F774*G774,2)</f>
        <v>3.65</v>
      </c>
    </row>
    <row r="775" spans="1:9" ht="22.8" x14ac:dyDescent="0.2">
      <c r="A775" s="37" t="s">
        <v>8813</v>
      </c>
      <c r="B775" s="93" t="s">
        <v>13</v>
      </c>
      <c r="C775" s="94">
        <v>94963</v>
      </c>
      <c r="D775" s="254" t="str">
        <f>IF(A775="SERVIÇO",(VLOOKUP(C775,'SERVIÇOS 11_19'!A:D,2,FALSE)))</f>
        <v>CONCRETO FCK = 15MPA, TRAÇO 1:3,4:3,5 (CIMENTO/ AREIA MÉDIA/ BRITA 1)  - PREPARO MECÂNICO COM BETONEIRA 400 L. AF_07/2016</v>
      </c>
      <c r="E775" s="255" t="str">
        <f>IF(A775="SERVIÇO",(VLOOKUP(C775,'SERVIÇOS 11_19'!A:D,3,FALSE)))</f>
        <v>M3</v>
      </c>
      <c r="F775" s="97">
        <v>2.7E-2</v>
      </c>
      <c r="G775" s="256">
        <f>IF(A775="SERVIÇO",(VLOOKUP(C775,'SERVIÇOS 11_19'!A:D,4,FALSE)))</f>
        <v>278.11</v>
      </c>
      <c r="H775" s="99">
        <f>TRUNC(F775*G775,2)</f>
        <v>7.5</v>
      </c>
    </row>
    <row r="776" spans="1:9" ht="11.4" x14ac:dyDescent="0.2">
      <c r="A776" s="37" t="s">
        <v>4915</v>
      </c>
      <c r="B776" s="93" t="s">
        <v>8641</v>
      </c>
      <c r="C776" s="112"/>
      <c r="D776" s="254" t="s">
        <v>8775</v>
      </c>
      <c r="E776" s="255" t="s">
        <v>8824</v>
      </c>
      <c r="F776" s="97">
        <v>1</v>
      </c>
      <c r="G776" s="256">
        <v>352.69</v>
      </c>
      <c r="H776" s="99">
        <f>TRUNC(F776*G776,2)</f>
        <v>352.69</v>
      </c>
    </row>
    <row r="777" spans="1:9" ht="22.8" x14ac:dyDescent="0.2">
      <c r="A777" s="37" t="s">
        <v>4915</v>
      </c>
      <c r="B777" s="93" t="s">
        <v>8641</v>
      </c>
      <c r="C777" s="112"/>
      <c r="D777" s="254" t="s">
        <v>8776</v>
      </c>
      <c r="E777" s="255" t="s">
        <v>8824</v>
      </c>
      <c r="F777" s="97">
        <v>1</v>
      </c>
      <c r="G777" s="256">
        <v>138.83000000000001</v>
      </c>
      <c r="H777" s="99">
        <f>TRUNC(F777*G777,2)</f>
        <v>138.83000000000001</v>
      </c>
    </row>
    <row r="778" spans="1:9" x14ac:dyDescent="0.2">
      <c r="B778" s="117"/>
      <c r="C778" s="118"/>
      <c r="D778" s="100" t="s">
        <v>12076</v>
      </c>
      <c r="E778" s="96"/>
      <c r="F778" s="97"/>
      <c r="G778" s="103"/>
      <c r="H778" s="105">
        <f>SUM(H774:H777)</f>
        <v>502.66999999999996</v>
      </c>
    </row>
    <row r="779" spans="1:9" ht="11.4" x14ac:dyDescent="0.2">
      <c r="A779" s="45"/>
      <c r="B779" s="115"/>
      <c r="C779" s="186"/>
      <c r="D779" s="95"/>
      <c r="E779" s="96"/>
      <c r="F779" s="97"/>
      <c r="G779" s="103"/>
      <c r="H779" s="99"/>
    </row>
    <row r="780" spans="1:9" x14ac:dyDescent="0.2">
      <c r="A780" s="45"/>
      <c r="B780" s="115"/>
      <c r="C780" s="186"/>
      <c r="D780" s="100" t="s">
        <v>12075</v>
      </c>
      <c r="E780" s="96"/>
      <c r="F780" s="97"/>
      <c r="G780" s="101"/>
      <c r="H780" s="105">
        <f>H778+H771</f>
        <v>512.32999999999993</v>
      </c>
    </row>
    <row r="781" spans="1:9" ht="11.4" x14ac:dyDescent="0.2">
      <c r="A781" s="45"/>
      <c r="B781" s="115"/>
      <c r="C781" s="186"/>
      <c r="D781" s="106" t="s">
        <v>8627</v>
      </c>
      <c r="E781" s="107" t="s">
        <v>10</v>
      </c>
      <c r="F781" s="97">
        <v>0</v>
      </c>
      <c r="G781" s="119"/>
      <c r="H781" s="213">
        <v>0</v>
      </c>
    </row>
    <row r="782" spans="1:9" x14ac:dyDescent="0.2">
      <c r="B782" s="278"/>
      <c r="C782" s="208"/>
      <c r="D782" s="209" t="s">
        <v>8628</v>
      </c>
      <c r="E782" s="208"/>
      <c r="F782" s="231"/>
      <c r="G782" s="211"/>
      <c r="H782" s="212">
        <f>H780</f>
        <v>512.32999999999993</v>
      </c>
    </row>
    <row r="783" spans="1:9" ht="11.4" x14ac:dyDescent="0.2">
      <c r="B783" s="43"/>
      <c r="C783" s="42"/>
      <c r="D783" s="37"/>
      <c r="E783" s="42"/>
      <c r="F783" s="42"/>
      <c r="G783" s="204"/>
      <c r="H783" s="204"/>
      <c r="I783" s="13"/>
    </row>
    <row r="784" spans="1:9" ht="24" x14ac:dyDescent="0.2">
      <c r="A784" s="38"/>
      <c r="B784" s="66" t="s">
        <v>20221</v>
      </c>
      <c r="C784" s="66" t="s">
        <v>8765</v>
      </c>
      <c r="D784" s="291" t="s">
        <v>8766</v>
      </c>
      <c r="E784" s="66" t="s">
        <v>22</v>
      </c>
      <c r="F784" s="66">
        <v>1</v>
      </c>
      <c r="G784" s="84">
        <f>H799</f>
        <v>512.32999999999993</v>
      </c>
      <c r="H784" s="84">
        <f>F784*G784</f>
        <v>512.32999999999993</v>
      </c>
    </row>
    <row r="785" spans="1:9" x14ac:dyDescent="0.2">
      <c r="B785" s="275"/>
      <c r="C785" s="182"/>
      <c r="D785" s="111" t="s">
        <v>8625</v>
      </c>
      <c r="E785" s="182"/>
      <c r="F785" s="97"/>
      <c r="G785" s="183"/>
      <c r="H785" s="105"/>
    </row>
    <row r="786" spans="1:9" ht="11.4" x14ac:dyDescent="0.2">
      <c r="A786" s="37" t="s">
        <v>8813</v>
      </c>
      <c r="B786" s="93" t="s">
        <v>13</v>
      </c>
      <c r="C786" s="94">
        <v>88316</v>
      </c>
      <c r="D786" s="254" t="str">
        <f>IF(A786="SERVIÇO",(VLOOKUP(C786,'SERVIÇOS 11_19'!A:D,2,FALSE)))</f>
        <v>SERVENTE COM ENCARGOS COMPLEMENTARES</v>
      </c>
      <c r="E786" s="255" t="str">
        <f>IF(A786="SERVIÇO",(VLOOKUP(C786,'SERVIÇOS 11_19'!A:D,3,FALSE)))</f>
        <v>H</v>
      </c>
      <c r="F786" s="97">
        <v>0.3</v>
      </c>
      <c r="G786" s="256">
        <f>IF(A786="SERVIÇO",(VLOOKUP(C786,'SERVIÇOS 11_19'!A:D,4,FALSE)))</f>
        <v>14.42</v>
      </c>
      <c r="H786" s="99">
        <f>TRUNC(F786*G786,2)</f>
        <v>4.32</v>
      </c>
    </row>
    <row r="787" spans="1:9" ht="11.4" x14ac:dyDescent="0.2">
      <c r="A787" s="37" t="s">
        <v>8813</v>
      </c>
      <c r="B787" s="93" t="s">
        <v>13</v>
      </c>
      <c r="C787" s="94">
        <v>88309</v>
      </c>
      <c r="D787" s="254" t="str">
        <f>IF(A787="SERVIÇO",(VLOOKUP(C787,'SERVIÇOS 11_19'!A:D,2,FALSE)))</f>
        <v>PEDREIRO COM ENCARGOS COMPLEMENTARES</v>
      </c>
      <c r="E787" s="255" t="str">
        <f>IF(A787="SERVIÇO",(VLOOKUP(C787,'SERVIÇOS 11_19'!A:D,3,FALSE)))</f>
        <v>H</v>
      </c>
      <c r="F787" s="97">
        <v>0.3</v>
      </c>
      <c r="G787" s="256">
        <f>IF(A787="SERVIÇO",(VLOOKUP(C787,'SERVIÇOS 11_19'!A:D,4,FALSE)))</f>
        <v>17.82</v>
      </c>
      <c r="H787" s="99">
        <f>TRUNC(F787*G787,2)</f>
        <v>5.34</v>
      </c>
    </row>
    <row r="788" spans="1:9" x14ac:dyDescent="0.2">
      <c r="B788" s="115"/>
      <c r="C788" s="94"/>
      <c r="D788" s="100" t="s">
        <v>8668</v>
      </c>
      <c r="E788" s="96"/>
      <c r="F788" s="97"/>
      <c r="G788" s="101"/>
      <c r="H788" s="105">
        <f>SUM(H786:H787)</f>
        <v>9.66</v>
      </c>
    </row>
    <row r="789" spans="1:9" ht="11.4" x14ac:dyDescent="0.2">
      <c r="B789" s="170"/>
      <c r="C789" s="123"/>
      <c r="D789" s="184"/>
      <c r="E789" s="123"/>
      <c r="F789" s="97"/>
      <c r="G789" s="124"/>
      <c r="H789" s="125"/>
    </row>
    <row r="790" spans="1:9" x14ac:dyDescent="0.2">
      <c r="B790" s="115"/>
      <c r="C790" s="94"/>
      <c r="D790" s="104" t="s">
        <v>8626</v>
      </c>
      <c r="E790" s="96"/>
      <c r="F790" s="97"/>
      <c r="G790" s="101"/>
      <c r="H790" s="116"/>
    </row>
    <row r="791" spans="1:9" ht="22.8" x14ac:dyDescent="0.2">
      <c r="A791" s="37" t="s">
        <v>8813</v>
      </c>
      <c r="B791" s="93" t="s">
        <v>13</v>
      </c>
      <c r="C791" s="94">
        <v>93358</v>
      </c>
      <c r="D791" s="254" t="str">
        <f>IF(A791="SERVIÇO",(VLOOKUP(C791,'SERVIÇOS 11_19'!A:D,2,FALSE)))</f>
        <v>ESCAVAÇÃO MANUAL DE VALA COM PROFUNDIDADE MENOR OU IGUAL A 1,30 M. AF_03/2016</v>
      </c>
      <c r="E791" s="255" t="str">
        <f>IF(A791="SERVIÇO",(VLOOKUP(C791,'SERVIÇOS 11_19'!A:D,3,FALSE)))</f>
        <v>M3</v>
      </c>
      <c r="F791" s="97">
        <v>6.4000000000000015E-2</v>
      </c>
      <c r="G791" s="256">
        <f>IF(A791="SERVIÇO",(VLOOKUP(C791,'SERVIÇOS 11_19'!A:D,4,FALSE)))</f>
        <v>57.04</v>
      </c>
      <c r="H791" s="99">
        <f>TRUNC(F791*G791,2)</f>
        <v>3.65</v>
      </c>
    </row>
    <row r="792" spans="1:9" ht="22.8" x14ac:dyDescent="0.2">
      <c r="A792" s="37" t="s">
        <v>8813</v>
      </c>
      <c r="B792" s="93" t="s">
        <v>13</v>
      </c>
      <c r="C792" s="94">
        <v>94963</v>
      </c>
      <c r="D792" s="254" t="str">
        <f>IF(A792="SERVIÇO",(VLOOKUP(C792,'SERVIÇOS 11_19'!A:D,2,FALSE)))</f>
        <v>CONCRETO FCK = 15MPA, TRAÇO 1:3,4:3,5 (CIMENTO/ AREIA MÉDIA/ BRITA 1)  - PREPARO MECÂNICO COM BETONEIRA 400 L. AF_07/2016</v>
      </c>
      <c r="E792" s="255" t="str">
        <f>IF(A792="SERVIÇO",(VLOOKUP(C792,'SERVIÇOS 11_19'!A:D,3,FALSE)))</f>
        <v>M3</v>
      </c>
      <c r="F792" s="97">
        <v>2.7E-2</v>
      </c>
      <c r="G792" s="256">
        <f>IF(A792="SERVIÇO",(VLOOKUP(C792,'SERVIÇOS 11_19'!A:D,4,FALSE)))</f>
        <v>278.11</v>
      </c>
      <c r="H792" s="99">
        <f>TRUNC(F792*G792,2)</f>
        <v>7.5</v>
      </c>
    </row>
    <row r="793" spans="1:9" ht="11.4" x14ac:dyDescent="0.2">
      <c r="A793" s="37" t="s">
        <v>4915</v>
      </c>
      <c r="B793" s="93" t="s">
        <v>8641</v>
      </c>
      <c r="C793" s="112"/>
      <c r="D793" s="254" t="s">
        <v>8775</v>
      </c>
      <c r="E793" s="255" t="s">
        <v>8824</v>
      </c>
      <c r="F793" s="97">
        <v>1</v>
      </c>
      <c r="G793" s="256">
        <v>352.69</v>
      </c>
      <c r="H793" s="99">
        <f>TRUNC(F793*G793,2)</f>
        <v>352.69</v>
      </c>
    </row>
    <row r="794" spans="1:9" ht="22.8" x14ac:dyDescent="0.2">
      <c r="A794" s="37" t="s">
        <v>4915</v>
      </c>
      <c r="B794" s="93" t="s">
        <v>8641</v>
      </c>
      <c r="C794" s="112"/>
      <c r="D794" s="254" t="s">
        <v>8776</v>
      </c>
      <c r="E794" s="255" t="s">
        <v>8824</v>
      </c>
      <c r="F794" s="97">
        <v>1</v>
      </c>
      <c r="G794" s="256">
        <v>138.83000000000001</v>
      </c>
      <c r="H794" s="99">
        <f>TRUNC(F794*G794,2)</f>
        <v>138.83000000000001</v>
      </c>
    </row>
    <row r="795" spans="1:9" x14ac:dyDescent="0.2">
      <c r="B795" s="117"/>
      <c r="C795" s="118"/>
      <c r="D795" s="100" t="s">
        <v>12076</v>
      </c>
      <c r="E795" s="96"/>
      <c r="F795" s="97"/>
      <c r="G795" s="103"/>
      <c r="H795" s="105">
        <f>SUM(H791:H794)</f>
        <v>502.66999999999996</v>
      </c>
    </row>
    <row r="796" spans="1:9" ht="11.4" x14ac:dyDescent="0.2">
      <c r="A796" s="45"/>
      <c r="B796" s="115"/>
      <c r="C796" s="186"/>
      <c r="D796" s="95"/>
      <c r="E796" s="96"/>
      <c r="F796" s="97"/>
      <c r="G796" s="103"/>
      <c r="H796" s="99"/>
    </row>
    <row r="797" spans="1:9" x14ac:dyDescent="0.2">
      <c r="A797" s="45"/>
      <c r="B797" s="115"/>
      <c r="C797" s="186"/>
      <c r="D797" s="100" t="s">
        <v>12075</v>
      </c>
      <c r="E797" s="96"/>
      <c r="F797" s="97"/>
      <c r="G797" s="101"/>
      <c r="H797" s="105">
        <f>H795+H788</f>
        <v>512.32999999999993</v>
      </c>
    </row>
    <row r="798" spans="1:9" ht="11.4" x14ac:dyDescent="0.2">
      <c r="A798" s="45"/>
      <c r="B798" s="115"/>
      <c r="C798" s="186"/>
      <c r="D798" s="106" t="s">
        <v>8627</v>
      </c>
      <c r="E798" s="107" t="s">
        <v>10</v>
      </c>
      <c r="F798" s="97">
        <v>0</v>
      </c>
      <c r="G798" s="119"/>
      <c r="H798" s="213">
        <v>0</v>
      </c>
    </row>
    <row r="799" spans="1:9" x14ac:dyDescent="0.2">
      <c r="B799" s="278"/>
      <c r="C799" s="208"/>
      <c r="D799" s="209" t="s">
        <v>8628</v>
      </c>
      <c r="E799" s="208"/>
      <c r="F799" s="231"/>
      <c r="G799" s="211"/>
      <c r="H799" s="212">
        <f>H797</f>
        <v>512.32999999999993</v>
      </c>
    </row>
    <row r="800" spans="1:9" ht="11.4" x14ac:dyDescent="0.2">
      <c r="B800" s="43"/>
      <c r="C800" s="42"/>
      <c r="D800" s="37"/>
      <c r="E800" s="42"/>
      <c r="F800" s="42"/>
      <c r="G800" s="204"/>
      <c r="H800" s="204"/>
      <c r="I800" s="13"/>
    </row>
    <row r="801" spans="1:8" ht="28.5" customHeight="1" x14ac:dyDescent="0.2">
      <c r="A801" s="38"/>
      <c r="B801" s="66" t="s">
        <v>20221</v>
      </c>
      <c r="C801" s="66" t="s">
        <v>8769</v>
      </c>
      <c r="D801" s="291" t="s">
        <v>8770</v>
      </c>
      <c r="E801" s="66" t="s">
        <v>22</v>
      </c>
      <c r="F801" s="66">
        <v>1</v>
      </c>
      <c r="G801" s="84">
        <f>H816</f>
        <v>19.53</v>
      </c>
      <c r="H801" s="84">
        <f>F801*G801</f>
        <v>19.53</v>
      </c>
    </row>
    <row r="802" spans="1:8" x14ac:dyDescent="0.2">
      <c r="B802" s="275"/>
      <c r="C802" s="182"/>
      <c r="D802" s="111" t="s">
        <v>8625</v>
      </c>
      <c r="E802" s="182"/>
      <c r="F802" s="97"/>
      <c r="G802" s="183"/>
      <c r="H802" s="105"/>
    </row>
    <row r="803" spans="1:8" ht="11.4" x14ac:dyDescent="0.2">
      <c r="A803" s="37" t="s">
        <v>8813</v>
      </c>
      <c r="B803" s="93" t="s">
        <v>13</v>
      </c>
      <c r="C803" s="94">
        <v>88316</v>
      </c>
      <c r="D803" s="254" t="str">
        <f>IF(A803="SERVIÇO",(VLOOKUP(C803,'SERVIÇOS 11_19'!A:D,2,FALSE)))</f>
        <v>SERVENTE COM ENCARGOS COMPLEMENTARES</v>
      </c>
      <c r="E803" s="255" t="str">
        <f>IF(A803="SERVIÇO",(VLOOKUP(C803,'SERVIÇOS 11_19'!A:D,3,FALSE)))</f>
        <v>H</v>
      </c>
      <c r="F803" s="97">
        <v>0.1</v>
      </c>
      <c r="G803" s="256">
        <f>IF(A803="SERVIÇO",(VLOOKUP(C803,'SERVIÇOS 11_19'!A:D,4,FALSE)))</f>
        <v>14.42</v>
      </c>
      <c r="H803" s="99">
        <f>TRUNC(F803*G803,2)</f>
        <v>1.44</v>
      </c>
    </row>
    <row r="804" spans="1:8" ht="11.4" x14ac:dyDescent="0.2">
      <c r="A804" s="37" t="s">
        <v>8813</v>
      </c>
      <c r="B804" s="93" t="s">
        <v>13</v>
      </c>
      <c r="C804" s="94">
        <v>88441</v>
      </c>
      <c r="D804" s="254" t="str">
        <f>IF(A804="SERVIÇO",(VLOOKUP(C804,'SERVIÇOS 11_19'!A:D,2,FALSE)))</f>
        <v>JARDINEIRO COM ENCARGOS COMPLEMENTARES</v>
      </c>
      <c r="E804" s="255" t="str">
        <f>IF(A804="SERVIÇO",(VLOOKUP(C804,'SERVIÇOS 11_19'!A:D,3,FALSE)))</f>
        <v>H</v>
      </c>
      <c r="F804" s="97">
        <v>0.1</v>
      </c>
      <c r="G804" s="256">
        <f>IF(A804="SERVIÇO",(VLOOKUP(C804,'SERVIÇOS 11_19'!A:D,4,FALSE)))</f>
        <v>17.260000000000002</v>
      </c>
      <c r="H804" s="99">
        <f>TRUNC(F804*G804,2)</f>
        <v>1.72</v>
      </c>
    </row>
    <row r="805" spans="1:8" x14ac:dyDescent="0.2">
      <c r="B805" s="115"/>
      <c r="C805" s="94"/>
      <c r="D805" s="100" t="s">
        <v>8668</v>
      </c>
      <c r="E805" s="96"/>
      <c r="F805" s="97"/>
      <c r="G805" s="101"/>
      <c r="H805" s="105">
        <f>SUM(H803:H804)</f>
        <v>3.16</v>
      </c>
    </row>
    <row r="806" spans="1:8" ht="11.4" x14ac:dyDescent="0.2">
      <c r="B806" s="170"/>
      <c r="C806" s="123"/>
      <c r="D806" s="184"/>
      <c r="E806" s="123"/>
      <c r="F806" s="97"/>
      <c r="G806" s="124"/>
      <c r="H806" s="125"/>
    </row>
    <row r="807" spans="1:8" x14ac:dyDescent="0.2">
      <c r="B807" s="115"/>
      <c r="C807" s="94"/>
      <c r="D807" s="104" t="s">
        <v>8626</v>
      </c>
      <c r="E807" s="96"/>
      <c r="F807" s="97"/>
      <c r="G807" s="101"/>
      <c r="H807" s="116"/>
    </row>
    <row r="808" spans="1:8" ht="22.8" x14ac:dyDescent="0.2">
      <c r="A808" s="37" t="s">
        <v>4915</v>
      </c>
      <c r="B808" s="115" t="s">
        <v>13</v>
      </c>
      <c r="C808" s="112">
        <v>3322</v>
      </c>
      <c r="D808" s="254" t="str">
        <f>IF(A808="INSUMO",(VLOOKUP(C808,'INSUMOS 11_19'!A:D,2,FALSE)))</f>
        <v>GRAMA ESMERALDA OU SAO CARLOS OU CURITIBANA, EM PLACAS, SEM PLANTIO</v>
      </c>
      <c r="E808" s="255" t="str">
        <f>IF(A808="INSUMO",(VLOOKUP(C808,'INSUMOS 11_19'!A:D,3,FALSE)))</f>
        <v xml:space="preserve">M2    </v>
      </c>
      <c r="F808" s="97">
        <v>1</v>
      </c>
      <c r="G808" s="256">
        <f>IF(A808="INSUMO",(VLOOKUP(C808,'INSUMOS 11_19'!A:D,4,FALSE)))</f>
        <v>8</v>
      </c>
      <c r="H808" s="99">
        <f>TRUNC(F808*G808,2)</f>
        <v>8</v>
      </c>
    </row>
    <row r="809" spans="1:8" ht="11.4" x14ac:dyDescent="0.2">
      <c r="A809" s="37" t="s">
        <v>4915</v>
      </c>
      <c r="B809" s="115" t="s">
        <v>13</v>
      </c>
      <c r="C809" s="112">
        <v>7253</v>
      </c>
      <c r="D809" s="254" t="str">
        <f>IF(A809="INSUMO",(VLOOKUP(C809,'INSUMOS 11_19'!A:D,2,FALSE)))</f>
        <v>TERRA VEGETAL (GRANEL)</v>
      </c>
      <c r="E809" s="255" t="str">
        <f>IF(A809="INSUMO",(VLOOKUP(C809,'INSUMOS 11_19'!A:D,3,FALSE)))</f>
        <v xml:space="preserve">M3    </v>
      </c>
      <c r="F809" s="97">
        <v>7.4999999999999997E-2</v>
      </c>
      <c r="G809" s="256">
        <f>IF(A809="INSUMO",(VLOOKUP(C809,'INSUMOS 11_19'!A:D,4,FALSE)))</f>
        <v>109.28</v>
      </c>
      <c r="H809" s="99">
        <f>TRUNC(F809*G809,2)</f>
        <v>8.19</v>
      </c>
    </row>
    <row r="810" spans="1:8" ht="11.4" x14ac:dyDescent="0.2">
      <c r="A810" s="37" t="s">
        <v>4915</v>
      </c>
      <c r="B810" s="115" t="s">
        <v>13</v>
      </c>
      <c r="C810" s="112">
        <v>25951</v>
      </c>
      <c r="D810" s="254" t="str">
        <f>IF(A810="INSUMO",(VLOOKUP(C810,'INSUMOS 11_19'!A:D,2,FALSE)))</f>
        <v>FERTILIZANTE NPK - 10:10:10</v>
      </c>
      <c r="E810" s="255" t="str">
        <f>IF(A810="INSUMO",(VLOOKUP(C810,'INSUMOS 11_19'!A:D,3,FALSE)))</f>
        <v xml:space="preserve">KG    </v>
      </c>
      <c r="F810" s="97">
        <v>0.1</v>
      </c>
      <c r="G810" s="256">
        <f>IF(A810="INSUMO",(VLOOKUP(C810,'INSUMOS 11_19'!A:D,4,FALSE)))</f>
        <v>1.74</v>
      </c>
      <c r="H810" s="99">
        <f>TRUNC(F810*G810,2)</f>
        <v>0.17</v>
      </c>
    </row>
    <row r="811" spans="1:8" ht="22.8" x14ac:dyDescent="0.2">
      <c r="A811" s="37" t="s">
        <v>4915</v>
      </c>
      <c r="B811" s="115" t="s">
        <v>13</v>
      </c>
      <c r="C811" s="112">
        <v>25963</v>
      </c>
      <c r="D811" s="254" t="str">
        <f>IF(A811="INSUMO",(VLOOKUP(C811,'INSUMOS 11_19'!A:D,2,FALSE)))</f>
        <v>CALCARIO DOLOMITICO A (POSTO PEDREIRA/FORNECEDOR, SEM FRETE)</v>
      </c>
      <c r="E811" s="255" t="str">
        <f>IF(A811="INSUMO",(VLOOKUP(C811,'INSUMOS 11_19'!A:D,3,FALSE)))</f>
        <v xml:space="preserve">KG    </v>
      </c>
      <c r="F811" s="97">
        <v>0.15</v>
      </c>
      <c r="G811" s="256">
        <f>IF(A811="INSUMO",(VLOOKUP(C811,'INSUMOS 11_19'!A:D,4,FALSE)))</f>
        <v>0.09</v>
      </c>
      <c r="H811" s="99">
        <f>TRUNC(F811*G811,2)</f>
        <v>0.01</v>
      </c>
    </row>
    <row r="812" spans="1:8" x14ac:dyDescent="0.2">
      <c r="B812" s="117"/>
      <c r="C812" s="118"/>
      <c r="D812" s="100" t="s">
        <v>12076</v>
      </c>
      <c r="E812" s="96"/>
      <c r="F812" s="97"/>
      <c r="G812" s="103"/>
      <c r="H812" s="105">
        <f>SUM(H808:H811)</f>
        <v>16.37</v>
      </c>
    </row>
    <row r="813" spans="1:8" ht="11.4" x14ac:dyDescent="0.2">
      <c r="A813" s="45"/>
      <c r="B813" s="115"/>
      <c r="C813" s="186"/>
      <c r="D813" s="95"/>
      <c r="E813" s="96"/>
      <c r="F813" s="97"/>
      <c r="G813" s="103"/>
      <c r="H813" s="99"/>
    </row>
    <row r="814" spans="1:8" x14ac:dyDescent="0.2">
      <c r="A814" s="45"/>
      <c r="B814" s="115"/>
      <c r="C814" s="186"/>
      <c r="D814" s="100" t="s">
        <v>12075</v>
      </c>
      <c r="E814" s="96"/>
      <c r="F814" s="97"/>
      <c r="G814" s="101"/>
      <c r="H814" s="105">
        <f>H812+H805</f>
        <v>19.53</v>
      </c>
    </row>
    <row r="815" spans="1:8" ht="11.4" x14ac:dyDescent="0.2">
      <c r="A815" s="45"/>
      <c r="B815" s="115"/>
      <c r="C815" s="186"/>
      <c r="D815" s="106" t="s">
        <v>8627</v>
      </c>
      <c r="E815" s="107" t="s">
        <v>10</v>
      </c>
      <c r="F815" s="97">
        <v>0</v>
      </c>
      <c r="G815" s="119"/>
      <c r="H815" s="213">
        <v>0</v>
      </c>
    </row>
    <row r="816" spans="1:8" x14ac:dyDescent="0.2">
      <c r="B816" s="278"/>
      <c r="C816" s="208"/>
      <c r="D816" s="209" t="s">
        <v>8628</v>
      </c>
      <c r="E816" s="208"/>
      <c r="F816" s="231"/>
      <c r="G816" s="211"/>
      <c r="H816" s="212">
        <f>H814</f>
        <v>19.53</v>
      </c>
    </row>
    <row r="817" spans="1:8" ht="11.4" x14ac:dyDescent="0.2">
      <c r="A817" s="45"/>
      <c r="B817" s="72"/>
      <c r="C817" s="180"/>
      <c r="D817" s="45"/>
      <c r="E817" s="180"/>
      <c r="F817" s="232"/>
      <c r="G817" s="181"/>
      <c r="H817" s="181"/>
    </row>
    <row r="818" spans="1:8" s="38" customFormat="1" x14ac:dyDescent="0.3">
      <c r="B818" s="66" t="s">
        <v>20221</v>
      </c>
      <c r="C818" s="66" t="s">
        <v>20227</v>
      </c>
      <c r="D818" s="291" t="s">
        <v>7960</v>
      </c>
      <c r="E818" s="66" t="s">
        <v>22</v>
      </c>
      <c r="F818" s="66">
        <v>1</v>
      </c>
      <c r="G818" s="84">
        <f>H828</f>
        <v>109.28</v>
      </c>
      <c r="H818" s="84">
        <f>F818*G818</f>
        <v>109.28</v>
      </c>
    </row>
    <row r="819" spans="1:8" x14ac:dyDescent="0.2">
      <c r="A819" s="45"/>
      <c r="B819" s="275"/>
      <c r="C819" s="182"/>
      <c r="D819" s="111" t="s">
        <v>8625</v>
      </c>
      <c r="E819" s="182"/>
      <c r="F819" s="97"/>
      <c r="G819" s="183"/>
      <c r="H819" s="108"/>
    </row>
    <row r="820" spans="1:8" x14ac:dyDescent="0.2">
      <c r="B820" s="115"/>
      <c r="C820" s="94"/>
      <c r="D820" s="100" t="s">
        <v>8668</v>
      </c>
      <c r="E820" s="96"/>
      <c r="F820" s="97"/>
      <c r="G820" s="101"/>
      <c r="H820" s="116">
        <v>0</v>
      </c>
    </row>
    <row r="821" spans="1:8" x14ac:dyDescent="0.2">
      <c r="B821" s="115"/>
      <c r="C821" s="94"/>
      <c r="D821" s="100"/>
      <c r="E821" s="96"/>
      <c r="F821" s="97"/>
      <c r="G821" s="101"/>
      <c r="H821" s="116"/>
    </row>
    <row r="822" spans="1:8" x14ac:dyDescent="0.2">
      <c r="B822" s="93"/>
      <c r="C822" s="96"/>
      <c r="D822" s="100" t="s">
        <v>8626</v>
      </c>
      <c r="E822" s="96"/>
      <c r="F822" s="97"/>
      <c r="G822" s="101"/>
      <c r="H822" s="102"/>
    </row>
    <row r="823" spans="1:8" ht="11.4" x14ac:dyDescent="0.2">
      <c r="A823" s="37" t="s">
        <v>4915</v>
      </c>
      <c r="B823" s="115" t="s">
        <v>13</v>
      </c>
      <c r="C823" s="112">
        <v>7253</v>
      </c>
      <c r="D823" s="254" t="str">
        <f>IF(A823="INSUMO",(VLOOKUP(C823,'INSUMOS 11_19'!A:D,2,FALSE)))</f>
        <v>TERRA VEGETAL (GRANEL)</v>
      </c>
      <c r="E823" s="255" t="str">
        <f>IF(A823="INSUMO",(VLOOKUP(C823,'INSUMOS 11_19'!A:D,3,FALSE)))</f>
        <v xml:space="preserve">M3    </v>
      </c>
      <c r="F823" s="97">
        <v>1</v>
      </c>
      <c r="G823" s="256">
        <f>IF(A823="INSUMO",(VLOOKUP(C823,'INSUMOS 11_19'!A:D,4,FALSE)))</f>
        <v>109.28</v>
      </c>
      <c r="H823" s="99">
        <f>TRUNC(F823*G823,2)</f>
        <v>109.28</v>
      </c>
    </row>
    <row r="824" spans="1:8" x14ac:dyDescent="0.2">
      <c r="B824" s="117"/>
      <c r="C824" s="118"/>
      <c r="D824" s="100" t="s">
        <v>12076</v>
      </c>
      <c r="E824" s="96"/>
      <c r="F824" s="97"/>
      <c r="G824" s="103"/>
      <c r="H824" s="105">
        <f>SUM(H823:H823)</f>
        <v>109.28</v>
      </c>
    </row>
    <row r="825" spans="1:8" ht="11.4" x14ac:dyDescent="0.2">
      <c r="A825" s="45"/>
      <c r="B825" s="115"/>
      <c r="C825" s="186"/>
      <c r="D825" s="95"/>
      <c r="E825" s="96"/>
      <c r="F825" s="97"/>
      <c r="G825" s="103"/>
      <c r="H825" s="99"/>
    </row>
    <row r="826" spans="1:8" x14ac:dyDescent="0.2">
      <c r="A826" s="45"/>
      <c r="B826" s="115"/>
      <c r="C826" s="186"/>
      <c r="D826" s="100" t="s">
        <v>12075</v>
      </c>
      <c r="E826" s="96"/>
      <c r="F826" s="97"/>
      <c r="G826" s="101"/>
      <c r="H826" s="105">
        <f>H824+H820</f>
        <v>109.28</v>
      </c>
    </row>
    <row r="827" spans="1:8" ht="11.4" x14ac:dyDescent="0.2">
      <c r="B827" s="115"/>
      <c r="C827" s="186"/>
      <c r="D827" s="106" t="s">
        <v>8627</v>
      </c>
      <c r="E827" s="107" t="s">
        <v>10</v>
      </c>
      <c r="F827" s="97">
        <v>0</v>
      </c>
      <c r="G827" s="119"/>
      <c r="H827" s="213">
        <v>0</v>
      </c>
    </row>
    <row r="828" spans="1:8" x14ac:dyDescent="0.2">
      <c r="B828" s="278"/>
      <c r="C828" s="208"/>
      <c r="D828" s="209" t="s">
        <v>8628</v>
      </c>
      <c r="E828" s="208"/>
      <c r="F828" s="231"/>
      <c r="G828" s="211"/>
      <c r="H828" s="212">
        <f>H826</f>
        <v>109.28</v>
      </c>
    </row>
    <row r="829" spans="1:8" ht="11.4" x14ac:dyDescent="0.2">
      <c r="A829" s="45"/>
      <c r="B829" s="72"/>
      <c r="C829" s="180"/>
      <c r="D829" s="45"/>
      <c r="E829" s="180"/>
      <c r="F829" s="232"/>
      <c r="G829" s="181"/>
      <c r="H829" s="181"/>
    </row>
    <row r="830" spans="1:8" s="38" customFormat="1" x14ac:dyDescent="0.3">
      <c r="B830" s="66" t="s">
        <v>20221</v>
      </c>
      <c r="C830" s="66" t="s">
        <v>20229</v>
      </c>
      <c r="D830" s="291" t="s">
        <v>20226</v>
      </c>
      <c r="E830" s="66" t="s">
        <v>22</v>
      </c>
      <c r="F830" s="66">
        <v>1</v>
      </c>
      <c r="G830" s="84">
        <f>H847</f>
        <v>37.97</v>
      </c>
      <c r="H830" s="84">
        <f>F830*G830</f>
        <v>37.97</v>
      </c>
    </row>
    <row r="831" spans="1:8" x14ac:dyDescent="0.2">
      <c r="A831" s="45"/>
      <c r="B831" s="275"/>
      <c r="C831" s="182"/>
      <c r="D831" s="111" t="s">
        <v>8625</v>
      </c>
      <c r="E831" s="182"/>
      <c r="F831" s="97"/>
      <c r="G831" s="183"/>
      <c r="H831" s="108"/>
    </row>
    <row r="832" spans="1:8" ht="11.4" x14ac:dyDescent="0.2">
      <c r="A832" s="37" t="s">
        <v>8813</v>
      </c>
      <c r="B832" s="93" t="s">
        <v>13</v>
      </c>
      <c r="C832" s="94">
        <v>88316</v>
      </c>
      <c r="D832" s="254" t="str">
        <f>IF(A832="SERVIÇO",(VLOOKUP(C832,'SERVIÇOS 11_19'!A:D,2,FALSE)))</f>
        <v>SERVENTE COM ENCARGOS COMPLEMENTARES</v>
      </c>
      <c r="E832" s="255" t="str">
        <f>IF(A832="SERVIÇO",(VLOOKUP(C832,'SERVIÇOS 11_19'!A:D,3,FALSE)))</f>
        <v>H</v>
      </c>
      <c r="F832" s="97">
        <v>1.18</v>
      </c>
      <c r="G832" s="256">
        <f>IF(A832="SERVIÇO",(VLOOKUP(C832,'SERVIÇOS 11_19'!A:D,4,FALSE)))</f>
        <v>14.42</v>
      </c>
      <c r="H832" s="99">
        <f>TRUNC(F832*G832,2)</f>
        <v>17.010000000000002</v>
      </c>
    </row>
    <row r="833" spans="1:8" ht="11.4" x14ac:dyDescent="0.2">
      <c r="A833" s="37" t="s">
        <v>8813</v>
      </c>
      <c r="B833" s="93" t="s">
        <v>13</v>
      </c>
      <c r="C833" s="94">
        <v>88441</v>
      </c>
      <c r="D833" s="254" t="str">
        <f>IF(A833="SERVIÇO",(VLOOKUP(C833,'SERVIÇOS 11_19'!A:D,2,FALSE)))</f>
        <v>JARDINEIRO COM ENCARGOS COMPLEMENTARES</v>
      </c>
      <c r="E833" s="255" t="str">
        <f>IF(A833="SERVIÇO",(VLOOKUP(C833,'SERVIÇOS 11_19'!A:D,3,FALSE)))</f>
        <v>H</v>
      </c>
      <c r="F833" s="97">
        <v>0.23</v>
      </c>
      <c r="G833" s="256">
        <f>IF(A833="SERVIÇO",(VLOOKUP(C833,'SERVIÇOS 11_19'!A:D,4,FALSE)))</f>
        <v>17.260000000000002</v>
      </c>
      <c r="H833" s="99">
        <f>TRUNC(F833*G833,2)</f>
        <v>3.96</v>
      </c>
    </row>
    <row r="834" spans="1:8" x14ac:dyDescent="0.2">
      <c r="B834" s="115"/>
      <c r="C834" s="94"/>
      <c r="D834" s="100" t="s">
        <v>8668</v>
      </c>
      <c r="E834" s="96"/>
      <c r="F834" s="97"/>
      <c r="G834" s="101"/>
      <c r="H834" s="116">
        <f>SUM(H832:H833)</f>
        <v>20.970000000000002</v>
      </c>
    </row>
    <row r="835" spans="1:8" x14ac:dyDescent="0.2">
      <c r="B835" s="115"/>
      <c r="C835" s="94"/>
      <c r="D835" s="100"/>
      <c r="E835" s="96"/>
      <c r="F835" s="97"/>
      <c r="G835" s="101"/>
      <c r="H835" s="116"/>
    </row>
    <row r="836" spans="1:8" x14ac:dyDescent="0.2">
      <c r="B836" s="93"/>
      <c r="C836" s="96"/>
      <c r="D836" s="100" t="s">
        <v>8626</v>
      </c>
      <c r="E836" s="96"/>
      <c r="F836" s="97"/>
      <c r="G836" s="101"/>
      <c r="H836" s="102"/>
    </row>
    <row r="837" spans="1:8" ht="11.4" x14ac:dyDescent="0.2">
      <c r="A837" s="37" t="s">
        <v>4915</v>
      </c>
      <c r="B837" s="115" t="s">
        <v>13</v>
      </c>
      <c r="C837" s="112" t="s">
        <v>8788</v>
      </c>
      <c r="D837" s="254" t="str">
        <f>IF(A837="INSUMO",(VLOOKUP(C837,'INSUMOS 11_19'!A:D,2,FALSE)))</f>
        <v>ALECRIM</v>
      </c>
      <c r="E837" s="255" t="str">
        <f>IF(A837="INSUMO",(VLOOKUP(C837,'INSUMOS 11_19'!A:D,3,FALSE)))</f>
        <v xml:space="preserve">UN    </v>
      </c>
      <c r="F837" s="97">
        <v>1</v>
      </c>
      <c r="G837" s="256">
        <f>IF(A837="INSUMO",(VLOOKUP(C837,'INSUMOS 11_19'!A:D,4,FALSE)))</f>
        <v>3.8500000000000005</v>
      </c>
      <c r="H837" s="99">
        <f t="shared" ref="H837:H842" si="29">TRUNC(F837*G837,2)</f>
        <v>3.85</v>
      </c>
    </row>
    <row r="838" spans="1:8" ht="11.4" x14ac:dyDescent="0.2">
      <c r="A838" s="37" t="s">
        <v>4915</v>
      </c>
      <c r="B838" s="115" t="s">
        <v>13</v>
      </c>
      <c r="C838" s="112" t="s">
        <v>20228</v>
      </c>
      <c r="D838" s="254" t="str">
        <f>IF(A838="INSUMO",(VLOOKUP(C838,'INSUMOS 11_19'!A:D,2,FALSE)))</f>
        <v>ADUBO BOVINO</v>
      </c>
      <c r="E838" s="255" t="str">
        <f>IF(A838="INSUMO",(VLOOKUP(C838,'INSUMOS 11_19'!A:D,3,FALSE)))</f>
        <v>M3</v>
      </c>
      <c r="F838" s="97">
        <v>0.02</v>
      </c>
      <c r="G838" s="256">
        <f>IF(A838="INSUMO",(VLOOKUP(C838,'INSUMOS 11_19'!A:D,4,FALSE)))</f>
        <v>18.700000000000003</v>
      </c>
      <c r="H838" s="99">
        <f t="shared" si="29"/>
        <v>0.37</v>
      </c>
    </row>
    <row r="839" spans="1:8" ht="22.8" x14ac:dyDescent="0.2">
      <c r="A839" s="37" t="s">
        <v>4915</v>
      </c>
      <c r="B839" s="115" t="s">
        <v>13</v>
      </c>
      <c r="C839" s="112">
        <v>370</v>
      </c>
      <c r="D839" s="254" t="str">
        <f>IF(A839="INSUMO",(VLOOKUP(C839,'INSUMOS 11_19'!A:D,2,FALSE)))</f>
        <v>AREIA MEDIA - POSTO JAZIDA/FORNECEDOR (RETIRADO NA JAZIDA, SEM TRANSPORTE)</v>
      </c>
      <c r="E839" s="255" t="str">
        <f>IF(A839="INSUMO",(VLOOKUP(C839,'INSUMOS 11_19'!A:D,3,FALSE)))</f>
        <v xml:space="preserve">M3    </v>
      </c>
      <c r="F839" s="97">
        <v>6.4000000000000003E-3</v>
      </c>
      <c r="G839" s="256">
        <f>IF(A839="INSUMO",(VLOOKUP(C839,'INSUMOS 11_19'!A:D,4,FALSE)))</f>
        <v>62.5</v>
      </c>
      <c r="H839" s="99">
        <f t="shared" si="29"/>
        <v>0.4</v>
      </c>
    </row>
    <row r="840" spans="1:8" ht="11.4" x14ac:dyDescent="0.2">
      <c r="A840" s="37" t="s">
        <v>4915</v>
      </c>
      <c r="B840" s="115" t="s">
        <v>13</v>
      </c>
      <c r="C840" s="112">
        <v>7253</v>
      </c>
      <c r="D840" s="254" t="str">
        <f>IF(A840="INSUMO",(VLOOKUP(C840,'INSUMOS 11_19'!A:D,2,FALSE)))</f>
        <v>TERRA VEGETAL (GRANEL)</v>
      </c>
      <c r="E840" s="255" t="str">
        <f>IF(A840="INSUMO",(VLOOKUP(C840,'INSUMOS 11_19'!A:D,3,FALSE)))</f>
        <v xml:space="preserve">M3    </v>
      </c>
      <c r="F840" s="97">
        <v>0.1</v>
      </c>
      <c r="G840" s="256">
        <f>IF(A840="INSUMO",(VLOOKUP(C840,'INSUMOS 11_19'!A:D,4,FALSE)))</f>
        <v>109.28</v>
      </c>
      <c r="H840" s="99">
        <f t="shared" si="29"/>
        <v>10.92</v>
      </c>
    </row>
    <row r="841" spans="1:8" ht="11.4" x14ac:dyDescent="0.2">
      <c r="A841" s="37" t="s">
        <v>4915</v>
      </c>
      <c r="B841" s="115" t="s">
        <v>13</v>
      </c>
      <c r="C841" s="112">
        <v>25951</v>
      </c>
      <c r="D841" s="254" t="str">
        <f>IF(A841="INSUMO",(VLOOKUP(C841,'INSUMOS 11_19'!A:D,2,FALSE)))</f>
        <v>FERTILIZANTE NPK - 10:10:10</v>
      </c>
      <c r="E841" s="255" t="str">
        <f>IF(A841="INSUMO",(VLOOKUP(C841,'INSUMOS 11_19'!A:D,3,FALSE)))</f>
        <v xml:space="preserve">KG    </v>
      </c>
      <c r="F841" s="97">
        <v>0.8</v>
      </c>
      <c r="G841" s="256">
        <f>IF(A841="INSUMO",(VLOOKUP(C841,'INSUMOS 11_19'!A:D,4,FALSE)))</f>
        <v>1.74</v>
      </c>
      <c r="H841" s="99">
        <f t="shared" si="29"/>
        <v>1.39</v>
      </c>
    </row>
    <row r="842" spans="1:8" ht="22.8" x14ac:dyDescent="0.2">
      <c r="A842" s="37" t="s">
        <v>4915</v>
      </c>
      <c r="B842" s="115" t="s">
        <v>13</v>
      </c>
      <c r="C842" s="112">
        <v>25963</v>
      </c>
      <c r="D842" s="254" t="str">
        <f>IF(A842="INSUMO",(VLOOKUP(C842,'INSUMOS 11_19'!A:D,2,FALSE)))</f>
        <v>CALCARIO DOLOMITICO A (POSTO PEDREIRA/FORNECEDOR, SEM FRETE)</v>
      </c>
      <c r="E842" s="255" t="str">
        <f>IF(A842="INSUMO",(VLOOKUP(C842,'INSUMOS 11_19'!A:D,3,FALSE)))</f>
        <v xml:space="preserve">KG    </v>
      </c>
      <c r="F842" s="97">
        <v>0.8</v>
      </c>
      <c r="G842" s="256">
        <f>IF(A842="INSUMO",(VLOOKUP(C842,'INSUMOS 11_19'!A:D,4,FALSE)))</f>
        <v>0.09</v>
      </c>
      <c r="H842" s="99">
        <f t="shared" si="29"/>
        <v>7.0000000000000007E-2</v>
      </c>
    </row>
    <row r="843" spans="1:8" x14ac:dyDescent="0.2">
      <c r="B843" s="117"/>
      <c r="C843" s="118"/>
      <c r="D843" s="100" t="s">
        <v>12076</v>
      </c>
      <c r="E843" s="96"/>
      <c r="F843" s="97"/>
      <c r="G843" s="103"/>
      <c r="H843" s="105">
        <f>SUM(H837:H842)</f>
        <v>17</v>
      </c>
    </row>
    <row r="844" spans="1:8" ht="11.4" x14ac:dyDescent="0.2">
      <c r="A844" s="45"/>
      <c r="B844" s="115"/>
      <c r="C844" s="186"/>
      <c r="D844" s="95"/>
      <c r="E844" s="96"/>
      <c r="F844" s="97"/>
      <c r="G844" s="103"/>
      <c r="H844" s="99"/>
    </row>
    <row r="845" spans="1:8" x14ac:dyDescent="0.2">
      <c r="A845" s="45"/>
      <c r="B845" s="115"/>
      <c r="C845" s="186"/>
      <c r="D845" s="100" t="s">
        <v>12075</v>
      </c>
      <c r="E845" s="96"/>
      <c r="F845" s="97"/>
      <c r="G845" s="101"/>
      <c r="H845" s="105">
        <f>H843+H834</f>
        <v>37.97</v>
      </c>
    </row>
    <row r="846" spans="1:8" ht="11.4" x14ac:dyDescent="0.2">
      <c r="B846" s="115"/>
      <c r="C846" s="186"/>
      <c r="D846" s="106" t="s">
        <v>8627</v>
      </c>
      <c r="E846" s="107" t="s">
        <v>10</v>
      </c>
      <c r="F846" s="97">
        <v>0</v>
      </c>
      <c r="G846" s="119"/>
      <c r="H846" s="213">
        <v>0</v>
      </c>
    </row>
    <row r="847" spans="1:8" x14ac:dyDescent="0.2">
      <c r="B847" s="278"/>
      <c r="C847" s="208"/>
      <c r="D847" s="209" t="s">
        <v>8628</v>
      </c>
      <c r="E847" s="208"/>
      <c r="F847" s="231"/>
      <c r="G847" s="211"/>
      <c r="H847" s="212">
        <f>H845</f>
        <v>37.97</v>
      </c>
    </row>
    <row r="848" spans="1:8" ht="11.4" x14ac:dyDescent="0.2">
      <c r="A848" s="45"/>
      <c r="B848" s="72"/>
      <c r="C848" s="180"/>
      <c r="D848" s="45"/>
      <c r="E848" s="180"/>
      <c r="F848" s="232"/>
      <c r="G848" s="181"/>
      <c r="H848" s="181"/>
    </row>
    <row r="849" spans="1:8" s="38" customFormat="1" x14ac:dyDescent="0.3">
      <c r="B849" s="66" t="s">
        <v>20221</v>
      </c>
      <c r="C849" s="66" t="s">
        <v>20285</v>
      </c>
      <c r="D849" s="291" t="s">
        <v>20230</v>
      </c>
      <c r="E849" s="66" t="s">
        <v>22</v>
      </c>
      <c r="F849" s="66">
        <v>1</v>
      </c>
      <c r="G849" s="84">
        <f>H866</f>
        <v>37.97</v>
      </c>
      <c r="H849" s="84">
        <f>F849*G849</f>
        <v>37.97</v>
      </c>
    </row>
    <row r="850" spans="1:8" x14ac:dyDescent="0.2">
      <c r="A850" s="45"/>
      <c r="B850" s="275"/>
      <c r="C850" s="182"/>
      <c r="D850" s="111" t="s">
        <v>8625</v>
      </c>
      <c r="E850" s="182"/>
      <c r="F850" s="97"/>
      <c r="G850" s="183"/>
      <c r="H850" s="108"/>
    </row>
    <row r="851" spans="1:8" ht="11.4" x14ac:dyDescent="0.2">
      <c r="A851" s="37" t="s">
        <v>8813</v>
      </c>
      <c r="B851" s="93" t="s">
        <v>13</v>
      </c>
      <c r="C851" s="94">
        <v>88316</v>
      </c>
      <c r="D851" s="254" t="str">
        <f>IF(A851="SERVIÇO",(VLOOKUP(C851,'SERVIÇOS 11_19'!A:D,2,FALSE)))</f>
        <v>SERVENTE COM ENCARGOS COMPLEMENTARES</v>
      </c>
      <c r="E851" s="255" t="str">
        <f>IF(A851="SERVIÇO",(VLOOKUP(C851,'SERVIÇOS 11_19'!A:D,3,FALSE)))</f>
        <v>H</v>
      </c>
      <c r="F851" s="97">
        <v>1.18</v>
      </c>
      <c r="G851" s="256">
        <f>IF(A851="SERVIÇO",(VLOOKUP(C851,'SERVIÇOS 11_19'!A:D,4,FALSE)))</f>
        <v>14.42</v>
      </c>
      <c r="H851" s="99">
        <f>TRUNC(F851*G851,2)</f>
        <v>17.010000000000002</v>
      </c>
    </row>
    <row r="852" spans="1:8" ht="11.4" x14ac:dyDescent="0.2">
      <c r="A852" s="37" t="s">
        <v>8813</v>
      </c>
      <c r="B852" s="93" t="s">
        <v>13</v>
      </c>
      <c r="C852" s="94">
        <v>88441</v>
      </c>
      <c r="D852" s="254" t="str">
        <f>IF(A852="SERVIÇO",(VLOOKUP(C852,'SERVIÇOS 11_19'!A:D,2,FALSE)))</f>
        <v>JARDINEIRO COM ENCARGOS COMPLEMENTARES</v>
      </c>
      <c r="E852" s="255" t="str">
        <f>IF(A852="SERVIÇO",(VLOOKUP(C852,'SERVIÇOS 11_19'!A:D,3,FALSE)))</f>
        <v>H</v>
      </c>
      <c r="F852" s="97">
        <v>0.23</v>
      </c>
      <c r="G852" s="256">
        <f>IF(A852="SERVIÇO",(VLOOKUP(C852,'SERVIÇOS 11_19'!A:D,4,FALSE)))</f>
        <v>17.260000000000002</v>
      </c>
      <c r="H852" s="99">
        <f>TRUNC(F852*G852,2)</f>
        <v>3.96</v>
      </c>
    </row>
    <row r="853" spans="1:8" x14ac:dyDescent="0.2">
      <c r="B853" s="115"/>
      <c r="C853" s="94"/>
      <c r="D853" s="100" t="s">
        <v>8668</v>
      </c>
      <c r="E853" s="96"/>
      <c r="F853" s="97"/>
      <c r="G853" s="101"/>
      <c r="H853" s="116">
        <f>SUM(H851:H852)</f>
        <v>20.970000000000002</v>
      </c>
    </row>
    <row r="854" spans="1:8" x14ac:dyDescent="0.2">
      <c r="B854" s="115"/>
      <c r="C854" s="94"/>
      <c r="D854" s="100"/>
      <c r="E854" s="96"/>
      <c r="F854" s="97"/>
      <c r="G854" s="101"/>
      <c r="H854" s="116"/>
    </row>
    <row r="855" spans="1:8" x14ac:dyDescent="0.2">
      <c r="B855" s="93"/>
      <c r="C855" s="96"/>
      <c r="D855" s="100" t="s">
        <v>8626</v>
      </c>
      <c r="E855" s="96"/>
      <c r="F855" s="97"/>
      <c r="G855" s="101"/>
      <c r="H855" s="102"/>
    </row>
    <row r="856" spans="1:8" ht="11.4" x14ac:dyDescent="0.2">
      <c r="A856" s="37" t="s">
        <v>4915</v>
      </c>
      <c r="B856" s="115" t="s">
        <v>13</v>
      </c>
      <c r="C856" s="112" t="s">
        <v>8790</v>
      </c>
      <c r="D856" s="254" t="str">
        <f>IF(A856="INSUMO",(VLOOKUP(C856,'INSUMOS 11_19'!A:D,2,FALSE)))</f>
        <v>CEBOLINHA</v>
      </c>
      <c r="E856" s="255" t="str">
        <f>IF(A856="INSUMO",(VLOOKUP(C856,'INSUMOS 11_19'!A:D,3,FALSE)))</f>
        <v xml:space="preserve">UN    </v>
      </c>
      <c r="F856" s="97">
        <v>1</v>
      </c>
      <c r="G856" s="256">
        <f>IF(A856="INSUMO",(VLOOKUP(C856,'INSUMOS 11_19'!A:D,4,FALSE)))</f>
        <v>3.8500000000000005</v>
      </c>
      <c r="H856" s="99">
        <f t="shared" ref="H856:H861" si="30">TRUNC(F856*G856,2)</f>
        <v>3.85</v>
      </c>
    </row>
    <row r="857" spans="1:8" ht="11.4" x14ac:dyDescent="0.2">
      <c r="A857" s="37" t="s">
        <v>4915</v>
      </c>
      <c r="B857" s="115" t="s">
        <v>13</v>
      </c>
      <c r="C857" s="112" t="s">
        <v>20228</v>
      </c>
      <c r="D857" s="254" t="str">
        <f>IF(A857="INSUMO",(VLOOKUP(C857,'INSUMOS 11_19'!A:D,2,FALSE)))</f>
        <v>ADUBO BOVINO</v>
      </c>
      <c r="E857" s="255" t="str">
        <f>IF(A857="INSUMO",(VLOOKUP(C857,'INSUMOS 11_19'!A:D,3,FALSE)))</f>
        <v>M3</v>
      </c>
      <c r="F857" s="97">
        <v>0.02</v>
      </c>
      <c r="G857" s="256">
        <f>IF(A857="INSUMO",(VLOOKUP(C857,'INSUMOS 11_19'!A:D,4,FALSE)))</f>
        <v>18.700000000000003</v>
      </c>
      <c r="H857" s="99">
        <f t="shared" si="30"/>
        <v>0.37</v>
      </c>
    </row>
    <row r="858" spans="1:8" ht="22.8" x14ac:dyDescent="0.2">
      <c r="A858" s="37" t="s">
        <v>4915</v>
      </c>
      <c r="B858" s="115" t="s">
        <v>13</v>
      </c>
      <c r="C858" s="112">
        <v>370</v>
      </c>
      <c r="D858" s="254" t="str">
        <f>IF(A858="INSUMO",(VLOOKUP(C858,'INSUMOS 11_19'!A:D,2,FALSE)))</f>
        <v>AREIA MEDIA - POSTO JAZIDA/FORNECEDOR (RETIRADO NA JAZIDA, SEM TRANSPORTE)</v>
      </c>
      <c r="E858" s="255" t="str">
        <f>IF(A858="INSUMO",(VLOOKUP(C858,'INSUMOS 11_19'!A:D,3,FALSE)))</f>
        <v xml:space="preserve">M3    </v>
      </c>
      <c r="F858" s="97">
        <v>6.4000000000000003E-3</v>
      </c>
      <c r="G858" s="256">
        <f>IF(A858="INSUMO",(VLOOKUP(C858,'INSUMOS 11_19'!A:D,4,FALSE)))</f>
        <v>62.5</v>
      </c>
      <c r="H858" s="99">
        <f t="shared" si="30"/>
        <v>0.4</v>
      </c>
    </row>
    <row r="859" spans="1:8" ht="11.4" x14ac:dyDescent="0.2">
      <c r="A859" s="37" t="s">
        <v>4915</v>
      </c>
      <c r="B859" s="115" t="s">
        <v>13</v>
      </c>
      <c r="C859" s="112">
        <v>7253</v>
      </c>
      <c r="D859" s="254" t="str">
        <f>IF(A859="INSUMO",(VLOOKUP(C859,'INSUMOS 11_19'!A:D,2,FALSE)))</f>
        <v>TERRA VEGETAL (GRANEL)</v>
      </c>
      <c r="E859" s="255" t="str">
        <f>IF(A859="INSUMO",(VLOOKUP(C859,'INSUMOS 11_19'!A:D,3,FALSE)))</f>
        <v xml:space="preserve">M3    </v>
      </c>
      <c r="F859" s="97">
        <v>0.1</v>
      </c>
      <c r="G859" s="256">
        <f>IF(A859="INSUMO",(VLOOKUP(C859,'INSUMOS 11_19'!A:D,4,FALSE)))</f>
        <v>109.28</v>
      </c>
      <c r="H859" s="99">
        <f t="shared" si="30"/>
        <v>10.92</v>
      </c>
    </row>
    <row r="860" spans="1:8" ht="11.4" x14ac:dyDescent="0.2">
      <c r="A860" s="37" t="s">
        <v>4915</v>
      </c>
      <c r="B860" s="115" t="s">
        <v>13</v>
      </c>
      <c r="C860" s="112">
        <v>25951</v>
      </c>
      <c r="D860" s="254" t="str">
        <f>IF(A860="INSUMO",(VLOOKUP(C860,'INSUMOS 11_19'!A:D,2,FALSE)))</f>
        <v>FERTILIZANTE NPK - 10:10:10</v>
      </c>
      <c r="E860" s="255" t="str">
        <f>IF(A860="INSUMO",(VLOOKUP(C860,'INSUMOS 11_19'!A:D,3,FALSE)))</f>
        <v xml:space="preserve">KG    </v>
      </c>
      <c r="F860" s="97">
        <v>0.8</v>
      </c>
      <c r="G860" s="256">
        <f>IF(A860="INSUMO",(VLOOKUP(C860,'INSUMOS 11_19'!A:D,4,FALSE)))</f>
        <v>1.74</v>
      </c>
      <c r="H860" s="99">
        <f t="shared" si="30"/>
        <v>1.39</v>
      </c>
    </row>
    <row r="861" spans="1:8" ht="22.8" x14ac:dyDescent="0.2">
      <c r="A861" s="37" t="s">
        <v>4915</v>
      </c>
      <c r="B861" s="115" t="s">
        <v>13</v>
      </c>
      <c r="C861" s="112">
        <v>25963</v>
      </c>
      <c r="D861" s="254" t="str">
        <f>IF(A861="INSUMO",(VLOOKUP(C861,'INSUMOS 11_19'!A:D,2,FALSE)))</f>
        <v>CALCARIO DOLOMITICO A (POSTO PEDREIRA/FORNECEDOR, SEM FRETE)</v>
      </c>
      <c r="E861" s="255" t="str">
        <f>IF(A861="INSUMO",(VLOOKUP(C861,'INSUMOS 11_19'!A:D,3,FALSE)))</f>
        <v xml:space="preserve">KG    </v>
      </c>
      <c r="F861" s="97">
        <v>0.8</v>
      </c>
      <c r="G861" s="256">
        <f>IF(A861="INSUMO",(VLOOKUP(C861,'INSUMOS 11_19'!A:D,4,FALSE)))</f>
        <v>0.09</v>
      </c>
      <c r="H861" s="99">
        <f t="shared" si="30"/>
        <v>7.0000000000000007E-2</v>
      </c>
    </row>
    <row r="862" spans="1:8" x14ac:dyDescent="0.2">
      <c r="B862" s="117"/>
      <c r="C862" s="118"/>
      <c r="D862" s="100" t="s">
        <v>12076</v>
      </c>
      <c r="E862" s="96"/>
      <c r="F862" s="97"/>
      <c r="G862" s="103"/>
      <c r="H862" s="105">
        <f>SUM(H856:H861)</f>
        <v>17</v>
      </c>
    </row>
    <row r="863" spans="1:8" ht="11.4" x14ac:dyDescent="0.2">
      <c r="A863" s="45"/>
      <c r="B863" s="115"/>
      <c r="C863" s="186"/>
      <c r="D863" s="95"/>
      <c r="E863" s="96"/>
      <c r="F863" s="97"/>
      <c r="G863" s="103"/>
      <c r="H863" s="99"/>
    </row>
    <row r="864" spans="1:8" x14ac:dyDescent="0.2">
      <c r="A864" s="45"/>
      <c r="B864" s="115"/>
      <c r="C864" s="186"/>
      <c r="D864" s="100" t="s">
        <v>12075</v>
      </c>
      <c r="E864" s="96"/>
      <c r="F864" s="97"/>
      <c r="G864" s="101"/>
      <c r="H864" s="105">
        <f>H862+H853</f>
        <v>37.97</v>
      </c>
    </row>
    <row r="865" spans="1:8" ht="11.4" x14ac:dyDescent="0.2">
      <c r="B865" s="115"/>
      <c r="C865" s="186"/>
      <c r="D865" s="106" t="s">
        <v>8627</v>
      </c>
      <c r="E865" s="107" t="s">
        <v>10</v>
      </c>
      <c r="F865" s="97">
        <v>0</v>
      </c>
      <c r="G865" s="119"/>
      <c r="H865" s="213">
        <v>0</v>
      </c>
    </row>
    <row r="866" spans="1:8" x14ac:dyDescent="0.2">
      <c r="B866" s="278"/>
      <c r="C866" s="208"/>
      <c r="D866" s="209" t="s">
        <v>8628</v>
      </c>
      <c r="E866" s="208"/>
      <c r="F866" s="231"/>
      <c r="G866" s="211"/>
      <c r="H866" s="212">
        <f>H864</f>
        <v>37.97</v>
      </c>
    </row>
    <row r="867" spans="1:8" ht="11.4" x14ac:dyDescent="0.2">
      <c r="A867" s="45"/>
      <c r="B867" s="72"/>
      <c r="C867" s="180"/>
      <c r="D867" s="45"/>
      <c r="E867" s="180"/>
      <c r="F867" s="232"/>
      <c r="G867" s="181"/>
      <c r="H867" s="181"/>
    </row>
    <row r="868" spans="1:8" s="38" customFormat="1" x14ac:dyDescent="0.3">
      <c r="B868" s="66" t="s">
        <v>20221</v>
      </c>
      <c r="C868" s="66" t="s">
        <v>20286</v>
      </c>
      <c r="D868" s="291" t="s">
        <v>20241</v>
      </c>
      <c r="E868" s="66" t="s">
        <v>22</v>
      </c>
      <c r="F868" s="66">
        <v>1</v>
      </c>
      <c r="G868" s="84">
        <f>H885</f>
        <v>37.97</v>
      </c>
      <c r="H868" s="84">
        <f>F868*G868</f>
        <v>37.97</v>
      </c>
    </row>
    <row r="869" spans="1:8" x14ac:dyDescent="0.2">
      <c r="A869" s="45"/>
      <c r="B869" s="275"/>
      <c r="C869" s="182"/>
      <c r="D869" s="111" t="s">
        <v>8625</v>
      </c>
      <c r="E869" s="182"/>
      <c r="F869" s="97"/>
      <c r="G869" s="183"/>
      <c r="H869" s="108"/>
    </row>
    <row r="870" spans="1:8" ht="11.4" x14ac:dyDescent="0.2">
      <c r="A870" s="37" t="s">
        <v>8813</v>
      </c>
      <c r="B870" s="93" t="s">
        <v>13</v>
      </c>
      <c r="C870" s="94">
        <v>88316</v>
      </c>
      <c r="D870" s="254" t="str">
        <f>IF(A870="SERVIÇO",(VLOOKUP(C870,'SERVIÇOS 11_19'!A:D,2,FALSE)))</f>
        <v>SERVENTE COM ENCARGOS COMPLEMENTARES</v>
      </c>
      <c r="E870" s="255" t="str">
        <f>IF(A870="SERVIÇO",(VLOOKUP(C870,'SERVIÇOS 11_19'!A:D,3,FALSE)))</f>
        <v>H</v>
      </c>
      <c r="F870" s="97">
        <v>1.18</v>
      </c>
      <c r="G870" s="256">
        <f>IF(A870="SERVIÇO",(VLOOKUP(C870,'SERVIÇOS 11_19'!A:D,4,FALSE)))</f>
        <v>14.42</v>
      </c>
      <c r="H870" s="99">
        <f>TRUNC(F870*G870,2)</f>
        <v>17.010000000000002</v>
      </c>
    </row>
    <row r="871" spans="1:8" ht="11.4" x14ac:dyDescent="0.2">
      <c r="A871" s="37" t="s">
        <v>8813</v>
      </c>
      <c r="B871" s="93" t="s">
        <v>13</v>
      </c>
      <c r="C871" s="94">
        <v>88441</v>
      </c>
      <c r="D871" s="254" t="str">
        <f>IF(A871="SERVIÇO",(VLOOKUP(C871,'SERVIÇOS 11_19'!A:D,2,FALSE)))</f>
        <v>JARDINEIRO COM ENCARGOS COMPLEMENTARES</v>
      </c>
      <c r="E871" s="255" t="str">
        <f>IF(A871="SERVIÇO",(VLOOKUP(C871,'SERVIÇOS 11_19'!A:D,3,FALSE)))</f>
        <v>H</v>
      </c>
      <c r="F871" s="97">
        <v>0.23</v>
      </c>
      <c r="G871" s="256">
        <f>IF(A871="SERVIÇO",(VLOOKUP(C871,'SERVIÇOS 11_19'!A:D,4,FALSE)))</f>
        <v>17.260000000000002</v>
      </c>
      <c r="H871" s="99">
        <f>TRUNC(F871*G871,2)</f>
        <v>3.96</v>
      </c>
    </row>
    <row r="872" spans="1:8" x14ac:dyDescent="0.2">
      <c r="B872" s="115"/>
      <c r="C872" s="94"/>
      <c r="D872" s="100" t="s">
        <v>8668</v>
      </c>
      <c r="E872" s="96"/>
      <c r="F872" s="97"/>
      <c r="G872" s="101"/>
      <c r="H872" s="116">
        <f>SUM(H870:H871)</f>
        <v>20.970000000000002</v>
      </c>
    </row>
    <row r="873" spans="1:8" x14ac:dyDescent="0.2">
      <c r="B873" s="115"/>
      <c r="C873" s="94"/>
      <c r="D873" s="100"/>
      <c r="E873" s="96"/>
      <c r="F873" s="97"/>
      <c r="G873" s="101"/>
      <c r="H873" s="116"/>
    </row>
    <row r="874" spans="1:8" x14ac:dyDescent="0.2">
      <c r="B874" s="93"/>
      <c r="C874" s="96"/>
      <c r="D874" s="100" t="s">
        <v>8626</v>
      </c>
      <c r="E874" s="96"/>
      <c r="F874" s="97"/>
      <c r="G874" s="101"/>
      <c r="H874" s="102"/>
    </row>
    <row r="875" spans="1:8" ht="11.4" x14ac:dyDescent="0.2">
      <c r="A875" s="37" t="s">
        <v>4915</v>
      </c>
      <c r="B875" s="115" t="s">
        <v>13</v>
      </c>
      <c r="C875" s="112" t="s">
        <v>20231</v>
      </c>
      <c r="D875" s="254" t="str">
        <f>IF(A875="INSUMO",(VLOOKUP(C875,'INSUMOS 11_19'!A:D,2,FALSE)))</f>
        <v>HORTELÃ</v>
      </c>
      <c r="E875" s="255" t="str">
        <f>IF(A875="INSUMO",(VLOOKUP(C875,'INSUMOS 11_19'!A:D,3,FALSE)))</f>
        <v xml:space="preserve">UN    </v>
      </c>
      <c r="F875" s="97">
        <v>1</v>
      </c>
      <c r="G875" s="256">
        <f>IF(A875="INSUMO",(VLOOKUP(C875,'INSUMOS 11_19'!A:D,4,FALSE)))</f>
        <v>3.8500000000000005</v>
      </c>
      <c r="H875" s="99">
        <f t="shared" ref="H875:H880" si="31">TRUNC(F875*G875,2)</f>
        <v>3.85</v>
      </c>
    </row>
    <row r="876" spans="1:8" ht="11.4" x14ac:dyDescent="0.2">
      <c r="A876" s="37" t="s">
        <v>4915</v>
      </c>
      <c r="B876" s="115" t="s">
        <v>13</v>
      </c>
      <c r="C876" s="112" t="s">
        <v>20228</v>
      </c>
      <c r="D876" s="254" t="str">
        <f>IF(A876="INSUMO",(VLOOKUP(C876,'INSUMOS 11_19'!A:D,2,FALSE)))</f>
        <v>ADUBO BOVINO</v>
      </c>
      <c r="E876" s="255" t="str">
        <f>IF(A876="INSUMO",(VLOOKUP(C876,'INSUMOS 11_19'!A:D,3,FALSE)))</f>
        <v>M3</v>
      </c>
      <c r="F876" s="97">
        <v>0.02</v>
      </c>
      <c r="G876" s="256">
        <f>IF(A876="INSUMO",(VLOOKUP(C876,'INSUMOS 11_19'!A:D,4,FALSE)))</f>
        <v>18.700000000000003</v>
      </c>
      <c r="H876" s="99">
        <f t="shared" si="31"/>
        <v>0.37</v>
      </c>
    </row>
    <row r="877" spans="1:8" ht="22.8" x14ac:dyDescent="0.2">
      <c r="A877" s="37" t="s">
        <v>4915</v>
      </c>
      <c r="B877" s="115" t="s">
        <v>13</v>
      </c>
      <c r="C877" s="112">
        <v>370</v>
      </c>
      <c r="D877" s="254" t="str">
        <f>IF(A877="INSUMO",(VLOOKUP(C877,'INSUMOS 11_19'!A:D,2,FALSE)))</f>
        <v>AREIA MEDIA - POSTO JAZIDA/FORNECEDOR (RETIRADO NA JAZIDA, SEM TRANSPORTE)</v>
      </c>
      <c r="E877" s="255" t="str">
        <f>IF(A877="INSUMO",(VLOOKUP(C877,'INSUMOS 11_19'!A:D,3,FALSE)))</f>
        <v xml:space="preserve">M3    </v>
      </c>
      <c r="F877" s="97">
        <v>6.4000000000000003E-3</v>
      </c>
      <c r="G877" s="256">
        <f>IF(A877="INSUMO",(VLOOKUP(C877,'INSUMOS 11_19'!A:D,4,FALSE)))</f>
        <v>62.5</v>
      </c>
      <c r="H877" s="99">
        <f t="shared" si="31"/>
        <v>0.4</v>
      </c>
    </row>
    <row r="878" spans="1:8" ht="11.4" x14ac:dyDescent="0.2">
      <c r="A878" s="37" t="s">
        <v>4915</v>
      </c>
      <c r="B878" s="115" t="s">
        <v>13</v>
      </c>
      <c r="C878" s="112">
        <v>7253</v>
      </c>
      <c r="D878" s="254" t="str">
        <f>IF(A878="INSUMO",(VLOOKUP(C878,'INSUMOS 11_19'!A:D,2,FALSE)))</f>
        <v>TERRA VEGETAL (GRANEL)</v>
      </c>
      <c r="E878" s="255" t="str">
        <f>IF(A878="INSUMO",(VLOOKUP(C878,'INSUMOS 11_19'!A:D,3,FALSE)))</f>
        <v xml:space="preserve">M3    </v>
      </c>
      <c r="F878" s="97">
        <v>0.1</v>
      </c>
      <c r="G878" s="256">
        <f>IF(A878="INSUMO",(VLOOKUP(C878,'INSUMOS 11_19'!A:D,4,FALSE)))</f>
        <v>109.28</v>
      </c>
      <c r="H878" s="99">
        <f t="shared" si="31"/>
        <v>10.92</v>
      </c>
    </row>
    <row r="879" spans="1:8" ht="11.4" x14ac:dyDescent="0.2">
      <c r="A879" s="37" t="s">
        <v>4915</v>
      </c>
      <c r="B879" s="115" t="s">
        <v>13</v>
      </c>
      <c r="C879" s="112">
        <v>25951</v>
      </c>
      <c r="D879" s="254" t="str">
        <f>IF(A879="INSUMO",(VLOOKUP(C879,'INSUMOS 11_19'!A:D,2,FALSE)))</f>
        <v>FERTILIZANTE NPK - 10:10:10</v>
      </c>
      <c r="E879" s="255" t="str">
        <f>IF(A879="INSUMO",(VLOOKUP(C879,'INSUMOS 11_19'!A:D,3,FALSE)))</f>
        <v xml:space="preserve">KG    </v>
      </c>
      <c r="F879" s="97">
        <v>0.8</v>
      </c>
      <c r="G879" s="256">
        <f>IF(A879="INSUMO",(VLOOKUP(C879,'INSUMOS 11_19'!A:D,4,FALSE)))</f>
        <v>1.74</v>
      </c>
      <c r="H879" s="99">
        <f t="shared" si="31"/>
        <v>1.39</v>
      </c>
    </row>
    <row r="880" spans="1:8" ht="22.8" x14ac:dyDescent="0.2">
      <c r="A880" s="37" t="s">
        <v>4915</v>
      </c>
      <c r="B880" s="115" t="s">
        <v>13</v>
      </c>
      <c r="C880" s="112">
        <v>25963</v>
      </c>
      <c r="D880" s="254" t="str">
        <f>IF(A880="INSUMO",(VLOOKUP(C880,'INSUMOS 11_19'!A:D,2,FALSE)))</f>
        <v>CALCARIO DOLOMITICO A (POSTO PEDREIRA/FORNECEDOR, SEM FRETE)</v>
      </c>
      <c r="E880" s="255" t="str">
        <f>IF(A880="INSUMO",(VLOOKUP(C880,'INSUMOS 11_19'!A:D,3,FALSE)))</f>
        <v xml:space="preserve">KG    </v>
      </c>
      <c r="F880" s="97">
        <v>0.8</v>
      </c>
      <c r="G880" s="256">
        <f>IF(A880="INSUMO",(VLOOKUP(C880,'INSUMOS 11_19'!A:D,4,FALSE)))</f>
        <v>0.09</v>
      </c>
      <c r="H880" s="99">
        <f t="shared" si="31"/>
        <v>7.0000000000000007E-2</v>
      </c>
    </row>
    <row r="881" spans="1:8" x14ac:dyDescent="0.2">
      <c r="B881" s="117"/>
      <c r="C881" s="118"/>
      <c r="D881" s="100" t="s">
        <v>12076</v>
      </c>
      <c r="E881" s="96"/>
      <c r="F881" s="97"/>
      <c r="G881" s="103"/>
      <c r="H881" s="105">
        <f>SUM(H875:H880)</f>
        <v>17</v>
      </c>
    </row>
    <row r="882" spans="1:8" ht="11.4" x14ac:dyDescent="0.2">
      <c r="A882" s="45"/>
      <c r="B882" s="115"/>
      <c r="C882" s="186"/>
      <c r="D882" s="95"/>
      <c r="E882" s="96"/>
      <c r="F882" s="97"/>
      <c r="G882" s="103"/>
      <c r="H882" s="99"/>
    </row>
    <row r="883" spans="1:8" x14ac:dyDescent="0.2">
      <c r="A883" s="45"/>
      <c r="B883" s="115"/>
      <c r="C883" s="186"/>
      <c r="D883" s="100" t="s">
        <v>12075</v>
      </c>
      <c r="E883" s="96"/>
      <c r="F883" s="97"/>
      <c r="G883" s="101"/>
      <c r="H883" s="105">
        <f>H881+H872</f>
        <v>37.97</v>
      </c>
    </row>
    <row r="884" spans="1:8" ht="11.4" x14ac:dyDescent="0.2">
      <c r="B884" s="115"/>
      <c r="C884" s="186"/>
      <c r="D884" s="106" t="s">
        <v>8627</v>
      </c>
      <c r="E884" s="107" t="s">
        <v>10</v>
      </c>
      <c r="F884" s="97">
        <v>0</v>
      </c>
      <c r="G884" s="119"/>
      <c r="H884" s="213">
        <v>0</v>
      </c>
    </row>
    <row r="885" spans="1:8" x14ac:dyDescent="0.2">
      <c r="B885" s="278"/>
      <c r="C885" s="208"/>
      <c r="D885" s="209" t="s">
        <v>8628</v>
      </c>
      <c r="E885" s="208"/>
      <c r="F885" s="231"/>
      <c r="G885" s="211"/>
      <c r="H885" s="212">
        <f>H883</f>
        <v>37.97</v>
      </c>
    </row>
    <row r="886" spans="1:8" ht="11.4" x14ac:dyDescent="0.2">
      <c r="A886" s="45"/>
      <c r="B886" s="72"/>
      <c r="C886" s="180"/>
      <c r="D886" s="45"/>
      <c r="E886" s="180"/>
      <c r="F886" s="232"/>
      <c r="G886" s="181"/>
      <c r="H886" s="181"/>
    </row>
    <row r="887" spans="1:8" s="38" customFormat="1" x14ac:dyDescent="0.3">
      <c r="B887" s="66" t="s">
        <v>20221</v>
      </c>
      <c r="C887" s="66" t="s">
        <v>20287</v>
      </c>
      <c r="D887" s="291" t="s">
        <v>20242</v>
      </c>
      <c r="E887" s="66" t="s">
        <v>22</v>
      </c>
      <c r="F887" s="66">
        <v>1</v>
      </c>
      <c r="G887" s="84">
        <f>H904</f>
        <v>37.97</v>
      </c>
      <c r="H887" s="84">
        <f>F887*G887</f>
        <v>37.97</v>
      </c>
    </row>
    <row r="888" spans="1:8" x14ac:dyDescent="0.2">
      <c r="A888" s="45"/>
      <c r="B888" s="275"/>
      <c r="C888" s="182"/>
      <c r="D888" s="111" t="s">
        <v>8625</v>
      </c>
      <c r="E888" s="182"/>
      <c r="F888" s="97"/>
      <c r="G888" s="183"/>
      <c r="H888" s="108"/>
    </row>
    <row r="889" spans="1:8" ht="11.4" x14ac:dyDescent="0.2">
      <c r="A889" s="37" t="s">
        <v>8813</v>
      </c>
      <c r="B889" s="93" t="s">
        <v>13</v>
      </c>
      <c r="C889" s="94">
        <v>88316</v>
      </c>
      <c r="D889" s="254" t="str">
        <f>IF(A889="SERVIÇO",(VLOOKUP(C889,'SERVIÇOS 11_19'!A:D,2,FALSE)))</f>
        <v>SERVENTE COM ENCARGOS COMPLEMENTARES</v>
      </c>
      <c r="E889" s="255" t="str">
        <f>IF(A889="SERVIÇO",(VLOOKUP(C889,'SERVIÇOS 11_19'!A:D,3,FALSE)))</f>
        <v>H</v>
      </c>
      <c r="F889" s="97">
        <v>1.18</v>
      </c>
      <c r="G889" s="256">
        <f>IF(A889="SERVIÇO",(VLOOKUP(C889,'SERVIÇOS 11_19'!A:D,4,FALSE)))</f>
        <v>14.42</v>
      </c>
      <c r="H889" s="99">
        <f>TRUNC(F889*G889,2)</f>
        <v>17.010000000000002</v>
      </c>
    </row>
    <row r="890" spans="1:8" ht="11.4" x14ac:dyDescent="0.2">
      <c r="A890" s="37" t="s">
        <v>8813</v>
      </c>
      <c r="B890" s="93" t="s">
        <v>13</v>
      </c>
      <c r="C890" s="94">
        <v>88441</v>
      </c>
      <c r="D890" s="254" t="str">
        <f>IF(A890="SERVIÇO",(VLOOKUP(C890,'SERVIÇOS 11_19'!A:D,2,FALSE)))</f>
        <v>JARDINEIRO COM ENCARGOS COMPLEMENTARES</v>
      </c>
      <c r="E890" s="255" t="str">
        <f>IF(A890="SERVIÇO",(VLOOKUP(C890,'SERVIÇOS 11_19'!A:D,3,FALSE)))</f>
        <v>H</v>
      </c>
      <c r="F890" s="97">
        <v>0.23</v>
      </c>
      <c r="G890" s="256">
        <f>IF(A890="SERVIÇO",(VLOOKUP(C890,'SERVIÇOS 11_19'!A:D,4,FALSE)))</f>
        <v>17.260000000000002</v>
      </c>
      <c r="H890" s="99">
        <f>TRUNC(F890*G890,2)</f>
        <v>3.96</v>
      </c>
    </row>
    <row r="891" spans="1:8" x14ac:dyDescent="0.2">
      <c r="B891" s="115"/>
      <c r="C891" s="94"/>
      <c r="D891" s="100" t="s">
        <v>8668</v>
      </c>
      <c r="E891" s="96"/>
      <c r="F891" s="97"/>
      <c r="G891" s="101"/>
      <c r="H891" s="116">
        <f>SUM(H889:H890)</f>
        <v>20.970000000000002</v>
      </c>
    </row>
    <row r="892" spans="1:8" x14ac:dyDescent="0.2">
      <c r="B892" s="115"/>
      <c r="C892" s="94"/>
      <c r="D892" s="100"/>
      <c r="E892" s="96"/>
      <c r="F892" s="97"/>
      <c r="G892" s="101"/>
      <c r="H892" s="116"/>
    </row>
    <row r="893" spans="1:8" x14ac:dyDescent="0.2">
      <c r="B893" s="93"/>
      <c r="C893" s="96"/>
      <c r="D893" s="100" t="s">
        <v>8626</v>
      </c>
      <c r="E893" s="96"/>
      <c r="F893" s="97"/>
      <c r="G893" s="101"/>
      <c r="H893" s="102"/>
    </row>
    <row r="894" spans="1:8" ht="11.4" x14ac:dyDescent="0.2">
      <c r="A894" s="37" t="s">
        <v>4915</v>
      </c>
      <c r="B894" s="115" t="s">
        <v>13</v>
      </c>
      <c r="C894" s="112" t="s">
        <v>20232</v>
      </c>
      <c r="D894" s="254" t="str">
        <f>IF(A894="INSUMO",(VLOOKUP(C894,'INSUMOS 11_19'!A:D,2,FALSE)))</f>
        <v>MANJEIRICÃO-DE-JARDIM</v>
      </c>
      <c r="E894" s="255" t="str">
        <f>IF(A894="INSUMO",(VLOOKUP(C894,'INSUMOS 11_19'!A:D,3,FALSE)))</f>
        <v xml:space="preserve">UN    </v>
      </c>
      <c r="F894" s="97">
        <v>1</v>
      </c>
      <c r="G894" s="256">
        <f>IF(A894="INSUMO",(VLOOKUP(C894,'INSUMOS 11_19'!A:D,4,FALSE)))</f>
        <v>3.8500000000000005</v>
      </c>
      <c r="H894" s="99">
        <f t="shared" ref="H894:H899" si="32">TRUNC(F894*G894,2)</f>
        <v>3.85</v>
      </c>
    </row>
    <row r="895" spans="1:8" ht="11.4" x14ac:dyDescent="0.2">
      <c r="A895" s="37" t="s">
        <v>4915</v>
      </c>
      <c r="B895" s="115" t="s">
        <v>13</v>
      </c>
      <c r="C895" s="112" t="s">
        <v>20228</v>
      </c>
      <c r="D895" s="254" t="str">
        <f>IF(A895="INSUMO",(VLOOKUP(C895,'INSUMOS 11_19'!A:D,2,FALSE)))</f>
        <v>ADUBO BOVINO</v>
      </c>
      <c r="E895" s="255" t="str">
        <f>IF(A895="INSUMO",(VLOOKUP(C895,'INSUMOS 11_19'!A:D,3,FALSE)))</f>
        <v>M3</v>
      </c>
      <c r="F895" s="97">
        <v>0.02</v>
      </c>
      <c r="G895" s="256">
        <f>IF(A895="INSUMO",(VLOOKUP(C895,'INSUMOS 11_19'!A:D,4,FALSE)))</f>
        <v>18.700000000000003</v>
      </c>
      <c r="H895" s="99">
        <f t="shared" si="32"/>
        <v>0.37</v>
      </c>
    </row>
    <row r="896" spans="1:8" ht="22.8" x14ac:dyDescent="0.2">
      <c r="A896" s="37" t="s">
        <v>4915</v>
      </c>
      <c r="B896" s="115" t="s">
        <v>13</v>
      </c>
      <c r="C896" s="112">
        <v>370</v>
      </c>
      <c r="D896" s="254" t="str">
        <f>IF(A896="INSUMO",(VLOOKUP(C896,'INSUMOS 11_19'!A:D,2,FALSE)))</f>
        <v>AREIA MEDIA - POSTO JAZIDA/FORNECEDOR (RETIRADO NA JAZIDA, SEM TRANSPORTE)</v>
      </c>
      <c r="E896" s="255" t="str">
        <f>IF(A896="INSUMO",(VLOOKUP(C896,'INSUMOS 11_19'!A:D,3,FALSE)))</f>
        <v xml:space="preserve">M3    </v>
      </c>
      <c r="F896" s="97">
        <v>6.4000000000000003E-3</v>
      </c>
      <c r="G896" s="256">
        <f>IF(A896="INSUMO",(VLOOKUP(C896,'INSUMOS 11_19'!A:D,4,FALSE)))</f>
        <v>62.5</v>
      </c>
      <c r="H896" s="99">
        <f t="shared" si="32"/>
        <v>0.4</v>
      </c>
    </row>
    <row r="897" spans="1:8" ht="11.4" x14ac:dyDescent="0.2">
      <c r="A897" s="37" t="s">
        <v>4915</v>
      </c>
      <c r="B897" s="115" t="s">
        <v>13</v>
      </c>
      <c r="C897" s="112">
        <v>7253</v>
      </c>
      <c r="D897" s="254" t="str">
        <f>IF(A897="INSUMO",(VLOOKUP(C897,'INSUMOS 11_19'!A:D,2,FALSE)))</f>
        <v>TERRA VEGETAL (GRANEL)</v>
      </c>
      <c r="E897" s="255" t="str">
        <f>IF(A897="INSUMO",(VLOOKUP(C897,'INSUMOS 11_19'!A:D,3,FALSE)))</f>
        <v xml:space="preserve">M3    </v>
      </c>
      <c r="F897" s="97">
        <v>0.1</v>
      </c>
      <c r="G897" s="256">
        <f>IF(A897="INSUMO",(VLOOKUP(C897,'INSUMOS 11_19'!A:D,4,FALSE)))</f>
        <v>109.28</v>
      </c>
      <c r="H897" s="99">
        <f t="shared" si="32"/>
        <v>10.92</v>
      </c>
    </row>
    <row r="898" spans="1:8" ht="11.4" x14ac:dyDescent="0.2">
      <c r="A898" s="37" t="s">
        <v>4915</v>
      </c>
      <c r="B898" s="115" t="s">
        <v>13</v>
      </c>
      <c r="C898" s="112">
        <v>25951</v>
      </c>
      <c r="D898" s="254" t="str">
        <f>IF(A898="INSUMO",(VLOOKUP(C898,'INSUMOS 11_19'!A:D,2,FALSE)))</f>
        <v>FERTILIZANTE NPK - 10:10:10</v>
      </c>
      <c r="E898" s="255" t="str">
        <f>IF(A898="INSUMO",(VLOOKUP(C898,'INSUMOS 11_19'!A:D,3,FALSE)))</f>
        <v xml:space="preserve">KG    </v>
      </c>
      <c r="F898" s="97">
        <v>0.8</v>
      </c>
      <c r="G898" s="256">
        <f>IF(A898="INSUMO",(VLOOKUP(C898,'INSUMOS 11_19'!A:D,4,FALSE)))</f>
        <v>1.74</v>
      </c>
      <c r="H898" s="99">
        <f t="shared" si="32"/>
        <v>1.39</v>
      </c>
    </row>
    <row r="899" spans="1:8" ht="22.8" x14ac:dyDescent="0.2">
      <c r="A899" s="37" t="s">
        <v>4915</v>
      </c>
      <c r="B899" s="115" t="s">
        <v>13</v>
      </c>
      <c r="C899" s="112">
        <v>25963</v>
      </c>
      <c r="D899" s="254" t="str">
        <f>IF(A899="INSUMO",(VLOOKUP(C899,'INSUMOS 11_19'!A:D,2,FALSE)))</f>
        <v>CALCARIO DOLOMITICO A (POSTO PEDREIRA/FORNECEDOR, SEM FRETE)</v>
      </c>
      <c r="E899" s="255" t="str">
        <f>IF(A899="INSUMO",(VLOOKUP(C899,'INSUMOS 11_19'!A:D,3,FALSE)))</f>
        <v xml:space="preserve">KG    </v>
      </c>
      <c r="F899" s="97">
        <v>0.8</v>
      </c>
      <c r="G899" s="256">
        <f>IF(A899="INSUMO",(VLOOKUP(C899,'INSUMOS 11_19'!A:D,4,FALSE)))</f>
        <v>0.09</v>
      </c>
      <c r="H899" s="99">
        <f t="shared" si="32"/>
        <v>7.0000000000000007E-2</v>
      </c>
    </row>
    <row r="900" spans="1:8" x14ac:dyDescent="0.2">
      <c r="B900" s="117"/>
      <c r="C900" s="118"/>
      <c r="D900" s="100" t="s">
        <v>12076</v>
      </c>
      <c r="E900" s="96"/>
      <c r="F900" s="97"/>
      <c r="G900" s="103"/>
      <c r="H900" s="105">
        <f>SUM(H894:H899)</f>
        <v>17</v>
      </c>
    </row>
    <row r="901" spans="1:8" ht="11.4" x14ac:dyDescent="0.2">
      <c r="A901" s="45"/>
      <c r="B901" s="115"/>
      <c r="C901" s="186"/>
      <c r="D901" s="95"/>
      <c r="E901" s="96"/>
      <c r="F901" s="97"/>
      <c r="G901" s="103"/>
      <c r="H901" s="99"/>
    </row>
    <row r="902" spans="1:8" x14ac:dyDescent="0.2">
      <c r="A902" s="45"/>
      <c r="B902" s="115"/>
      <c r="C902" s="186"/>
      <c r="D902" s="100" t="s">
        <v>12075</v>
      </c>
      <c r="E902" s="96"/>
      <c r="F902" s="97"/>
      <c r="G902" s="101"/>
      <c r="H902" s="105">
        <f>H900+H891</f>
        <v>37.97</v>
      </c>
    </row>
    <row r="903" spans="1:8" ht="11.4" x14ac:dyDescent="0.2">
      <c r="B903" s="115"/>
      <c r="C903" s="186"/>
      <c r="D903" s="106" t="s">
        <v>8627</v>
      </c>
      <c r="E903" s="107" t="s">
        <v>10</v>
      </c>
      <c r="F903" s="97">
        <v>0</v>
      </c>
      <c r="G903" s="119"/>
      <c r="H903" s="213">
        <v>0</v>
      </c>
    </row>
    <row r="904" spans="1:8" x14ac:dyDescent="0.2">
      <c r="B904" s="278"/>
      <c r="C904" s="208"/>
      <c r="D904" s="209" t="s">
        <v>8628</v>
      </c>
      <c r="E904" s="208"/>
      <c r="F904" s="231"/>
      <c r="G904" s="211"/>
      <c r="H904" s="212">
        <f>H902</f>
        <v>37.97</v>
      </c>
    </row>
    <row r="905" spans="1:8" ht="11.4" x14ac:dyDescent="0.2">
      <c r="A905" s="45"/>
      <c r="B905" s="72"/>
      <c r="C905" s="180"/>
      <c r="D905" s="45"/>
      <c r="E905" s="180"/>
      <c r="F905" s="232"/>
      <c r="G905" s="181"/>
      <c r="H905" s="181"/>
    </row>
    <row r="906" spans="1:8" s="38" customFormat="1" x14ac:dyDescent="0.3">
      <c r="B906" s="66" t="s">
        <v>20221</v>
      </c>
      <c r="C906" s="66" t="s">
        <v>20288</v>
      </c>
      <c r="D906" s="291" t="s">
        <v>20243</v>
      </c>
      <c r="E906" s="66" t="s">
        <v>22</v>
      </c>
      <c r="F906" s="66">
        <v>1</v>
      </c>
      <c r="G906" s="84">
        <f>H923</f>
        <v>37.97</v>
      </c>
      <c r="H906" s="84">
        <f>F906*G906</f>
        <v>37.97</v>
      </c>
    </row>
    <row r="907" spans="1:8" x14ac:dyDescent="0.2">
      <c r="A907" s="45"/>
      <c r="B907" s="275"/>
      <c r="C907" s="182"/>
      <c r="D907" s="111" t="s">
        <v>8625</v>
      </c>
      <c r="E907" s="182"/>
      <c r="F907" s="97"/>
      <c r="G907" s="183"/>
      <c r="H907" s="108"/>
    </row>
    <row r="908" spans="1:8" ht="11.4" x14ac:dyDescent="0.2">
      <c r="A908" s="37" t="s">
        <v>8813</v>
      </c>
      <c r="B908" s="93" t="s">
        <v>13</v>
      </c>
      <c r="C908" s="94">
        <v>88316</v>
      </c>
      <c r="D908" s="254" t="str">
        <f>IF(A908="SERVIÇO",(VLOOKUP(C908,'SERVIÇOS 11_19'!A:D,2,FALSE)))</f>
        <v>SERVENTE COM ENCARGOS COMPLEMENTARES</v>
      </c>
      <c r="E908" s="255" t="str">
        <f>IF(A908="SERVIÇO",(VLOOKUP(C908,'SERVIÇOS 11_19'!A:D,3,FALSE)))</f>
        <v>H</v>
      </c>
      <c r="F908" s="97">
        <v>1.18</v>
      </c>
      <c r="G908" s="256">
        <f>IF(A908="SERVIÇO",(VLOOKUP(C908,'SERVIÇOS 11_19'!A:D,4,FALSE)))</f>
        <v>14.42</v>
      </c>
      <c r="H908" s="99">
        <f>TRUNC(F908*G908,2)</f>
        <v>17.010000000000002</v>
      </c>
    </row>
    <row r="909" spans="1:8" ht="11.4" x14ac:dyDescent="0.2">
      <c r="A909" s="37" t="s">
        <v>8813</v>
      </c>
      <c r="B909" s="93" t="s">
        <v>13</v>
      </c>
      <c r="C909" s="94">
        <v>88441</v>
      </c>
      <c r="D909" s="254" t="str">
        <f>IF(A909="SERVIÇO",(VLOOKUP(C909,'SERVIÇOS 11_19'!A:D,2,FALSE)))</f>
        <v>JARDINEIRO COM ENCARGOS COMPLEMENTARES</v>
      </c>
      <c r="E909" s="255" t="str">
        <f>IF(A909="SERVIÇO",(VLOOKUP(C909,'SERVIÇOS 11_19'!A:D,3,FALSE)))</f>
        <v>H</v>
      </c>
      <c r="F909" s="97">
        <v>0.23</v>
      </c>
      <c r="G909" s="256">
        <f>IF(A909="SERVIÇO",(VLOOKUP(C909,'SERVIÇOS 11_19'!A:D,4,FALSE)))</f>
        <v>17.260000000000002</v>
      </c>
      <c r="H909" s="99">
        <f>TRUNC(F909*G909,2)</f>
        <v>3.96</v>
      </c>
    </row>
    <row r="910" spans="1:8" x14ac:dyDescent="0.2">
      <c r="B910" s="115"/>
      <c r="C910" s="94"/>
      <c r="D910" s="100" t="s">
        <v>8668</v>
      </c>
      <c r="E910" s="96"/>
      <c r="F910" s="97"/>
      <c r="G910" s="101"/>
      <c r="H910" s="116">
        <f>SUM(H908:H909)</f>
        <v>20.970000000000002</v>
      </c>
    </row>
    <row r="911" spans="1:8" x14ac:dyDescent="0.2">
      <c r="B911" s="115"/>
      <c r="C911" s="94"/>
      <c r="D911" s="100"/>
      <c r="E911" s="96"/>
      <c r="F911" s="97"/>
      <c r="G911" s="101"/>
      <c r="H911" s="116"/>
    </row>
    <row r="912" spans="1:8" x14ac:dyDescent="0.2">
      <c r="B912" s="93"/>
      <c r="C912" s="96"/>
      <c r="D912" s="100" t="s">
        <v>8626</v>
      </c>
      <c r="E912" s="96"/>
      <c r="F912" s="97"/>
      <c r="G912" s="101"/>
      <c r="H912" s="102"/>
    </row>
    <row r="913" spans="1:8" ht="11.4" x14ac:dyDescent="0.2">
      <c r="A913" s="37" t="s">
        <v>4915</v>
      </c>
      <c r="B913" s="115" t="s">
        <v>13</v>
      </c>
      <c r="C913" s="112" t="s">
        <v>20233</v>
      </c>
      <c r="D913" s="254" t="str">
        <f>IF(A913="INSUMO",(VLOOKUP(C913,'INSUMOS 11_19'!A:D,2,FALSE)))</f>
        <v>MENTA</v>
      </c>
      <c r="E913" s="255" t="str">
        <f>IF(A913="INSUMO",(VLOOKUP(C913,'INSUMOS 11_19'!A:D,3,FALSE)))</f>
        <v xml:space="preserve">UN    </v>
      </c>
      <c r="F913" s="97">
        <v>1</v>
      </c>
      <c r="G913" s="256">
        <f>IF(A913="INSUMO",(VLOOKUP(C913,'INSUMOS 11_19'!A:D,4,FALSE)))</f>
        <v>3.8500000000000005</v>
      </c>
      <c r="H913" s="99">
        <f t="shared" ref="H913:H918" si="33">TRUNC(F913*G913,2)</f>
        <v>3.85</v>
      </c>
    </row>
    <row r="914" spans="1:8" ht="11.4" x14ac:dyDescent="0.2">
      <c r="A914" s="37" t="s">
        <v>4915</v>
      </c>
      <c r="B914" s="115" t="s">
        <v>13</v>
      </c>
      <c r="C914" s="112" t="s">
        <v>20228</v>
      </c>
      <c r="D914" s="254" t="str">
        <f>IF(A914="INSUMO",(VLOOKUP(C914,'INSUMOS 11_19'!A:D,2,FALSE)))</f>
        <v>ADUBO BOVINO</v>
      </c>
      <c r="E914" s="255" t="str">
        <f>IF(A914="INSUMO",(VLOOKUP(C914,'INSUMOS 11_19'!A:D,3,FALSE)))</f>
        <v>M3</v>
      </c>
      <c r="F914" s="97">
        <v>0.02</v>
      </c>
      <c r="G914" s="256">
        <f>IF(A914="INSUMO",(VLOOKUP(C914,'INSUMOS 11_19'!A:D,4,FALSE)))</f>
        <v>18.700000000000003</v>
      </c>
      <c r="H914" s="99">
        <f t="shared" si="33"/>
        <v>0.37</v>
      </c>
    </row>
    <row r="915" spans="1:8" ht="22.8" x14ac:dyDescent="0.2">
      <c r="A915" s="37" t="s">
        <v>4915</v>
      </c>
      <c r="B915" s="115" t="s">
        <v>13</v>
      </c>
      <c r="C915" s="112">
        <v>370</v>
      </c>
      <c r="D915" s="254" t="str">
        <f>IF(A915="INSUMO",(VLOOKUP(C915,'INSUMOS 11_19'!A:D,2,FALSE)))</f>
        <v>AREIA MEDIA - POSTO JAZIDA/FORNECEDOR (RETIRADO NA JAZIDA, SEM TRANSPORTE)</v>
      </c>
      <c r="E915" s="255" t="str">
        <f>IF(A915="INSUMO",(VLOOKUP(C915,'INSUMOS 11_19'!A:D,3,FALSE)))</f>
        <v xml:space="preserve">M3    </v>
      </c>
      <c r="F915" s="97">
        <v>6.4000000000000003E-3</v>
      </c>
      <c r="G915" s="256">
        <f>IF(A915="INSUMO",(VLOOKUP(C915,'INSUMOS 11_19'!A:D,4,FALSE)))</f>
        <v>62.5</v>
      </c>
      <c r="H915" s="99">
        <f t="shared" si="33"/>
        <v>0.4</v>
      </c>
    </row>
    <row r="916" spans="1:8" ht="11.4" x14ac:dyDescent="0.2">
      <c r="A916" s="37" t="s">
        <v>4915</v>
      </c>
      <c r="B916" s="115" t="s">
        <v>13</v>
      </c>
      <c r="C916" s="112">
        <v>7253</v>
      </c>
      <c r="D916" s="254" t="str">
        <f>IF(A916="INSUMO",(VLOOKUP(C916,'INSUMOS 11_19'!A:D,2,FALSE)))</f>
        <v>TERRA VEGETAL (GRANEL)</v>
      </c>
      <c r="E916" s="255" t="str">
        <f>IF(A916="INSUMO",(VLOOKUP(C916,'INSUMOS 11_19'!A:D,3,FALSE)))</f>
        <v xml:space="preserve">M3    </v>
      </c>
      <c r="F916" s="97">
        <v>0.1</v>
      </c>
      <c r="G916" s="256">
        <f>IF(A916="INSUMO",(VLOOKUP(C916,'INSUMOS 11_19'!A:D,4,FALSE)))</f>
        <v>109.28</v>
      </c>
      <c r="H916" s="99">
        <f t="shared" si="33"/>
        <v>10.92</v>
      </c>
    </row>
    <row r="917" spans="1:8" ht="11.4" x14ac:dyDescent="0.2">
      <c r="A917" s="37" t="s">
        <v>4915</v>
      </c>
      <c r="B917" s="115" t="s">
        <v>13</v>
      </c>
      <c r="C917" s="112">
        <v>25951</v>
      </c>
      <c r="D917" s="254" t="str">
        <f>IF(A917="INSUMO",(VLOOKUP(C917,'INSUMOS 11_19'!A:D,2,FALSE)))</f>
        <v>FERTILIZANTE NPK - 10:10:10</v>
      </c>
      <c r="E917" s="255" t="str">
        <f>IF(A917="INSUMO",(VLOOKUP(C917,'INSUMOS 11_19'!A:D,3,FALSE)))</f>
        <v xml:space="preserve">KG    </v>
      </c>
      <c r="F917" s="97">
        <v>0.8</v>
      </c>
      <c r="G917" s="256">
        <f>IF(A917="INSUMO",(VLOOKUP(C917,'INSUMOS 11_19'!A:D,4,FALSE)))</f>
        <v>1.74</v>
      </c>
      <c r="H917" s="99">
        <f t="shared" si="33"/>
        <v>1.39</v>
      </c>
    </row>
    <row r="918" spans="1:8" ht="22.8" x14ac:dyDescent="0.2">
      <c r="A918" s="37" t="s">
        <v>4915</v>
      </c>
      <c r="B918" s="115" t="s">
        <v>13</v>
      </c>
      <c r="C918" s="112">
        <v>25963</v>
      </c>
      <c r="D918" s="254" t="str">
        <f>IF(A918="INSUMO",(VLOOKUP(C918,'INSUMOS 11_19'!A:D,2,FALSE)))</f>
        <v>CALCARIO DOLOMITICO A (POSTO PEDREIRA/FORNECEDOR, SEM FRETE)</v>
      </c>
      <c r="E918" s="255" t="str">
        <f>IF(A918="INSUMO",(VLOOKUP(C918,'INSUMOS 11_19'!A:D,3,FALSE)))</f>
        <v xml:space="preserve">KG    </v>
      </c>
      <c r="F918" s="97">
        <v>0.8</v>
      </c>
      <c r="G918" s="256">
        <f>IF(A918="INSUMO",(VLOOKUP(C918,'INSUMOS 11_19'!A:D,4,FALSE)))</f>
        <v>0.09</v>
      </c>
      <c r="H918" s="99">
        <f t="shared" si="33"/>
        <v>7.0000000000000007E-2</v>
      </c>
    </row>
    <row r="919" spans="1:8" x14ac:dyDescent="0.2">
      <c r="B919" s="117"/>
      <c r="C919" s="118"/>
      <c r="D919" s="100" t="s">
        <v>12076</v>
      </c>
      <c r="E919" s="96"/>
      <c r="F919" s="97"/>
      <c r="G919" s="103"/>
      <c r="H919" s="105">
        <f>SUM(H913:H918)</f>
        <v>17</v>
      </c>
    </row>
    <row r="920" spans="1:8" ht="11.4" x14ac:dyDescent="0.2">
      <c r="A920" s="45"/>
      <c r="B920" s="115"/>
      <c r="C920" s="186"/>
      <c r="D920" s="95"/>
      <c r="E920" s="96"/>
      <c r="F920" s="97"/>
      <c r="G920" s="103"/>
      <c r="H920" s="99"/>
    </row>
    <row r="921" spans="1:8" x14ac:dyDescent="0.2">
      <c r="A921" s="45"/>
      <c r="B921" s="115"/>
      <c r="C921" s="186"/>
      <c r="D921" s="100" t="s">
        <v>12075</v>
      </c>
      <c r="E921" s="96"/>
      <c r="F921" s="97"/>
      <c r="G921" s="101"/>
      <c r="H921" s="105">
        <f>H919+H910</f>
        <v>37.97</v>
      </c>
    </row>
    <row r="922" spans="1:8" ht="11.4" x14ac:dyDescent="0.2">
      <c r="B922" s="115"/>
      <c r="C922" s="186"/>
      <c r="D922" s="106" t="s">
        <v>8627</v>
      </c>
      <c r="E922" s="107" t="s">
        <v>10</v>
      </c>
      <c r="F922" s="97">
        <v>0</v>
      </c>
      <c r="G922" s="119"/>
      <c r="H922" s="213">
        <v>0</v>
      </c>
    </row>
    <row r="923" spans="1:8" x14ac:dyDescent="0.2">
      <c r="B923" s="278"/>
      <c r="C923" s="208"/>
      <c r="D923" s="209" t="s">
        <v>8628</v>
      </c>
      <c r="E923" s="208"/>
      <c r="F923" s="231"/>
      <c r="G923" s="211"/>
      <c r="H923" s="212">
        <f>H921</f>
        <v>37.97</v>
      </c>
    </row>
    <row r="924" spans="1:8" ht="11.4" x14ac:dyDescent="0.2">
      <c r="A924" s="45"/>
      <c r="B924" s="72"/>
      <c r="C924" s="180"/>
      <c r="D924" s="45"/>
      <c r="E924" s="180"/>
      <c r="F924" s="232"/>
      <c r="G924" s="181"/>
      <c r="H924" s="181"/>
    </row>
    <row r="925" spans="1:8" s="38" customFormat="1" x14ac:dyDescent="0.3">
      <c r="B925" s="66" t="s">
        <v>20221</v>
      </c>
      <c r="C925" s="66" t="s">
        <v>20289</v>
      </c>
      <c r="D925" s="291" t="s">
        <v>20244</v>
      </c>
      <c r="E925" s="66" t="s">
        <v>22</v>
      </c>
      <c r="F925" s="66">
        <v>1</v>
      </c>
      <c r="G925" s="84">
        <f>H942</f>
        <v>37.97</v>
      </c>
      <c r="H925" s="84">
        <f>F925*G925</f>
        <v>37.97</v>
      </c>
    </row>
    <row r="926" spans="1:8" x14ac:dyDescent="0.2">
      <c r="A926" s="45"/>
      <c r="B926" s="275"/>
      <c r="C926" s="182"/>
      <c r="D926" s="111" t="s">
        <v>8625</v>
      </c>
      <c r="E926" s="182"/>
      <c r="F926" s="97"/>
      <c r="G926" s="183"/>
      <c r="H926" s="108"/>
    </row>
    <row r="927" spans="1:8" ht="11.4" x14ac:dyDescent="0.2">
      <c r="A927" s="37" t="s">
        <v>8813</v>
      </c>
      <c r="B927" s="93" t="s">
        <v>13</v>
      </c>
      <c r="C927" s="94">
        <v>88316</v>
      </c>
      <c r="D927" s="254" t="str">
        <f>IF(A927="SERVIÇO",(VLOOKUP(C927,'SERVIÇOS 11_19'!A:D,2,FALSE)))</f>
        <v>SERVENTE COM ENCARGOS COMPLEMENTARES</v>
      </c>
      <c r="E927" s="255" t="str">
        <f>IF(A927="SERVIÇO",(VLOOKUP(C927,'SERVIÇOS 11_19'!A:D,3,FALSE)))</f>
        <v>H</v>
      </c>
      <c r="F927" s="97">
        <v>1.18</v>
      </c>
      <c r="G927" s="256">
        <f>IF(A927="SERVIÇO",(VLOOKUP(C927,'SERVIÇOS 11_19'!A:D,4,FALSE)))</f>
        <v>14.42</v>
      </c>
      <c r="H927" s="99">
        <f>TRUNC(F927*G927,2)</f>
        <v>17.010000000000002</v>
      </c>
    </row>
    <row r="928" spans="1:8" ht="11.4" x14ac:dyDescent="0.2">
      <c r="A928" s="37" t="s">
        <v>8813</v>
      </c>
      <c r="B928" s="93" t="s">
        <v>13</v>
      </c>
      <c r="C928" s="94">
        <v>88441</v>
      </c>
      <c r="D928" s="254" t="str">
        <f>IF(A928="SERVIÇO",(VLOOKUP(C928,'SERVIÇOS 11_19'!A:D,2,FALSE)))</f>
        <v>JARDINEIRO COM ENCARGOS COMPLEMENTARES</v>
      </c>
      <c r="E928" s="255" t="str">
        <f>IF(A928="SERVIÇO",(VLOOKUP(C928,'SERVIÇOS 11_19'!A:D,3,FALSE)))</f>
        <v>H</v>
      </c>
      <c r="F928" s="97">
        <v>0.23</v>
      </c>
      <c r="G928" s="256">
        <f>IF(A928="SERVIÇO",(VLOOKUP(C928,'SERVIÇOS 11_19'!A:D,4,FALSE)))</f>
        <v>17.260000000000002</v>
      </c>
      <c r="H928" s="99">
        <f>TRUNC(F928*G928,2)</f>
        <v>3.96</v>
      </c>
    </row>
    <row r="929" spans="1:8" x14ac:dyDescent="0.2">
      <c r="B929" s="115"/>
      <c r="C929" s="94"/>
      <c r="D929" s="100" t="s">
        <v>8668</v>
      </c>
      <c r="E929" s="96"/>
      <c r="F929" s="97"/>
      <c r="G929" s="101"/>
      <c r="H929" s="116">
        <f>SUM(H927:H928)</f>
        <v>20.970000000000002</v>
      </c>
    </row>
    <row r="930" spans="1:8" x14ac:dyDescent="0.2">
      <c r="B930" s="115"/>
      <c r="C930" s="94"/>
      <c r="D930" s="100"/>
      <c r="E930" s="96"/>
      <c r="F930" s="97"/>
      <c r="G930" s="101"/>
      <c r="H930" s="116"/>
    </row>
    <row r="931" spans="1:8" x14ac:dyDescent="0.2">
      <c r="B931" s="93"/>
      <c r="C931" s="96"/>
      <c r="D931" s="100" t="s">
        <v>8626</v>
      </c>
      <c r="E931" s="96"/>
      <c r="F931" s="97"/>
      <c r="G931" s="101"/>
      <c r="H931" s="102"/>
    </row>
    <row r="932" spans="1:8" ht="11.4" x14ac:dyDescent="0.2">
      <c r="A932" s="37" t="s">
        <v>4915</v>
      </c>
      <c r="B932" s="115" t="s">
        <v>13</v>
      </c>
      <c r="C932" s="112" t="s">
        <v>20234</v>
      </c>
      <c r="D932" s="254" t="str">
        <f>IF(A932="INSUMO",(VLOOKUP(C932,'INSUMOS 11_19'!A:D,2,FALSE)))</f>
        <v>ORÉGANO</v>
      </c>
      <c r="E932" s="255" t="str">
        <f>IF(A932="INSUMO",(VLOOKUP(C932,'INSUMOS 11_19'!A:D,3,FALSE)))</f>
        <v xml:space="preserve">UN    </v>
      </c>
      <c r="F932" s="97">
        <v>1</v>
      </c>
      <c r="G932" s="256">
        <f>IF(A932="INSUMO",(VLOOKUP(C932,'INSUMOS 11_19'!A:D,4,FALSE)))</f>
        <v>3.8500000000000005</v>
      </c>
      <c r="H932" s="99">
        <f t="shared" ref="H932:H937" si="34">TRUNC(F932*G932,2)</f>
        <v>3.85</v>
      </c>
    </row>
    <row r="933" spans="1:8" ht="11.4" x14ac:dyDescent="0.2">
      <c r="A933" s="37" t="s">
        <v>4915</v>
      </c>
      <c r="B933" s="115" t="s">
        <v>13</v>
      </c>
      <c r="C933" s="112" t="s">
        <v>20228</v>
      </c>
      <c r="D933" s="254" t="str">
        <f>IF(A933="INSUMO",(VLOOKUP(C933,'INSUMOS 11_19'!A:D,2,FALSE)))</f>
        <v>ADUBO BOVINO</v>
      </c>
      <c r="E933" s="255" t="str">
        <f>IF(A933="INSUMO",(VLOOKUP(C933,'INSUMOS 11_19'!A:D,3,FALSE)))</f>
        <v>M3</v>
      </c>
      <c r="F933" s="97">
        <v>0.02</v>
      </c>
      <c r="G933" s="256">
        <f>IF(A933="INSUMO",(VLOOKUP(C933,'INSUMOS 11_19'!A:D,4,FALSE)))</f>
        <v>18.700000000000003</v>
      </c>
      <c r="H933" s="99">
        <f t="shared" si="34"/>
        <v>0.37</v>
      </c>
    </row>
    <row r="934" spans="1:8" ht="22.8" x14ac:dyDescent="0.2">
      <c r="A934" s="37" t="s">
        <v>4915</v>
      </c>
      <c r="B934" s="115" t="s">
        <v>13</v>
      </c>
      <c r="C934" s="112">
        <v>370</v>
      </c>
      <c r="D934" s="254" t="str">
        <f>IF(A934="INSUMO",(VLOOKUP(C934,'INSUMOS 11_19'!A:D,2,FALSE)))</f>
        <v>AREIA MEDIA - POSTO JAZIDA/FORNECEDOR (RETIRADO NA JAZIDA, SEM TRANSPORTE)</v>
      </c>
      <c r="E934" s="255" t="str">
        <f>IF(A934="INSUMO",(VLOOKUP(C934,'INSUMOS 11_19'!A:D,3,FALSE)))</f>
        <v xml:space="preserve">M3    </v>
      </c>
      <c r="F934" s="97">
        <v>6.4000000000000003E-3</v>
      </c>
      <c r="G934" s="256">
        <f>IF(A934="INSUMO",(VLOOKUP(C934,'INSUMOS 11_19'!A:D,4,FALSE)))</f>
        <v>62.5</v>
      </c>
      <c r="H934" s="99">
        <f t="shared" si="34"/>
        <v>0.4</v>
      </c>
    </row>
    <row r="935" spans="1:8" ht="11.4" x14ac:dyDescent="0.2">
      <c r="A935" s="37" t="s">
        <v>4915</v>
      </c>
      <c r="B935" s="115" t="s">
        <v>13</v>
      </c>
      <c r="C935" s="112">
        <v>7253</v>
      </c>
      <c r="D935" s="254" t="str">
        <f>IF(A935="INSUMO",(VLOOKUP(C935,'INSUMOS 11_19'!A:D,2,FALSE)))</f>
        <v>TERRA VEGETAL (GRANEL)</v>
      </c>
      <c r="E935" s="255" t="str">
        <f>IF(A935="INSUMO",(VLOOKUP(C935,'INSUMOS 11_19'!A:D,3,FALSE)))</f>
        <v xml:space="preserve">M3    </v>
      </c>
      <c r="F935" s="97">
        <v>0.1</v>
      </c>
      <c r="G935" s="256">
        <f>IF(A935="INSUMO",(VLOOKUP(C935,'INSUMOS 11_19'!A:D,4,FALSE)))</f>
        <v>109.28</v>
      </c>
      <c r="H935" s="99">
        <f t="shared" si="34"/>
        <v>10.92</v>
      </c>
    </row>
    <row r="936" spans="1:8" ht="11.4" x14ac:dyDescent="0.2">
      <c r="A936" s="37" t="s">
        <v>4915</v>
      </c>
      <c r="B936" s="115" t="s">
        <v>13</v>
      </c>
      <c r="C936" s="112">
        <v>25951</v>
      </c>
      <c r="D936" s="254" t="str">
        <f>IF(A936="INSUMO",(VLOOKUP(C936,'INSUMOS 11_19'!A:D,2,FALSE)))</f>
        <v>FERTILIZANTE NPK - 10:10:10</v>
      </c>
      <c r="E936" s="255" t="str">
        <f>IF(A936="INSUMO",(VLOOKUP(C936,'INSUMOS 11_19'!A:D,3,FALSE)))</f>
        <v xml:space="preserve">KG    </v>
      </c>
      <c r="F936" s="97">
        <v>0.8</v>
      </c>
      <c r="G936" s="256">
        <f>IF(A936="INSUMO",(VLOOKUP(C936,'INSUMOS 11_19'!A:D,4,FALSE)))</f>
        <v>1.74</v>
      </c>
      <c r="H936" s="99">
        <f t="shared" si="34"/>
        <v>1.39</v>
      </c>
    </row>
    <row r="937" spans="1:8" ht="22.8" x14ac:dyDescent="0.2">
      <c r="A937" s="37" t="s">
        <v>4915</v>
      </c>
      <c r="B937" s="115" t="s">
        <v>13</v>
      </c>
      <c r="C937" s="112">
        <v>25963</v>
      </c>
      <c r="D937" s="254" t="str">
        <f>IF(A937="INSUMO",(VLOOKUP(C937,'INSUMOS 11_19'!A:D,2,FALSE)))</f>
        <v>CALCARIO DOLOMITICO A (POSTO PEDREIRA/FORNECEDOR, SEM FRETE)</v>
      </c>
      <c r="E937" s="255" t="str">
        <f>IF(A937="INSUMO",(VLOOKUP(C937,'INSUMOS 11_19'!A:D,3,FALSE)))</f>
        <v xml:space="preserve">KG    </v>
      </c>
      <c r="F937" s="97">
        <v>0.8</v>
      </c>
      <c r="G937" s="256">
        <f>IF(A937="INSUMO",(VLOOKUP(C937,'INSUMOS 11_19'!A:D,4,FALSE)))</f>
        <v>0.09</v>
      </c>
      <c r="H937" s="99">
        <f t="shared" si="34"/>
        <v>7.0000000000000007E-2</v>
      </c>
    </row>
    <row r="938" spans="1:8" x14ac:dyDescent="0.2">
      <c r="B938" s="117"/>
      <c r="C938" s="118"/>
      <c r="D938" s="100" t="s">
        <v>12076</v>
      </c>
      <c r="E938" s="96"/>
      <c r="F938" s="97"/>
      <c r="G938" s="103"/>
      <c r="H938" s="105">
        <f>SUM(H932:H937)</f>
        <v>17</v>
      </c>
    </row>
    <row r="939" spans="1:8" ht="11.4" x14ac:dyDescent="0.2">
      <c r="A939" s="45"/>
      <c r="B939" s="115"/>
      <c r="C939" s="186"/>
      <c r="D939" s="95"/>
      <c r="E939" s="96"/>
      <c r="F939" s="97"/>
      <c r="G939" s="103"/>
      <c r="H939" s="99"/>
    </row>
    <row r="940" spans="1:8" x14ac:dyDescent="0.2">
      <c r="A940" s="45"/>
      <c r="B940" s="115"/>
      <c r="C940" s="186"/>
      <c r="D940" s="100" t="s">
        <v>12075</v>
      </c>
      <c r="E940" s="96"/>
      <c r="F940" s="97"/>
      <c r="G940" s="101"/>
      <c r="H940" s="105">
        <f>H938+H929</f>
        <v>37.97</v>
      </c>
    </row>
    <row r="941" spans="1:8" ht="11.4" x14ac:dyDescent="0.2">
      <c r="B941" s="115"/>
      <c r="C941" s="186"/>
      <c r="D941" s="106" t="s">
        <v>8627</v>
      </c>
      <c r="E941" s="107" t="s">
        <v>10</v>
      </c>
      <c r="F941" s="97">
        <v>0</v>
      </c>
      <c r="G941" s="119"/>
      <c r="H941" s="213">
        <v>0</v>
      </c>
    </row>
    <row r="942" spans="1:8" x14ac:dyDescent="0.2">
      <c r="B942" s="278"/>
      <c r="C942" s="208"/>
      <c r="D942" s="209" t="s">
        <v>8628</v>
      </c>
      <c r="E942" s="208"/>
      <c r="F942" s="231"/>
      <c r="G942" s="211"/>
      <c r="H942" s="212">
        <f>H940</f>
        <v>37.97</v>
      </c>
    </row>
    <row r="943" spans="1:8" ht="11.4" x14ac:dyDescent="0.2">
      <c r="A943" s="45"/>
      <c r="B943" s="72"/>
      <c r="C943" s="180"/>
      <c r="D943" s="45"/>
      <c r="E943" s="180"/>
      <c r="F943" s="232"/>
      <c r="G943" s="181"/>
      <c r="H943" s="181"/>
    </row>
    <row r="944" spans="1:8" s="38" customFormat="1" x14ac:dyDescent="0.3">
      <c r="B944" s="66" t="s">
        <v>20221</v>
      </c>
      <c r="C944" s="66" t="s">
        <v>20290</v>
      </c>
      <c r="D944" s="291" t="s">
        <v>20245</v>
      </c>
      <c r="E944" s="66" t="s">
        <v>22</v>
      </c>
      <c r="F944" s="66">
        <v>1</v>
      </c>
      <c r="G944" s="84">
        <f>H961</f>
        <v>37.97</v>
      </c>
      <c r="H944" s="84">
        <f>F944*G944</f>
        <v>37.97</v>
      </c>
    </row>
    <row r="945" spans="1:8" x14ac:dyDescent="0.2">
      <c r="A945" s="45"/>
      <c r="B945" s="275"/>
      <c r="C945" s="182"/>
      <c r="D945" s="111" t="s">
        <v>8625</v>
      </c>
      <c r="E945" s="182"/>
      <c r="F945" s="97"/>
      <c r="G945" s="183"/>
      <c r="H945" s="108"/>
    </row>
    <row r="946" spans="1:8" ht="11.4" x14ac:dyDescent="0.2">
      <c r="A946" s="37" t="s">
        <v>8813</v>
      </c>
      <c r="B946" s="93" t="s">
        <v>13</v>
      </c>
      <c r="C946" s="94">
        <v>88316</v>
      </c>
      <c r="D946" s="254" t="str">
        <f>IF(A946="SERVIÇO",(VLOOKUP(C946,'SERVIÇOS 11_19'!A:D,2,FALSE)))</f>
        <v>SERVENTE COM ENCARGOS COMPLEMENTARES</v>
      </c>
      <c r="E946" s="255" t="str">
        <f>IF(A946="SERVIÇO",(VLOOKUP(C946,'SERVIÇOS 11_19'!A:D,3,FALSE)))</f>
        <v>H</v>
      </c>
      <c r="F946" s="97">
        <v>1.18</v>
      </c>
      <c r="G946" s="256">
        <f>IF(A946="SERVIÇO",(VLOOKUP(C946,'SERVIÇOS 11_19'!A:D,4,FALSE)))</f>
        <v>14.42</v>
      </c>
      <c r="H946" s="99">
        <f>TRUNC(F946*G946,2)</f>
        <v>17.010000000000002</v>
      </c>
    </row>
    <row r="947" spans="1:8" ht="11.4" x14ac:dyDescent="0.2">
      <c r="A947" s="37" t="s">
        <v>8813</v>
      </c>
      <c r="B947" s="93" t="s">
        <v>13</v>
      </c>
      <c r="C947" s="94">
        <v>88441</v>
      </c>
      <c r="D947" s="254" t="str">
        <f>IF(A947="SERVIÇO",(VLOOKUP(C947,'SERVIÇOS 11_19'!A:D,2,FALSE)))</f>
        <v>JARDINEIRO COM ENCARGOS COMPLEMENTARES</v>
      </c>
      <c r="E947" s="255" t="str">
        <f>IF(A947="SERVIÇO",(VLOOKUP(C947,'SERVIÇOS 11_19'!A:D,3,FALSE)))</f>
        <v>H</v>
      </c>
      <c r="F947" s="97">
        <v>0.23</v>
      </c>
      <c r="G947" s="256">
        <f>IF(A947="SERVIÇO",(VLOOKUP(C947,'SERVIÇOS 11_19'!A:D,4,FALSE)))</f>
        <v>17.260000000000002</v>
      </c>
      <c r="H947" s="99">
        <f>TRUNC(F947*G947,2)</f>
        <v>3.96</v>
      </c>
    </row>
    <row r="948" spans="1:8" x14ac:dyDescent="0.2">
      <c r="B948" s="115"/>
      <c r="C948" s="94"/>
      <c r="D948" s="100" t="s">
        <v>8668</v>
      </c>
      <c r="E948" s="96"/>
      <c r="F948" s="97"/>
      <c r="G948" s="101"/>
      <c r="H948" s="116">
        <f>SUM(H946:H947)</f>
        <v>20.970000000000002</v>
      </c>
    </row>
    <row r="949" spans="1:8" x14ac:dyDescent="0.2">
      <c r="B949" s="115"/>
      <c r="C949" s="94"/>
      <c r="D949" s="100"/>
      <c r="E949" s="96"/>
      <c r="F949" s="97"/>
      <c r="G949" s="101"/>
      <c r="H949" s="116"/>
    </row>
    <row r="950" spans="1:8" x14ac:dyDescent="0.2">
      <c r="B950" s="93"/>
      <c r="C950" s="96"/>
      <c r="D950" s="100" t="s">
        <v>8626</v>
      </c>
      <c r="E950" s="96"/>
      <c r="F950" s="97"/>
      <c r="G950" s="101"/>
      <c r="H950" s="102"/>
    </row>
    <row r="951" spans="1:8" ht="11.4" x14ac:dyDescent="0.2">
      <c r="A951" s="37" t="s">
        <v>4915</v>
      </c>
      <c r="B951" s="115" t="s">
        <v>13</v>
      </c>
      <c r="C951" s="112" t="s">
        <v>20235</v>
      </c>
      <c r="D951" s="254" t="str">
        <f>IF(A951="INSUMO",(VLOOKUP(C951,'INSUMOS 11_19'!A:D,2,FALSE)))</f>
        <v>BASILICÃO</v>
      </c>
      <c r="E951" s="255" t="str">
        <f>IF(A951="INSUMO",(VLOOKUP(C951,'INSUMOS 11_19'!A:D,3,FALSE)))</f>
        <v xml:space="preserve">UN    </v>
      </c>
      <c r="F951" s="97">
        <v>1</v>
      </c>
      <c r="G951" s="256">
        <f>IF(A951="INSUMO",(VLOOKUP(C951,'INSUMOS 11_19'!A:D,4,FALSE)))</f>
        <v>3.8500000000000005</v>
      </c>
      <c r="H951" s="99">
        <f t="shared" ref="H951:H956" si="35">TRUNC(F951*G951,2)</f>
        <v>3.85</v>
      </c>
    </row>
    <row r="952" spans="1:8" ht="11.4" x14ac:dyDescent="0.2">
      <c r="A952" s="37" t="s">
        <v>4915</v>
      </c>
      <c r="B952" s="115" t="s">
        <v>13</v>
      </c>
      <c r="C952" s="112" t="s">
        <v>20228</v>
      </c>
      <c r="D952" s="254" t="str">
        <f>IF(A952="INSUMO",(VLOOKUP(C952,'INSUMOS 11_19'!A:D,2,FALSE)))</f>
        <v>ADUBO BOVINO</v>
      </c>
      <c r="E952" s="255" t="str">
        <f>IF(A952="INSUMO",(VLOOKUP(C952,'INSUMOS 11_19'!A:D,3,FALSE)))</f>
        <v>M3</v>
      </c>
      <c r="F952" s="97">
        <v>0.02</v>
      </c>
      <c r="G952" s="256">
        <f>IF(A952="INSUMO",(VLOOKUP(C952,'INSUMOS 11_19'!A:D,4,FALSE)))</f>
        <v>18.700000000000003</v>
      </c>
      <c r="H952" s="99">
        <f t="shared" si="35"/>
        <v>0.37</v>
      </c>
    </row>
    <row r="953" spans="1:8" ht="22.8" x14ac:dyDescent="0.2">
      <c r="A953" s="37" t="s">
        <v>4915</v>
      </c>
      <c r="B953" s="115" t="s">
        <v>13</v>
      </c>
      <c r="C953" s="112">
        <v>370</v>
      </c>
      <c r="D953" s="254" t="str">
        <f>IF(A953="INSUMO",(VLOOKUP(C953,'INSUMOS 11_19'!A:D,2,FALSE)))</f>
        <v>AREIA MEDIA - POSTO JAZIDA/FORNECEDOR (RETIRADO NA JAZIDA, SEM TRANSPORTE)</v>
      </c>
      <c r="E953" s="255" t="str">
        <f>IF(A953="INSUMO",(VLOOKUP(C953,'INSUMOS 11_19'!A:D,3,FALSE)))</f>
        <v xml:space="preserve">M3    </v>
      </c>
      <c r="F953" s="97">
        <v>6.4000000000000003E-3</v>
      </c>
      <c r="G953" s="256">
        <f>IF(A953="INSUMO",(VLOOKUP(C953,'INSUMOS 11_19'!A:D,4,FALSE)))</f>
        <v>62.5</v>
      </c>
      <c r="H953" s="99">
        <f t="shared" si="35"/>
        <v>0.4</v>
      </c>
    </row>
    <row r="954" spans="1:8" ht="11.4" x14ac:dyDescent="0.2">
      <c r="A954" s="37" t="s">
        <v>4915</v>
      </c>
      <c r="B954" s="115" t="s">
        <v>13</v>
      </c>
      <c r="C954" s="112">
        <v>7253</v>
      </c>
      <c r="D954" s="254" t="str">
        <f>IF(A954="INSUMO",(VLOOKUP(C954,'INSUMOS 11_19'!A:D,2,FALSE)))</f>
        <v>TERRA VEGETAL (GRANEL)</v>
      </c>
      <c r="E954" s="255" t="str">
        <f>IF(A954="INSUMO",(VLOOKUP(C954,'INSUMOS 11_19'!A:D,3,FALSE)))</f>
        <v xml:space="preserve">M3    </v>
      </c>
      <c r="F954" s="97">
        <v>0.1</v>
      </c>
      <c r="G954" s="256">
        <f>IF(A954="INSUMO",(VLOOKUP(C954,'INSUMOS 11_19'!A:D,4,FALSE)))</f>
        <v>109.28</v>
      </c>
      <c r="H954" s="99">
        <f t="shared" si="35"/>
        <v>10.92</v>
      </c>
    </row>
    <row r="955" spans="1:8" ht="11.4" x14ac:dyDescent="0.2">
      <c r="A955" s="37" t="s">
        <v>4915</v>
      </c>
      <c r="B955" s="115" t="s">
        <v>13</v>
      </c>
      <c r="C955" s="112">
        <v>25951</v>
      </c>
      <c r="D955" s="254" t="str">
        <f>IF(A955="INSUMO",(VLOOKUP(C955,'INSUMOS 11_19'!A:D,2,FALSE)))</f>
        <v>FERTILIZANTE NPK - 10:10:10</v>
      </c>
      <c r="E955" s="255" t="str">
        <f>IF(A955="INSUMO",(VLOOKUP(C955,'INSUMOS 11_19'!A:D,3,FALSE)))</f>
        <v xml:space="preserve">KG    </v>
      </c>
      <c r="F955" s="97">
        <v>0.8</v>
      </c>
      <c r="G955" s="256">
        <f>IF(A955="INSUMO",(VLOOKUP(C955,'INSUMOS 11_19'!A:D,4,FALSE)))</f>
        <v>1.74</v>
      </c>
      <c r="H955" s="99">
        <f t="shared" si="35"/>
        <v>1.39</v>
      </c>
    </row>
    <row r="956" spans="1:8" ht="22.8" x14ac:dyDescent="0.2">
      <c r="A956" s="37" t="s">
        <v>4915</v>
      </c>
      <c r="B956" s="115" t="s">
        <v>13</v>
      </c>
      <c r="C956" s="112">
        <v>25963</v>
      </c>
      <c r="D956" s="254" t="str">
        <f>IF(A956="INSUMO",(VLOOKUP(C956,'INSUMOS 11_19'!A:D,2,FALSE)))</f>
        <v>CALCARIO DOLOMITICO A (POSTO PEDREIRA/FORNECEDOR, SEM FRETE)</v>
      </c>
      <c r="E956" s="255" t="str">
        <f>IF(A956="INSUMO",(VLOOKUP(C956,'INSUMOS 11_19'!A:D,3,FALSE)))</f>
        <v xml:space="preserve">KG    </v>
      </c>
      <c r="F956" s="97">
        <v>0.8</v>
      </c>
      <c r="G956" s="256">
        <f>IF(A956="INSUMO",(VLOOKUP(C956,'INSUMOS 11_19'!A:D,4,FALSE)))</f>
        <v>0.09</v>
      </c>
      <c r="H956" s="99">
        <f t="shared" si="35"/>
        <v>7.0000000000000007E-2</v>
      </c>
    </row>
    <row r="957" spans="1:8" x14ac:dyDescent="0.2">
      <c r="B957" s="117"/>
      <c r="C957" s="118"/>
      <c r="D957" s="100" t="s">
        <v>12076</v>
      </c>
      <c r="E957" s="96"/>
      <c r="F957" s="97"/>
      <c r="G957" s="103"/>
      <c r="H957" s="105">
        <f>SUM(H951:H956)</f>
        <v>17</v>
      </c>
    </row>
    <row r="958" spans="1:8" ht="11.4" x14ac:dyDescent="0.2">
      <c r="A958" s="45"/>
      <c r="B958" s="115"/>
      <c r="C958" s="186"/>
      <c r="D958" s="95"/>
      <c r="E958" s="96"/>
      <c r="F958" s="97"/>
      <c r="G958" s="103"/>
      <c r="H958" s="99"/>
    </row>
    <row r="959" spans="1:8" x14ac:dyDescent="0.2">
      <c r="A959" s="45"/>
      <c r="B959" s="115"/>
      <c r="C959" s="186"/>
      <c r="D959" s="100" t="s">
        <v>12075</v>
      </c>
      <c r="E959" s="96"/>
      <c r="F959" s="97"/>
      <c r="G959" s="101"/>
      <c r="H959" s="105">
        <f>H957+H948</f>
        <v>37.97</v>
      </c>
    </row>
    <row r="960" spans="1:8" ht="11.4" x14ac:dyDescent="0.2">
      <c r="B960" s="115"/>
      <c r="C960" s="186"/>
      <c r="D960" s="106" t="s">
        <v>8627</v>
      </c>
      <c r="E960" s="107" t="s">
        <v>10</v>
      </c>
      <c r="F960" s="97">
        <v>0</v>
      </c>
      <c r="G960" s="119"/>
      <c r="H960" s="213">
        <v>0</v>
      </c>
    </row>
    <row r="961" spans="1:8" x14ac:dyDescent="0.2">
      <c r="B961" s="278"/>
      <c r="C961" s="208"/>
      <c r="D961" s="209" t="s">
        <v>8628</v>
      </c>
      <c r="E961" s="208"/>
      <c r="F961" s="231"/>
      <c r="G961" s="211"/>
      <c r="H961" s="212">
        <f>H959</f>
        <v>37.97</v>
      </c>
    </row>
    <row r="962" spans="1:8" ht="11.4" x14ac:dyDescent="0.2">
      <c r="A962" s="45"/>
      <c r="B962" s="72"/>
      <c r="C962" s="180"/>
      <c r="D962" s="45"/>
      <c r="E962" s="180"/>
      <c r="F962" s="232"/>
      <c r="G962" s="181"/>
      <c r="H962" s="181"/>
    </row>
    <row r="963" spans="1:8" s="38" customFormat="1" x14ac:dyDescent="0.3">
      <c r="B963" s="66" t="s">
        <v>20221</v>
      </c>
      <c r="C963" s="66" t="s">
        <v>20291</v>
      </c>
      <c r="D963" s="291" t="s">
        <v>20246</v>
      </c>
      <c r="E963" s="66" t="s">
        <v>22</v>
      </c>
      <c r="F963" s="66">
        <v>1</v>
      </c>
      <c r="G963" s="84">
        <f>H980</f>
        <v>37.97</v>
      </c>
      <c r="H963" s="84">
        <f>F963*G963</f>
        <v>37.97</v>
      </c>
    </row>
    <row r="964" spans="1:8" x14ac:dyDescent="0.2">
      <c r="A964" s="45"/>
      <c r="B964" s="275"/>
      <c r="C964" s="182"/>
      <c r="D964" s="111" t="s">
        <v>8625</v>
      </c>
      <c r="E964" s="182"/>
      <c r="F964" s="97"/>
      <c r="G964" s="183"/>
      <c r="H964" s="108"/>
    </row>
    <row r="965" spans="1:8" ht="11.4" x14ac:dyDescent="0.2">
      <c r="A965" s="37" t="s">
        <v>8813</v>
      </c>
      <c r="B965" s="93" t="s">
        <v>13</v>
      </c>
      <c r="C965" s="94">
        <v>88316</v>
      </c>
      <c r="D965" s="254" t="str">
        <f>IF(A965="SERVIÇO",(VLOOKUP(C965,'SERVIÇOS 11_19'!A:D,2,FALSE)))</f>
        <v>SERVENTE COM ENCARGOS COMPLEMENTARES</v>
      </c>
      <c r="E965" s="255" t="str">
        <f>IF(A965="SERVIÇO",(VLOOKUP(C965,'SERVIÇOS 11_19'!A:D,3,FALSE)))</f>
        <v>H</v>
      </c>
      <c r="F965" s="97">
        <v>1.18</v>
      </c>
      <c r="G965" s="256">
        <f>IF(A965="SERVIÇO",(VLOOKUP(C965,'SERVIÇOS 11_19'!A:D,4,FALSE)))</f>
        <v>14.42</v>
      </c>
      <c r="H965" s="99">
        <f>TRUNC(F965*G965,2)</f>
        <v>17.010000000000002</v>
      </c>
    </row>
    <row r="966" spans="1:8" ht="11.4" x14ac:dyDescent="0.2">
      <c r="A966" s="37" t="s">
        <v>8813</v>
      </c>
      <c r="B966" s="93" t="s">
        <v>13</v>
      </c>
      <c r="C966" s="94">
        <v>88441</v>
      </c>
      <c r="D966" s="254" t="str">
        <f>IF(A966="SERVIÇO",(VLOOKUP(C966,'SERVIÇOS 11_19'!A:D,2,FALSE)))</f>
        <v>JARDINEIRO COM ENCARGOS COMPLEMENTARES</v>
      </c>
      <c r="E966" s="255" t="str">
        <f>IF(A966="SERVIÇO",(VLOOKUP(C966,'SERVIÇOS 11_19'!A:D,3,FALSE)))</f>
        <v>H</v>
      </c>
      <c r="F966" s="97">
        <v>0.23</v>
      </c>
      <c r="G966" s="256">
        <f>IF(A966="SERVIÇO",(VLOOKUP(C966,'SERVIÇOS 11_19'!A:D,4,FALSE)))</f>
        <v>17.260000000000002</v>
      </c>
      <c r="H966" s="99">
        <f>TRUNC(F966*G966,2)</f>
        <v>3.96</v>
      </c>
    </row>
    <row r="967" spans="1:8" x14ac:dyDescent="0.2">
      <c r="B967" s="115"/>
      <c r="C967" s="94"/>
      <c r="D967" s="100" t="s">
        <v>8668</v>
      </c>
      <c r="E967" s="96"/>
      <c r="F967" s="97"/>
      <c r="G967" s="101"/>
      <c r="H967" s="116">
        <f>SUM(H965:H966)</f>
        <v>20.970000000000002</v>
      </c>
    </row>
    <row r="968" spans="1:8" x14ac:dyDescent="0.2">
      <c r="B968" s="115"/>
      <c r="C968" s="94"/>
      <c r="D968" s="100"/>
      <c r="E968" s="96"/>
      <c r="F968" s="97"/>
      <c r="G968" s="101"/>
      <c r="H968" s="116"/>
    </row>
    <row r="969" spans="1:8" x14ac:dyDescent="0.2">
      <c r="B969" s="93"/>
      <c r="C969" s="96"/>
      <c r="D969" s="100" t="s">
        <v>8626</v>
      </c>
      <c r="E969" s="96"/>
      <c r="F969" s="97"/>
      <c r="G969" s="101"/>
      <c r="H969" s="102"/>
    </row>
    <row r="970" spans="1:8" ht="11.4" x14ac:dyDescent="0.2">
      <c r="A970" s="37" t="s">
        <v>4915</v>
      </c>
      <c r="B970" s="115" t="s">
        <v>13</v>
      </c>
      <c r="C970" s="112" t="s">
        <v>20236</v>
      </c>
      <c r="D970" s="254" t="str">
        <f>IF(A970="INSUMO",(VLOOKUP(C970,'INSUMOS 11_19'!A:D,2,FALSE)))</f>
        <v>BOLDO-DE-ARVOREZINHA</v>
      </c>
      <c r="E970" s="255" t="str">
        <f>IF(A970="INSUMO",(VLOOKUP(C970,'INSUMOS 11_19'!A:D,3,FALSE)))</f>
        <v xml:space="preserve">UN    </v>
      </c>
      <c r="F970" s="97">
        <v>1</v>
      </c>
      <c r="G970" s="256">
        <f>IF(A970="INSUMO",(VLOOKUP(C970,'INSUMOS 11_19'!A:D,4,FALSE)))</f>
        <v>3.8500000000000005</v>
      </c>
      <c r="H970" s="99">
        <f t="shared" ref="H970:H975" si="36">TRUNC(F970*G970,2)</f>
        <v>3.85</v>
      </c>
    </row>
    <row r="971" spans="1:8" ht="11.4" x14ac:dyDescent="0.2">
      <c r="A971" s="37" t="s">
        <v>4915</v>
      </c>
      <c r="B971" s="115" t="s">
        <v>13</v>
      </c>
      <c r="C971" s="112" t="s">
        <v>20228</v>
      </c>
      <c r="D971" s="254" t="str">
        <f>IF(A971="INSUMO",(VLOOKUP(C971,'INSUMOS 11_19'!A:D,2,FALSE)))</f>
        <v>ADUBO BOVINO</v>
      </c>
      <c r="E971" s="255" t="str">
        <f>IF(A971="INSUMO",(VLOOKUP(C971,'INSUMOS 11_19'!A:D,3,FALSE)))</f>
        <v>M3</v>
      </c>
      <c r="F971" s="97">
        <v>0.02</v>
      </c>
      <c r="G971" s="256">
        <f>IF(A971="INSUMO",(VLOOKUP(C971,'INSUMOS 11_19'!A:D,4,FALSE)))</f>
        <v>18.700000000000003</v>
      </c>
      <c r="H971" s="99">
        <f t="shared" si="36"/>
        <v>0.37</v>
      </c>
    </row>
    <row r="972" spans="1:8" ht="22.8" x14ac:dyDescent="0.2">
      <c r="A972" s="37" t="s">
        <v>4915</v>
      </c>
      <c r="B972" s="115" t="s">
        <v>13</v>
      </c>
      <c r="C972" s="112">
        <v>370</v>
      </c>
      <c r="D972" s="254" t="str">
        <f>IF(A972="INSUMO",(VLOOKUP(C972,'INSUMOS 11_19'!A:D,2,FALSE)))</f>
        <v>AREIA MEDIA - POSTO JAZIDA/FORNECEDOR (RETIRADO NA JAZIDA, SEM TRANSPORTE)</v>
      </c>
      <c r="E972" s="255" t="str">
        <f>IF(A972="INSUMO",(VLOOKUP(C972,'INSUMOS 11_19'!A:D,3,FALSE)))</f>
        <v xml:space="preserve">M3    </v>
      </c>
      <c r="F972" s="97">
        <v>6.4000000000000003E-3</v>
      </c>
      <c r="G972" s="256">
        <f>IF(A972="INSUMO",(VLOOKUP(C972,'INSUMOS 11_19'!A:D,4,FALSE)))</f>
        <v>62.5</v>
      </c>
      <c r="H972" s="99">
        <f t="shared" si="36"/>
        <v>0.4</v>
      </c>
    </row>
    <row r="973" spans="1:8" ht="11.4" x14ac:dyDescent="0.2">
      <c r="A973" s="37" t="s">
        <v>4915</v>
      </c>
      <c r="B973" s="115" t="s">
        <v>13</v>
      </c>
      <c r="C973" s="112">
        <v>7253</v>
      </c>
      <c r="D973" s="254" t="str">
        <f>IF(A973="INSUMO",(VLOOKUP(C973,'INSUMOS 11_19'!A:D,2,FALSE)))</f>
        <v>TERRA VEGETAL (GRANEL)</v>
      </c>
      <c r="E973" s="255" t="str">
        <f>IF(A973="INSUMO",(VLOOKUP(C973,'INSUMOS 11_19'!A:D,3,FALSE)))</f>
        <v xml:space="preserve">M3    </v>
      </c>
      <c r="F973" s="97">
        <v>0.1</v>
      </c>
      <c r="G973" s="256">
        <f>IF(A973="INSUMO",(VLOOKUP(C973,'INSUMOS 11_19'!A:D,4,FALSE)))</f>
        <v>109.28</v>
      </c>
      <c r="H973" s="99">
        <f t="shared" si="36"/>
        <v>10.92</v>
      </c>
    </row>
    <row r="974" spans="1:8" ht="11.4" x14ac:dyDescent="0.2">
      <c r="A974" s="37" t="s">
        <v>4915</v>
      </c>
      <c r="B974" s="115" t="s">
        <v>13</v>
      </c>
      <c r="C974" s="112">
        <v>25951</v>
      </c>
      <c r="D974" s="254" t="str">
        <f>IF(A974="INSUMO",(VLOOKUP(C974,'INSUMOS 11_19'!A:D,2,FALSE)))</f>
        <v>FERTILIZANTE NPK - 10:10:10</v>
      </c>
      <c r="E974" s="255" t="str">
        <f>IF(A974="INSUMO",(VLOOKUP(C974,'INSUMOS 11_19'!A:D,3,FALSE)))</f>
        <v xml:space="preserve">KG    </v>
      </c>
      <c r="F974" s="97">
        <v>0.8</v>
      </c>
      <c r="G974" s="256">
        <f>IF(A974="INSUMO",(VLOOKUP(C974,'INSUMOS 11_19'!A:D,4,FALSE)))</f>
        <v>1.74</v>
      </c>
      <c r="H974" s="99">
        <f t="shared" si="36"/>
        <v>1.39</v>
      </c>
    </row>
    <row r="975" spans="1:8" ht="22.8" x14ac:dyDescent="0.2">
      <c r="A975" s="37" t="s">
        <v>4915</v>
      </c>
      <c r="B975" s="115" t="s">
        <v>13</v>
      </c>
      <c r="C975" s="112">
        <v>25963</v>
      </c>
      <c r="D975" s="254" t="str">
        <f>IF(A975="INSUMO",(VLOOKUP(C975,'INSUMOS 11_19'!A:D,2,FALSE)))</f>
        <v>CALCARIO DOLOMITICO A (POSTO PEDREIRA/FORNECEDOR, SEM FRETE)</v>
      </c>
      <c r="E975" s="255" t="str">
        <f>IF(A975="INSUMO",(VLOOKUP(C975,'INSUMOS 11_19'!A:D,3,FALSE)))</f>
        <v xml:space="preserve">KG    </v>
      </c>
      <c r="F975" s="97">
        <v>0.8</v>
      </c>
      <c r="G975" s="256">
        <f>IF(A975="INSUMO",(VLOOKUP(C975,'INSUMOS 11_19'!A:D,4,FALSE)))</f>
        <v>0.09</v>
      </c>
      <c r="H975" s="99">
        <f t="shared" si="36"/>
        <v>7.0000000000000007E-2</v>
      </c>
    </row>
    <row r="976" spans="1:8" x14ac:dyDescent="0.2">
      <c r="B976" s="117"/>
      <c r="C976" s="118"/>
      <c r="D976" s="100" t="s">
        <v>12076</v>
      </c>
      <c r="E976" s="96"/>
      <c r="F976" s="97"/>
      <c r="G976" s="103"/>
      <c r="H976" s="105">
        <f>SUM(H970:H975)</f>
        <v>17</v>
      </c>
    </row>
    <row r="977" spans="1:8" ht="11.4" x14ac:dyDescent="0.2">
      <c r="A977" s="45"/>
      <c r="B977" s="115"/>
      <c r="C977" s="186"/>
      <c r="D977" s="95"/>
      <c r="E977" s="96"/>
      <c r="F977" s="97"/>
      <c r="G977" s="103"/>
      <c r="H977" s="99"/>
    </row>
    <row r="978" spans="1:8" x14ac:dyDescent="0.2">
      <c r="A978" s="45"/>
      <c r="B978" s="115"/>
      <c r="C978" s="186"/>
      <c r="D978" s="100" t="s">
        <v>12075</v>
      </c>
      <c r="E978" s="96"/>
      <c r="F978" s="97"/>
      <c r="G978" s="101"/>
      <c r="H978" s="105">
        <f>H976+H967</f>
        <v>37.97</v>
      </c>
    </row>
    <row r="979" spans="1:8" ht="11.4" x14ac:dyDescent="0.2">
      <c r="B979" s="115"/>
      <c r="C979" s="186"/>
      <c r="D979" s="106" t="s">
        <v>8627</v>
      </c>
      <c r="E979" s="107" t="s">
        <v>10</v>
      </c>
      <c r="F979" s="97">
        <v>0</v>
      </c>
      <c r="G979" s="119"/>
      <c r="H979" s="213">
        <v>0</v>
      </c>
    </row>
    <row r="980" spans="1:8" x14ac:dyDescent="0.2">
      <c r="B980" s="278"/>
      <c r="C980" s="208"/>
      <c r="D980" s="209" t="s">
        <v>8628</v>
      </c>
      <c r="E980" s="208"/>
      <c r="F980" s="231"/>
      <c r="G980" s="211"/>
      <c r="H980" s="212">
        <f>H978</f>
        <v>37.97</v>
      </c>
    </row>
    <row r="981" spans="1:8" ht="11.4" x14ac:dyDescent="0.2">
      <c r="A981" s="45"/>
      <c r="B981" s="72"/>
      <c r="C981" s="180"/>
      <c r="D981" s="45"/>
      <c r="E981" s="180"/>
      <c r="F981" s="232"/>
      <c r="G981" s="181"/>
      <c r="H981" s="181"/>
    </row>
    <row r="982" spans="1:8" s="38" customFormat="1" x14ac:dyDescent="0.3">
      <c r="B982" s="66" t="s">
        <v>20221</v>
      </c>
      <c r="C982" s="66" t="s">
        <v>20292</v>
      </c>
      <c r="D982" s="291" t="s">
        <v>20247</v>
      </c>
      <c r="E982" s="66" t="s">
        <v>22</v>
      </c>
      <c r="F982" s="66">
        <v>1</v>
      </c>
      <c r="G982" s="84">
        <f>H999</f>
        <v>37.97</v>
      </c>
      <c r="H982" s="84">
        <f>F982*G982</f>
        <v>37.97</v>
      </c>
    </row>
    <row r="983" spans="1:8" x14ac:dyDescent="0.2">
      <c r="A983" s="45"/>
      <c r="B983" s="275"/>
      <c r="C983" s="182"/>
      <c r="D983" s="111" t="s">
        <v>8625</v>
      </c>
      <c r="E983" s="182"/>
      <c r="F983" s="97"/>
      <c r="G983" s="183"/>
      <c r="H983" s="108"/>
    </row>
    <row r="984" spans="1:8" ht="11.4" x14ac:dyDescent="0.2">
      <c r="A984" s="37" t="s">
        <v>8813</v>
      </c>
      <c r="B984" s="93" t="s">
        <v>13</v>
      </c>
      <c r="C984" s="94">
        <v>88316</v>
      </c>
      <c r="D984" s="254" t="str">
        <f>IF(A984="SERVIÇO",(VLOOKUP(C984,'SERVIÇOS 11_19'!A:D,2,FALSE)))</f>
        <v>SERVENTE COM ENCARGOS COMPLEMENTARES</v>
      </c>
      <c r="E984" s="255" t="str">
        <f>IF(A984="SERVIÇO",(VLOOKUP(C984,'SERVIÇOS 11_19'!A:D,3,FALSE)))</f>
        <v>H</v>
      </c>
      <c r="F984" s="97">
        <v>1.18</v>
      </c>
      <c r="G984" s="256">
        <f>IF(A984="SERVIÇO",(VLOOKUP(C984,'SERVIÇOS 11_19'!A:D,4,FALSE)))</f>
        <v>14.42</v>
      </c>
      <c r="H984" s="99">
        <f>TRUNC(F984*G984,2)</f>
        <v>17.010000000000002</v>
      </c>
    </row>
    <row r="985" spans="1:8" ht="11.4" x14ac:dyDescent="0.2">
      <c r="A985" s="37" t="s">
        <v>8813</v>
      </c>
      <c r="B985" s="93" t="s">
        <v>13</v>
      </c>
      <c r="C985" s="94">
        <v>88441</v>
      </c>
      <c r="D985" s="254" t="str">
        <f>IF(A985="SERVIÇO",(VLOOKUP(C985,'SERVIÇOS 11_19'!A:D,2,FALSE)))</f>
        <v>JARDINEIRO COM ENCARGOS COMPLEMENTARES</v>
      </c>
      <c r="E985" s="255" t="str">
        <f>IF(A985="SERVIÇO",(VLOOKUP(C985,'SERVIÇOS 11_19'!A:D,3,FALSE)))</f>
        <v>H</v>
      </c>
      <c r="F985" s="97">
        <v>0.23</v>
      </c>
      <c r="G985" s="256">
        <f>IF(A985="SERVIÇO",(VLOOKUP(C985,'SERVIÇOS 11_19'!A:D,4,FALSE)))</f>
        <v>17.260000000000002</v>
      </c>
      <c r="H985" s="99">
        <f>TRUNC(F985*G985,2)</f>
        <v>3.96</v>
      </c>
    </row>
    <row r="986" spans="1:8" x14ac:dyDescent="0.2">
      <c r="B986" s="115"/>
      <c r="C986" s="94"/>
      <c r="D986" s="100" t="s">
        <v>8668</v>
      </c>
      <c r="E986" s="96"/>
      <c r="F986" s="97"/>
      <c r="G986" s="101"/>
      <c r="H986" s="116">
        <f>SUM(H984:H985)</f>
        <v>20.970000000000002</v>
      </c>
    </row>
    <row r="987" spans="1:8" x14ac:dyDescent="0.2">
      <c r="B987" s="115"/>
      <c r="C987" s="94"/>
      <c r="D987" s="100"/>
      <c r="E987" s="96"/>
      <c r="F987" s="97"/>
      <c r="G987" s="101"/>
      <c r="H987" s="116"/>
    </row>
    <row r="988" spans="1:8" x14ac:dyDescent="0.2">
      <c r="B988" s="93"/>
      <c r="C988" s="96"/>
      <c r="D988" s="100" t="s">
        <v>8626</v>
      </c>
      <c r="E988" s="96"/>
      <c r="F988" s="97"/>
      <c r="G988" s="101"/>
      <c r="H988" s="102"/>
    </row>
    <row r="989" spans="1:8" ht="11.4" x14ac:dyDescent="0.2">
      <c r="A989" s="37" t="s">
        <v>4915</v>
      </c>
      <c r="B989" s="115" t="s">
        <v>13</v>
      </c>
      <c r="C989" s="112" t="s">
        <v>20237</v>
      </c>
      <c r="D989" s="254" t="str">
        <f>IF(A989="INSUMO",(VLOOKUP(C989,'INSUMOS 11_19'!A:D,2,FALSE)))</f>
        <v>CAVALINHA</v>
      </c>
      <c r="E989" s="255" t="str">
        <f>IF(A989="INSUMO",(VLOOKUP(C989,'INSUMOS 11_19'!A:D,3,FALSE)))</f>
        <v xml:space="preserve">UN    </v>
      </c>
      <c r="F989" s="97">
        <v>1</v>
      </c>
      <c r="G989" s="256">
        <f>IF(A989="INSUMO",(VLOOKUP(C989,'INSUMOS 11_19'!A:D,4,FALSE)))</f>
        <v>3.8500000000000005</v>
      </c>
      <c r="H989" s="99">
        <f t="shared" ref="H989:H994" si="37">TRUNC(F989*G989,2)</f>
        <v>3.85</v>
      </c>
    </row>
    <row r="990" spans="1:8" ht="11.4" x14ac:dyDescent="0.2">
      <c r="A990" s="37" t="s">
        <v>4915</v>
      </c>
      <c r="B990" s="115" t="s">
        <v>13</v>
      </c>
      <c r="C990" s="112" t="s">
        <v>20228</v>
      </c>
      <c r="D990" s="254" t="str">
        <f>IF(A990="INSUMO",(VLOOKUP(C990,'INSUMOS 11_19'!A:D,2,FALSE)))</f>
        <v>ADUBO BOVINO</v>
      </c>
      <c r="E990" s="255" t="str">
        <f>IF(A990="INSUMO",(VLOOKUP(C990,'INSUMOS 11_19'!A:D,3,FALSE)))</f>
        <v>M3</v>
      </c>
      <c r="F990" s="97">
        <v>0.02</v>
      </c>
      <c r="G990" s="256">
        <f>IF(A990="INSUMO",(VLOOKUP(C990,'INSUMOS 11_19'!A:D,4,FALSE)))</f>
        <v>18.700000000000003</v>
      </c>
      <c r="H990" s="99">
        <f t="shared" si="37"/>
        <v>0.37</v>
      </c>
    </row>
    <row r="991" spans="1:8" ht="22.8" x14ac:dyDescent="0.2">
      <c r="A991" s="37" t="s">
        <v>4915</v>
      </c>
      <c r="B991" s="115" t="s">
        <v>13</v>
      </c>
      <c r="C991" s="112">
        <v>370</v>
      </c>
      <c r="D991" s="254" t="str">
        <f>IF(A991="INSUMO",(VLOOKUP(C991,'INSUMOS 11_19'!A:D,2,FALSE)))</f>
        <v>AREIA MEDIA - POSTO JAZIDA/FORNECEDOR (RETIRADO NA JAZIDA, SEM TRANSPORTE)</v>
      </c>
      <c r="E991" s="255" t="str">
        <f>IF(A991="INSUMO",(VLOOKUP(C991,'INSUMOS 11_19'!A:D,3,FALSE)))</f>
        <v xml:space="preserve">M3    </v>
      </c>
      <c r="F991" s="97">
        <v>6.4000000000000003E-3</v>
      </c>
      <c r="G991" s="256">
        <f>IF(A991="INSUMO",(VLOOKUP(C991,'INSUMOS 11_19'!A:D,4,FALSE)))</f>
        <v>62.5</v>
      </c>
      <c r="H991" s="99">
        <f t="shared" si="37"/>
        <v>0.4</v>
      </c>
    </row>
    <row r="992" spans="1:8" ht="11.4" x14ac:dyDescent="0.2">
      <c r="A992" s="37" t="s">
        <v>4915</v>
      </c>
      <c r="B992" s="115" t="s">
        <v>13</v>
      </c>
      <c r="C992" s="112">
        <v>7253</v>
      </c>
      <c r="D992" s="254" t="str">
        <f>IF(A992="INSUMO",(VLOOKUP(C992,'INSUMOS 11_19'!A:D,2,FALSE)))</f>
        <v>TERRA VEGETAL (GRANEL)</v>
      </c>
      <c r="E992" s="255" t="str">
        <f>IF(A992="INSUMO",(VLOOKUP(C992,'INSUMOS 11_19'!A:D,3,FALSE)))</f>
        <v xml:space="preserve">M3    </v>
      </c>
      <c r="F992" s="97">
        <v>0.1</v>
      </c>
      <c r="G992" s="256">
        <f>IF(A992="INSUMO",(VLOOKUP(C992,'INSUMOS 11_19'!A:D,4,FALSE)))</f>
        <v>109.28</v>
      </c>
      <c r="H992" s="99">
        <f t="shared" si="37"/>
        <v>10.92</v>
      </c>
    </row>
    <row r="993" spans="1:8" ht="11.4" x14ac:dyDescent="0.2">
      <c r="A993" s="37" t="s">
        <v>4915</v>
      </c>
      <c r="B993" s="115" t="s">
        <v>13</v>
      </c>
      <c r="C993" s="112">
        <v>25951</v>
      </c>
      <c r="D993" s="254" t="str">
        <f>IF(A993="INSUMO",(VLOOKUP(C993,'INSUMOS 11_19'!A:D,2,FALSE)))</f>
        <v>FERTILIZANTE NPK - 10:10:10</v>
      </c>
      <c r="E993" s="255" t="str">
        <f>IF(A993="INSUMO",(VLOOKUP(C993,'INSUMOS 11_19'!A:D,3,FALSE)))</f>
        <v xml:space="preserve">KG    </v>
      </c>
      <c r="F993" s="97">
        <v>0.8</v>
      </c>
      <c r="G993" s="256">
        <f>IF(A993="INSUMO",(VLOOKUP(C993,'INSUMOS 11_19'!A:D,4,FALSE)))</f>
        <v>1.74</v>
      </c>
      <c r="H993" s="99">
        <f t="shared" si="37"/>
        <v>1.39</v>
      </c>
    </row>
    <row r="994" spans="1:8" ht="22.8" x14ac:dyDescent="0.2">
      <c r="A994" s="37" t="s">
        <v>4915</v>
      </c>
      <c r="B994" s="115" t="s">
        <v>13</v>
      </c>
      <c r="C994" s="112">
        <v>25963</v>
      </c>
      <c r="D994" s="254" t="str">
        <f>IF(A994="INSUMO",(VLOOKUP(C994,'INSUMOS 11_19'!A:D,2,FALSE)))</f>
        <v>CALCARIO DOLOMITICO A (POSTO PEDREIRA/FORNECEDOR, SEM FRETE)</v>
      </c>
      <c r="E994" s="255" t="str">
        <f>IF(A994="INSUMO",(VLOOKUP(C994,'INSUMOS 11_19'!A:D,3,FALSE)))</f>
        <v xml:space="preserve">KG    </v>
      </c>
      <c r="F994" s="97">
        <v>0.8</v>
      </c>
      <c r="G994" s="256">
        <f>IF(A994="INSUMO",(VLOOKUP(C994,'INSUMOS 11_19'!A:D,4,FALSE)))</f>
        <v>0.09</v>
      </c>
      <c r="H994" s="99">
        <f t="shared" si="37"/>
        <v>7.0000000000000007E-2</v>
      </c>
    </row>
    <row r="995" spans="1:8" x14ac:dyDescent="0.2">
      <c r="B995" s="117"/>
      <c r="C995" s="118"/>
      <c r="D995" s="100" t="s">
        <v>12076</v>
      </c>
      <c r="E995" s="96"/>
      <c r="F995" s="97"/>
      <c r="G995" s="103"/>
      <c r="H995" s="105">
        <f>SUM(H989:H994)</f>
        <v>17</v>
      </c>
    </row>
    <row r="996" spans="1:8" ht="11.4" x14ac:dyDescent="0.2">
      <c r="A996" s="45"/>
      <c r="B996" s="115"/>
      <c r="C996" s="186"/>
      <c r="D996" s="95"/>
      <c r="E996" s="96"/>
      <c r="F996" s="97"/>
      <c r="G996" s="103"/>
      <c r="H996" s="99"/>
    </row>
    <row r="997" spans="1:8" x14ac:dyDescent="0.2">
      <c r="A997" s="45"/>
      <c r="B997" s="115"/>
      <c r="C997" s="186"/>
      <c r="D997" s="100" t="s">
        <v>12075</v>
      </c>
      <c r="E997" s="96"/>
      <c r="F997" s="97"/>
      <c r="G997" s="101"/>
      <c r="H997" s="105">
        <f>H995+H986</f>
        <v>37.97</v>
      </c>
    </row>
    <row r="998" spans="1:8" ht="11.4" x14ac:dyDescent="0.2">
      <c r="B998" s="115"/>
      <c r="C998" s="186"/>
      <c r="D998" s="106" t="s">
        <v>8627</v>
      </c>
      <c r="E998" s="107" t="s">
        <v>10</v>
      </c>
      <c r="F998" s="97">
        <v>0</v>
      </c>
      <c r="G998" s="119"/>
      <c r="H998" s="213">
        <v>0</v>
      </c>
    </row>
    <row r="999" spans="1:8" x14ac:dyDescent="0.2">
      <c r="B999" s="278"/>
      <c r="C999" s="208"/>
      <c r="D999" s="209" t="s">
        <v>8628</v>
      </c>
      <c r="E999" s="208"/>
      <c r="F999" s="231"/>
      <c r="G999" s="211"/>
      <c r="H999" s="212">
        <f>H997</f>
        <v>37.97</v>
      </c>
    </row>
    <row r="1000" spans="1:8" ht="11.4" x14ac:dyDescent="0.2">
      <c r="A1000" s="45"/>
      <c r="B1000" s="72"/>
      <c r="C1000" s="180"/>
      <c r="D1000" s="45"/>
      <c r="E1000" s="180"/>
      <c r="F1000" s="232"/>
      <c r="G1000" s="181"/>
      <c r="H1000" s="181"/>
    </row>
    <row r="1001" spans="1:8" s="38" customFormat="1" x14ac:dyDescent="0.3">
      <c r="B1001" s="66" t="s">
        <v>20221</v>
      </c>
      <c r="C1001" s="66" t="s">
        <v>20293</v>
      </c>
      <c r="D1001" s="291" t="s">
        <v>20248</v>
      </c>
      <c r="E1001" s="66" t="s">
        <v>22</v>
      </c>
      <c r="F1001" s="66">
        <v>1</v>
      </c>
      <c r="G1001" s="84">
        <f>H1018</f>
        <v>37.97</v>
      </c>
      <c r="H1001" s="84">
        <f>F1001*G1001</f>
        <v>37.97</v>
      </c>
    </row>
    <row r="1002" spans="1:8" x14ac:dyDescent="0.2">
      <c r="A1002" s="45"/>
      <c r="B1002" s="275"/>
      <c r="C1002" s="182"/>
      <c r="D1002" s="111" t="s">
        <v>8625</v>
      </c>
      <c r="E1002" s="182"/>
      <c r="F1002" s="97"/>
      <c r="G1002" s="183"/>
      <c r="H1002" s="108"/>
    </row>
    <row r="1003" spans="1:8" ht="11.4" x14ac:dyDescent="0.2">
      <c r="A1003" s="37" t="s">
        <v>8813</v>
      </c>
      <c r="B1003" s="93" t="s">
        <v>13</v>
      </c>
      <c r="C1003" s="94">
        <v>88316</v>
      </c>
      <c r="D1003" s="254" t="str">
        <f>IF(A1003="SERVIÇO",(VLOOKUP(C1003,'SERVIÇOS 11_19'!A:D,2,FALSE)))</f>
        <v>SERVENTE COM ENCARGOS COMPLEMENTARES</v>
      </c>
      <c r="E1003" s="255" t="str">
        <f>IF(A1003="SERVIÇO",(VLOOKUP(C1003,'SERVIÇOS 11_19'!A:D,3,FALSE)))</f>
        <v>H</v>
      </c>
      <c r="F1003" s="97">
        <v>1.18</v>
      </c>
      <c r="G1003" s="256">
        <f>IF(A1003="SERVIÇO",(VLOOKUP(C1003,'SERVIÇOS 11_19'!A:D,4,FALSE)))</f>
        <v>14.42</v>
      </c>
      <c r="H1003" s="99">
        <f>TRUNC(F1003*G1003,2)</f>
        <v>17.010000000000002</v>
      </c>
    </row>
    <row r="1004" spans="1:8" ht="11.4" x14ac:dyDescent="0.2">
      <c r="A1004" s="37" t="s">
        <v>8813</v>
      </c>
      <c r="B1004" s="93" t="s">
        <v>13</v>
      </c>
      <c r="C1004" s="94">
        <v>88441</v>
      </c>
      <c r="D1004" s="254" t="str">
        <f>IF(A1004="SERVIÇO",(VLOOKUP(C1004,'SERVIÇOS 11_19'!A:D,2,FALSE)))</f>
        <v>JARDINEIRO COM ENCARGOS COMPLEMENTARES</v>
      </c>
      <c r="E1004" s="255" t="str">
        <f>IF(A1004="SERVIÇO",(VLOOKUP(C1004,'SERVIÇOS 11_19'!A:D,3,FALSE)))</f>
        <v>H</v>
      </c>
      <c r="F1004" s="97">
        <v>0.23</v>
      </c>
      <c r="G1004" s="256">
        <f>IF(A1004="SERVIÇO",(VLOOKUP(C1004,'SERVIÇOS 11_19'!A:D,4,FALSE)))</f>
        <v>17.260000000000002</v>
      </c>
      <c r="H1004" s="99">
        <f>TRUNC(F1004*G1004,2)</f>
        <v>3.96</v>
      </c>
    </row>
    <row r="1005" spans="1:8" x14ac:dyDescent="0.2">
      <c r="B1005" s="115"/>
      <c r="C1005" s="94"/>
      <c r="D1005" s="100" t="s">
        <v>8668</v>
      </c>
      <c r="E1005" s="96"/>
      <c r="F1005" s="97"/>
      <c r="G1005" s="101"/>
      <c r="H1005" s="116">
        <f>SUM(H1003:H1004)</f>
        <v>20.970000000000002</v>
      </c>
    </row>
    <row r="1006" spans="1:8" x14ac:dyDescent="0.2">
      <c r="B1006" s="115"/>
      <c r="C1006" s="94"/>
      <c r="D1006" s="100"/>
      <c r="E1006" s="96"/>
      <c r="F1006" s="97"/>
      <c r="G1006" s="101"/>
      <c r="H1006" s="116"/>
    </row>
    <row r="1007" spans="1:8" x14ac:dyDescent="0.2">
      <c r="B1007" s="93"/>
      <c r="C1007" s="96"/>
      <c r="D1007" s="100" t="s">
        <v>8626</v>
      </c>
      <c r="E1007" s="96"/>
      <c r="F1007" s="97"/>
      <c r="G1007" s="101"/>
      <c r="H1007" s="102"/>
    </row>
    <row r="1008" spans="1:8" ht="11.4" x14ac:dyDescent="0.2">
      <c r="A1008" s="37" t="s">
        <v>4915</v>
      </c>
      <c r="B1008" s="115" t="s">
        <v>13</v>
      </c>
      <c r="C1008" s="112" t="s">
        <v>20238</v>
      </c>
      <c r="D1008" s="254" t="str">
        <f>IF(A1008="INSUMO",(VLOOKUP(C1008,'INSUMOS 11_19'!A:D,2,FALSE)))</f>
        <v>CHAMBÁ</v>
      </c>
      <c r="E1008" s="255" t="str">
        <f>IF(A1008="INSUMO",(VLOOKUP(C1008,'INSUMOS 11_19'!A:D,3,FALSE)))</f>
        <v xml:space="preserve">UN    </v>
      </c>
      <c r="F1008" s="97">
        <v>1</v>
      </c>
      <c r="G1008" s="256">
        <f>IF(A1008="INSUMO",(VLOOKUP(C1008,'INSUMOS 11_19'!A:D,4,FALSE)))</f>
        <v>3.8500000000000005</v>
      </c>
      <c r="H1008" s="99">
        <f t="shared" ref="H1008:H1013" si="38">TRUNC(F1008*G1008,2)</f>
        <v>3.85</v>
      </c>
    </row>
    <row r="1009" spans="1:8" ht="11.4" x14ac:dyDescent="0.2">
      <c r="A1009" s="37" t="s">
        <v>4915</v>
      </c>
      <c r="B1009" s="115" t="s">
        <v>13</v>
      </c>
      <c r="C1009" s="112" t="s">
        <v>20228</v>
      </c>
      <c r="D1009" s="254" t="str">
        <f>IF(A1009="INSUMO",(VLOOKUP(C1009,'INSUMOS 11_19'!A:D,2,FALSE)))</f>
        <v>ADUBO BOVINO</v>
      </c>
      <c r="E1009" s="255" t="str">
        <f>IF(A1009="INSUMO",(VLOOKUP(C1009,'INSUMOS 11_19'!A:D,3,FALSE)))</f>
        <v>M3</v>
      </c>
      <c r="F1009" s="97">
        <v>0.02</v>
      </c>
      <c r="G1009" s="256">
        <f>IF(A1009="INSUMO",(VLOOKUP(C1009,'INSUMOS 11_19'!A:D,4,FALSE)))</f>
        <v>18.700000000000003</v>
      </c>
      <c r="H1009" s="99">
        <f t="shared" si="38"/>
        <v>0.37</v>
      </c>
    </row>
    <row r="1010" spans="1:8" ht="22.8" x14ac:dyDescent="0.2">
      <c r="A1010" s="37" t="s">
        <v>4915</v>
      </c>
      <c r="B1010" s="115" t="s">
        <v>13</v>
      </c>
      <c r="C1010" s="112">
        <v>370</v>
      </c>
      <c r="D1010" s="254" t="str">
        <f>IF(A1010="INSUMO",(VLOOKUP(C1010,'INSUMOS 11_19'!A:D,2,FALSE)))</f>
        <v>AREIA MEDIA - POSTO JAZIDA/FORNECEDOR (RETIRADO NA JAZIDA, SEM TRANSPORTE)</v>
      </c>
      <c r="E1010" s="255" t="str">
        <f>IF(A1010="INSUMO",(VLOOKUP(C1010,'INSUMOS 11_19'!A:D,3,FALSE)))</f>
        <v xml:space="preserve">M3    </v>
      </c>
      <c r="F1010" s="97">
        <v>6.4000000000000003E-3</v>
      </c>
      <c r="G1010" s="256">
        <f>IF(A1010="INSUMO",(VLOOKUP(C1010,'INSUMOS 11_19'!A:D,4,FALSE)))</f>
        <v>62.5</v>
      </c>
      <c r="H1010" s="99">
        <f t="shared" si="38"/>
        <v>0.4</v>
      </c>
    </row>
    <row r="1011" spans="1:8" ht="11.4" x14ac:dyDescent="0.2">
      <c r="A1011" s="37" t="s">
        <v>4915</v>
      </c>
      <c r="B1011" s="115" t="s">
        <v>13</v>
      </c>
      <c r="C1011" s="112">
        <v>7253</v>
      </c>
      <c r="D1011" s="254" t="str">
        <f>IF(A1011="INSUMO",(VLOOKUP(C1011,'INSUMOS 11_19'!A:D,2,FALSE)))</f>
        <v>TERRA VEGETAL (GRANEL)</v>
      </c>
      <c r="E1011" s="255" t="str">
        <f>IF(A1011="INSUMO",(VLOOKUP(C1011,'INSUMOS 11_19'!A:D,3,FALSE)))</f>
        <v xml:space="preserve">M3    </v>
      </c>
      <c r="F1011" s="97">
        <v>0.1</v>
      </c>
      <c r="G1011" s="256">
        <f>IF(A1011="INSUMO",(VLOOKUP(C1011,'INSUMOS 11_19'!A:D,4,FALSE)))</f>
        <v>109.28</v>
      </c>
      <c r="H1011" s="99">
        <f t="shared" si="38"/>
        <v>10.92</v>
      </c>
    </row>
    <row r="1012" spans="1:8" ht="11.4" x14ac:dyDescent="0.2">
      <c r="A1012" s="37" t="s">
        <v>4915</v>
      </c>
      <c r="B1012" s="115" t="s">
        <v>13</v>
      </c>
      <c r="C1012" s="112">
        <v>25951</v>
      </c>
      <c r="D1012" s="254" t="str">
        <f>IF(A1012="INSUMO",(VLOOKUP(C1012,'INSUMOS 11_19'!A:D,2,FALSE)))</f>
        <v>FERTILIZANTE NPK - 10:10:10</v>
      </c>
      <c r="E1012" s="255" t="str">
        <f>IF(A1012="INSUMO",(VLOOKUP(C1012,'INSUMOS 11_19'!A:D,3,FALSE)))</f>
        <v xml:space="preserve">KG    </v>
      </c>
      <c r="F1012" s="97">
        <v>0.8</v>
      </c>
      <c r="G1012" s="256">
        <f>IF(A1012="INSUMO",(VLOOKUP(C1012,'INSUMOS 11_19'!A:D,4,FALSE)))</f>
        <v>1.74</v>
      </c>
      <c r="H1012" s="99">
        <f t="shared" si="38"/>
        <v>1.39</v>
      </c>
    </row>
    <row r="1013" spans="1:8" ht="22.8" x14ac:dyDescent="0.2">
      <c r="A1013" s="37" t="s">
        <v>4915</v>
      </c>
      <c r="B1013" s="115" t="s">
        <v>13</v>
      </c>
      <c r="C1013" s="112">
        <v>25963</v>
      </c>
      <c r="D1013" s="254" t="str">
        <f>IF(A1013="INSUMO",(VLOOKUP(C1013,'INSUMOS 11_19'!A:D,2,FALSE)))</f>
        <v>CALCARIO DOLOMITICO A (POSTO PEDREIRA/FORNECEDOR, SEM FRETE)</v>
      </c>
      <c r="E1013" s="255" t="str">
        <f>IF(A1013="INSUMO",(VLOOKUP(C1013,'INSUMOS 11_19'!A:D,3,FALSE)))</f>
        <v xml:space="preserve">KG    </v>
      </c>
      <c r="F1013" s="97">
        <v>0.8</v>
      </c>
      <c r="G1013" s="256">
        <f>IF(A1013="INSUMO",(VLOOKUP(C1013,'INSUMOS 11_19'!A:D,4,FALSE)))</f>
        <v>0.09</v>
      </c>
      <c r="H1013" s="99">
        <f t="shared" si="38"/>
        <v>7.0000000000000007E-2</v>
      </c>
    </row>
    <row r="1014" spans="1:8" x14ac:dyDescent="0.2">
      <c r="B1014" s="117"/>
      <c r="C1014" s="118"/>
      <c r="D1014" s="100" t="s">
        <v>12076</v>
      </c>
      <c r="E1014" s="96"/>
      <c r="F1014" s="97"/>
      <c r="G1014" s="103"/>
      <c r="H1014" s="105">
        <f>SUM(H1008:H1013)</f>
        <v>17</v>
      </c>
    </row>
    <row r="1015" spans="1:8" ht="11.4" x14ac:dyDescent="0.2">
      <c r="A1015" s="45"/>
      <c r="B1015" s="115"/>
      <c r="C1015" s="186"/>
      <c r="D1015" s="95"/>
      <c r="E1015" s="96"/>
      <c r="F1015" s="97"/>
      <c r="G1015" s="103"/>
      <c r="H1015" s="99"/>
    </row>
    <row r="1016" spans="1:8" x14ac:dyDescent="0.2">
      <c r="A1016" s="45"/>
      <c r="B1016" s="115"/>
      <c r="C1016" s="186"/>
      <c r="D1016" s="100" t="s">
        <v>12075</v>
      </c>
      <c r="E1016" s="96"/>
      <c r="F1016" s="97"/>
      <c r="G1016" s="101"/>
      <c r="H1016" s="105">
        <f>H1014+H1005</f>
        <v>37.97</v>
      </c>
    </row>
    <row r="1017" spans="1:8" ht="11.4" x14ac:dyDescent="0.2">
      <c r="B1017" s="115"/>
      <c r="C1017" s="186"/>
      <c r="D1017" s="106" t="s">
        <v>8627</v>
      </c>
      <c r="E1017" s="107" t="s">
        <v>10</v>
      </c>
      <c r="F1017" s="97">
        <v>0</v>
      </c>
      <c r="G1017" s="119"/>
      <c r="H1017" s="213">
        <v>0</v>
      </c>
    </row>
    <row r="1018" spans="1:8" x14ac:dyDescent="0.2">
      <c r="B1018" s="278"/>
      <c r="C1018" s="208"/>
      <c r="D1018" s="209" t="s">
        <v>8628</v>
      </c>
      <c r="E1018" s="208"/>
      <c r="F1018" s="231"/>
      <c r="G1018" s="211"/>
      <c r="H1018" s="212">
        <f>H1016</f>
        <v>37.97</v>
      </c>
    </row>
    <row r="1019" spans="1:8" ht="11.4" x14ac:dyDescent="0.2">
      <c r="A1019" s="45"/>
      <c r="B1019" s="72"/>
      <c r="C1019" s="180"/>
      <c r="D1019" s="45"/>
      <c r="E1019" s="180"/>
      <c r="F1019" s="232"/>
      <c r="G1019" s="181"/>
      <c r="H1019" s="181"/>
    </row>
    <row r="1020" spans="1:8" s="38" customFormat="1" x14ac:dyDescent="0.3">
      <c r="B1020" s="66" t="s">
        <v>20221</v>
      </c>
      <c r="C1020" s="66" t="s">
        <v>20294</v>
      </c>
      <c r="D1020" s="291" t="s">
        <v>20249</v>
      </c>
      <c r="E1020" s="66" t="s">
        <v>22</v>
      </c>
      <c r="F1020" s="66">
        <v>1</v>
      </c>
      <c r="G1020" s="84">
        <f>H1037</f>
        <v>37.97</v>
      </c>
      <c r="H1020" s="84">
        <f>F1020*G1020</f>
        <v>37.97</v>
      </c>
    </row>
    <row r="1021" spans="1:8" x14ac:dyDescent="0.2">
      <c r="A1021" s="45"/>
      <c r="B1021" s="275"/>
      <c r="C1021" s="182"/>
      <c r="D1021" s="111" t="s">
        <v>8625</v>
      </c>
      <c r="E1021" s="182"/>
      <c r="F1021" s="97"/>
      <c r="G1021" s="183"/>
      <c r="H1021" s="108"/>
    </row>
    <row r="1022" spans="1:8" ht="11.4" x14ac:dyDescent="0.2">
      <c r="A1022" s="37" t="s">
        <v>8813</v>
      </c>
      <c r="B1022" s="93" t="s">
        <v>13</v>
      </c>
      <c r="C1022" s="94">
        <v>88316</v>
      </c>
      <c r="D1022" s="254" t="str">
        <f>IF(A1022="SERVIÇO",(VLOOKUP(C1022,'SERVIÇOS 11_19'!A:D,2,FALSE)))</f>
        <v>SERVENTE COM ENCARGOS COMPLEMENTARES</v>
      </c>
      <c r="E1022" s="255" t="str">
        <f>IF(A1022="SERVIÇO",(VLOOKUP(C1022,'SERVIÇOS 11_19'!A:D,3,FALSE)))</f>
        <v>H</v>
      </c>
      <c r="F1022" s="97">
        <v>1.18</v>
      </c>
      <c r="G1022" s="256">
        <f>IF(A1022="SERVIÇO",(VLOOKUP(C1022,'SERVIÇOS 11_19'!A:D,4,FALSE)))</f>
        <v>14.42</v>
      </c>
      <c r="H1022" s="99">
        <f>TRUNC(F1022*G1022,2)</f>
        <v>17.010000000000002</v>
      </c>
    </row>
    <row r="1023" spans="1:8" ht="11.4" x14ac:dyDescent="0.2">
      <c r="A1023" s="37" t="s">
        <v>8813</v>
      </c>
      <c r="B1023" s="93" t="s">
        <v>13</v>
      </c>
      <c r="C1023" s="94">
        <v>88441</v>
      </c>
      <c r="D1023" s="254" t="str">
        <f>IF(A1023="SERVIÇO",(VLOOKUP(C1023,'SERVIÇOS 11_19'!A:D,2,FALSE)))</f>
        <v>JARDINEIRO COM ENCARGOS COMPLEMENTARES</v>
      </c>
      <c r="E1023" s="255" t="str">
        <f>IF(A1023="SERVIÇO",(VLOOKUP(C1023,'SERVIÇOS 11_19'!A:D,3,FALSE)))</f>
        <v>H</v>
      </c>
      <c r="F1023" s="97">
        <v>0.23</v>
      </c>
      <c r="G1023" s="256">
        <f>IF(A1023="SERVIÇO",(VLOOKUP(C1023,'SERVIÇOS 11_19'!A:D,4,FALSE)))</f>
        <v>17.260000000000002</v>
      </c>
      <c r="H1023" s="99">
        <f>TRUNC(F1023*G1023,2)</f>
        <v>3.96</v>
      </c>
    </row>
    <row r="1024" spans="1:8" x14ac:dyDescent="0.2">
      <c r="B1024" s="115"/>
      <c r="C1024" s="94"/>
      <c r="D1024" s="100" t="s">
        <v>8668</v>
      </c>
      <c r="E1024" s="96"/>
      <c r="F1024" s="97"/>
      <c r="G1024" s="101"/>
      <c r="H1024" s="116">
        <f>SUM(H1022:H1023)</f>
        <v>20.970000000000002</v>
      </c>
    </row>
    <row r="1025" spans="1:8" x14ac:dyDescent="0.2">
      <c r="B1025" s="115"/>
      <c r="C1025" s="94"/>
      <c r="D1025" s="100"/>
      <c r="E1025" s="96"/>
      <c r="F1025" s="97"/>
      <c r="G1025" s="101"/>
      <c r="H1025" s="116"/>
    </row>
    <row r="1026" spans="1:8" x14ac:dyDescent="0.2">
      <c r="B1026" s="93"/>
      <c r="C1026" s="96"/>
      <c r="D1026" s="100" t="s">
        <v>8626</v>
      </c>
      <c r="E1026" s="96"/>
      <c r="F1026" s="97"/>
      <c r="G1026" s="101"/>
      <c r="H1026" s="102"/>
    </row>
    <row r="1027" spans="1:8" ht="11.4" x14ac:dyDescent="0.2">
      <c r="A1027" s="37" t="s">
        <v>4915</v>
      </c>
      <c r="B1027" s="115" t="s">
        <v>13</v>
      </c>
      <c r="C1027" s="112" t="s">
        <v>20239</v>
      </c>
      <c r="D1027" s="254" t="str">
        <f>IF(A1027="INSUMO",(VLOOKUP(C1027,'INSUMOS 11_19'!A:D,2,FALSE)))</f>
        <v>FALSO-BOLDO</v>
      </c>
      <c r="E1027" s="255" t="str">
        <f>IF(A1027="INSUMO",(VLOOKUP(C1027,'INSUMOS 11_19'!A:D,3,FALSE)))</f>
        <v xml:space="preserve">UN    </v>
      </c>
      <c r="F1027" s="97">
        <v>1</v>
      </c>
      <c r="G1027" s="256">
        <f>IF(A1027="INSUMO",(VLOOKUP(C1027,'INSUMOS 11_19'!A:D,4,FALSE)))</f>
        <v>3.8500000000000005</v>
      </c>
      <c r="H1027" s="99">
        <f t="shared" ref="H1027:H1032" si="39">TRUNC(F1027*G1027,2)</f>
        <v>3.85</v>
      </c>
    </row>
    <row r="1028" spans="1:8" ht="11.4" x14ac:dyDescent="0.2">
      <c r="A1028" s="37" t="s">
        <v>4915</v>
      </c>
      <c r="B1028" s="115" t="s">
        <v>13</v>
      </c>
      <c r="C1028" s="112" t="s">
        <v>20228</v>
      </c>
      <c r="D1028" s="254" t="str">
        <f>IF(A1028="INSUMO",(VLOOKUP(C1028,'INSUMOS 11_19'!A:D,2,FALSE)))</f>
        <v>ADUBO BOVINO</v>
      </c>
      <c r="E1028" s="255" t="str">
        <f>IF(A1028="INSUMO",(VLOOKUP(C1028,'INSUMOS 11_19'!A:D,3,FALSE)))</f>
        <v>M3</v>
      </c>
      <c r="F1028" s="97">
        <v>0.02</v>
      </c>
      <c r="G1028" s="256">
        <f>IF(A1028="INSUMO",(VLOOKUP(C1028,'INSUMOS 11_19'!A:D,4,FALSE)))</f>
        <v>18.700000000000003</v>
      </c>
      <c r="H1028" s="99">
        <f t="shared" si="39"/>
        <v>0.37</v>
      </c>
    </row>
    <row r="1029" spans="1:8" ht="22.8" x14ac:dyDescent="0.2">
      <c r="A1029" s="37" t="s">
        <v>4915</v>
      </c>
      <c r="B1029" s="115" t="s">
        <v>13</v>
      </c>
      <c r="C1029" s="112">
        <v>370</v>
      </c>
      <c r="D1029" s="254" t="str">
        <f>IF(A1029="INSUMO",(VLOOKUP(C1029,'INSUMOS 11_19'!A:D,2,FALSE)))</f>
        <v>AREIA MEDIA - POSTO JAZIDA/FORNECEDOR (RETIRADO NA JAZIDA, SEM TRANSPORTE)</v>
      </c>
      <c r="E1029" s="255" t="str">
        <f>IF(A1029="INSUMO",(VLOOKUP(C1029,'INSUMOS 11_19'!A:D,3,FALSE)))</f>
        <v xml:space="preserve">M3    </v>
      </c>
      <c r="F1029" s="97">
        <v>6.4000000000000003E-3</v>
      </c>
      <c r="G1029" s="256">
        <f>IF(A1029="INSUMO",(VLOOKUP(C1029,'INSUMOS 11_19'!A:D,4,FALSE)))</f>
        <v>62.5</v>
      </c>
      <c r="H1029" s="99">
        <f t="shared" si="39"/>
        <v>0.4</v>
      </c>
    </row>
    <row r="1030" spans="1:8" ht="11.4" x14ac:dyDescent="0.2">
      <c r="A1030" s="37" t="s">
        <v>4915</v>
      </c>
      <c r="B1030" s="115" t="s">
        <v>13</v>
      </c>
      <c r="C1030" s="112">
        <v>7253</v>
      </c>
      <c r="D1030" s="254" t="str">
        <f>IF(A1030="INSUMO",(VLOOKUP(C1030,'INSUMOS 11_19'!A:D,2,FALSE)))</f>
        <v>TERRA VEGETAL (GRANEL)</v>
      </c>
      <c r="E1030" s="255" t="str">
        <f>IF(A1030="INSUMO",(VLOOKUP(C1030,'INSUMOS 11_19'!A:D,3,FALSE)))</f>
        <v xml:space="preserve">M3    </v>
      </c>
      <c r="F1030" s="97">
        <v>0.1</v>
      </c>
      <c r="G1030" s="256">
        <f>IF(A1030="INSUMO",(VLOOKUP(C1030,'INSUMOS 11_19'!A:D,4,FALSE)))</f>
        <v>109.28</v>
      </c>
      <c r="H1030" s="99">
        <f t="shared" si="39"/>
        <v>10.92</v>
      </c>
    </row>
    <row r="1031" spans="1:8" ht="11.4" x14ac:dyDescent="0.2">
      <c r="A1031" s="37" t="s">
        <v>4915</v>
      </c>
      <c r="B1031" s="115" t="s">
        <v>13</v>
      </c>
      <c r="C1031" s="112">
        <v>25951</v>
      </c>
      <c r="D1031" s="254" t="str">
        <f>IF(A1031="INSUMO",(VLOOKUP(C1031,'INSUMOS 11_19'!A:D,2,FALSE)))</f>
        <v>FERTILIZANTE NPK - 10:10:10</v>
      </c>
      <c r="E1031" s="255" t="str">
        <f>IF(A1031="INSUMO",(VLOOKUP(C1031,'INSUMOS 11_19'!A:D,3,FALSE)))</f>
        <v xml:space="preserve">KG    </v>
      </c>
      <c r="F1031" s="97">
        <v>0.8</v>
      </c>
      <c r="G1031" s="256">
        <f>IF(A1031="INSUMO",(VLOOKUP(C1031,'INSUMOS 11_19'!A:D,4,FALSE)))</f>
        <v>1.74</v>
      </c>
      <c r="H1031" s="99">
        <f t="shared" si="39"/>
        <v>1.39</v>
      </c>
    </row>
    <row r="1032" spans="1:8" ht="22.8" x14ac:dyDescent="0.2">
      <c r="A1032" s="37" t="s">
        <v>4915</v>
      </c>
      <c r="B1032" s="115" t="s">
        <v>13</v>
      </c>
      <c r="C1032" s="112">
        <v>25963</v>
      </c>
      <c r="D1032" s="254" t="str">
        <f>IF(A1032="INSUMO",(VLOOKUP(C1032,'INSUMOS 11_19'!A:D,2,FALSE)))</f>
        <v>CALCARIO DOLOMITICO A (POSTO PEDREIRA/FORNECEDOR, SEM FRETE)</v>
      </c>
      <c r="E1032" s="255" t="str">
        <f>IF(A1032="INSUMO",(VLOOKUP(C1032,'INSUMOS 11_19'!A:D,3,FALSE)))</f>
        <v xml:space="preserve">KG    </v>
      </c>
      <c r="F1032" s="97">
        <v>0.8</v>
      </c>
      <c r="G1032" s="256">
        <f>IF(A1032="INSUMO",(VLOOKUP(C1032,'INSUMOS 11_19'!A:D,4,FALSE)))</f>
        <v>0.09</v>
      </c>
      <c r="H1032" s="99">
        <f t="shared" si="39"/>
        <v>7.0000000000000007E-2</v>
      </c>
    </row>
    <row r="1033" spans="1:8" x14ac:dyDescent="0.2">
      <c r="B1033" s="117"/>
      <c r="C1033" s="118"/>
      <c r="D1033" s="100" t="s">
        <v>12076</v>
      </c>
      <c r="E1033" s="96"/>
      <c r="F1033" s="97"/>
      <c r="G1033" s="103"/>
      <c r="H1033" s="105">
        <f>SUM(H1027:H1032)</f>
        <v>17</v>
      </c>
    </row>
    <row r="1034" spans="1:8" ht="11.4" x14ac:dyDescent="0.2">
      <c r="A1034" s="45"/>
      <c r="B1034" s="115"/>
      <c r="C1034" s="186"/>
      <c r="D1034" s="95"/>
      <c r="E1034" s="96"/>
      <c r="F1034" s="97"/>
      <c r="G1034" s="103"/>
      <c r="H1034" s="99"/>
    </row>
    <row r="1035" spans="1:8" x14ac:dyDescent="0.2">
      <c r="A1035" s="45"/>
      <c r="B1035" s="115"/>
      <c r="C1035" s="186"/>
      <c r="D1035" s="100" t="s">
        <v>12075</v>
      </c>
      <c r="E1035" s="96"/>
      <c r="F1035" s="97"/>
      <c r="G1035" s="101"/>
      <c r="H1035" s="105">
        <f>H1033+H1024</f>
        <v>37.97</v>
      </c>
    </row>
    <row r="1036" spans="1:8" ht="11.4" x14ac:dyDescent="0.2">
      <c r="B1036" s="115"/>
      <c r="C1036" s="186"/>
      <c r="D1036" s="106" t="s">
        <v>8627</v>
      </c>
      <c r="E1036" s="107" t="s">
        <v>10</v>
      </c>
      <c r="F1036" s="97">
        <v>0</v>
      </c>
      <c r="G1036" s="119"/>
      <c r="H1036" s="213">
        <v>0</v>
      </c>
    </row>
    <row r="1037" spans="1:8" x14ac:dyDescent="0.2">
      <c r="B1037" s="278"/>
      <c r="C1037" s="208"/>
      <c r="D1037" s="209" t="s">
        <v>8628</v>
      </c>
      <c r="E1037" s="208"/>
      <c r="F1037" s="231"/>
      <c r="G1037" s="211"/>
      <c r="H1037" s="212">
        <f>H1035</f>
        <v>37.97</v>
      </c>
    </row>
    <row r="1038" spans="1:8" ht="11.4" x14ac:dyDescent="0.2">
      <c r="A1038" s="45"/>
      <c r="B1038" s="72"/>
      <c r="C1038" s="180"/>
      <c r="D1038" s="45"/>
      <c r="E1038" s="180"/>
      <c r="F1038" s="232"/>
      <c r="G1038" s="181"/>
      <c r="H1038" s="181"/>
    </row>
    <row r="1039" spans="1:8" s="38" customFormat="1" x14ac:dyDescent="0.3">
      <c r="B1039" s="66" t="s">
        <v>20221</v>
      </c>
      <c r="C1039" s="66" t="s">
        <v>20295</v>
      </c>
      <c r="D1039" s="291" t="s">
        <v>20250</v>
      </c>
      <c r="E1039" s="66" t="s">
        <v>22</v>
      </c>
      <c r="F1039" s="66">
        <v>1</v>
      </c>
      <c r="G1039" s="84">
        <f>H1056</f>
        <v>37.97</v>
      </c>
      <c r="H1039" s="84">
        <f>F1039*G1039</f>
        <v>37.97</v>
      </c>
    </row>
    <row r="1040" spans="1:8" x14ac:dyDescent="0.2">
      <c r="A1040" s="45"/>
      <c r="B1040" s="275"/>
      <c r="C1040" s="182"/>
      <c r="D1040" s="111" t="s">
        <v>8625</v>
      </c>
      <c r="E1040" s="182"/>
      <c r="F1040" s="97"/>
      <c r="G1040" s="183"/>
      <c r="H1040" s="108"/>
    </row>
    <row r="1041" spans="1:8" ht="11.4" x14ac:dyDescent="0.2">
      <c r="A1041" s="37" t="s">
        <v>8813</v>
      </c>
      <c r="B1041" s="93" t="s">
        <v>13</v>
      </c>
      <c r="C1041" s="94">
        <v>88316</v>
      </c>
      <c r="D1041" s="254" t="str">
        <f>IF(A1041="SERVIÇO",(VLOOKUP(C1041,'SERVIÇOS 11_19'!A:D,2,FALSE)))</f>
        <v>SERVENTE COM ENCARGOS COMPLEMENTARES</v>
      </c>
      <c r="E1041" s="255" t="str">
        <f>IF(A1041="SERVIÇO",(VLOOKUP(C1041,'SERVIÇOS 11_19'!A:D,3,FALSE)))</f>
        <v>H</v>
      </c>
      <c r="F1041" s="97">
        <v>1.18</v>
      </c>
      <c r="G1041" s="256">
        <f>IF(A1041="SERVIÇO",(VLOOKUP(C1041,'SERVIÇOS 11_19'!A:D,4,FALSE)))</f>
        <v>14.42</v>
      </c>
      <c r="H1041" s="99">
        <f>TRUNC(F1041*G1041,2)</f>
        <v>17.010000000000002</v>
      </c>
    </row>
    <row r="1042" spans="1:8" ht="11.4" x14ac:dyDescent="0.2">
      <c r="A1042" s="37" t="s">
        <v>8813</v>
      </c>
      <c r="B1042" s="93" t="s">
        <v>13</v>
      </c>
      <c r="C1042" s="94">
        <v>88441</v>
      </c>
      <c r="D1042" s="254" t="str">
        <f>IF(A1042="SERVIÇO",(VLOOKUP(C1042,'SERVIÇOS 11_19'!A:D,2,FALSE)))</f>
        <v>JARDINEIRO COM ENCARGOS COMPLEMENTARES</v>
      </c>
      <c r="E1042" s="255" t="str">
        <f>IF(A1042="SERVIÇO",(VLOOKUP(C1042,'SERVIÇOS 11_19'!A:D,3,FALSE)))</f>
        <v>H</v>
      </c>
      <c r="F1042" s="97">
        <v>0.23</v>
      </c>
      <c r="G1042" s="256">
        <f>IF(A1042="SERVIÇO",(VLOOKUP(C1042,'SERVIÇOS 11_19'!A:D,4,FALSE)))</f>
        <v>17.260000000000002</v>
      </c>
      <c r="H1042" s="99">
        <f>TRUNC(F1042*G1042,2)</f>
        <v>3.96</v>
      </c>
    </row>
    <row r="1043" spans="1:8" x14ac:dyDescent="0.2">
      <c r="B1043" s="115"/>
      <c r="C1043" s="94"/>
      <c r="D1043" s="100" t="s">
        <v>8668</v>
      </c>
      <c r="E1043" s="96"/>
      <c r="F1043" s="97"/>
      <c r="G1043" s="101"/>
      <c r="H1043" s="116">
        <f>SUM(H1041:H1042)</f>
        <v>20.970000000000002</v>
      </c>
    </row>
    <row r="1044" spans="1:8" x14ac:dyDescent="0.2">
      <c r="B1044" s="115"/>
      <c r="C1044" s="94"/>
      <c r="D1044" s="100"/>
      <c r="E1044" s="96"/>
      <c r="F1044" s="97"/>
      <c r="G1044" s="101"/>
      <c r="H1044" s="116"/>
    </row>
    <row r="1045" spans="1:8" x14ac:dyDescent="0.2">
      <c r="B1045" s="93"/>
      <c r="C1045" s="96"/>
      <c r="D1045" s="100" t="s">
        <v>8626</v>
      </c>
      <c r="E1045" s="96"/>
      <c r="F1045" s="97"/>
      <c r="G1045" s="101"/>
      <c r="H1045" s="102"/>
    </row>
    <row r="1046" spans="1:8" ht="11.4" x14ac:dyDescent="0.2">
      <c r="A1046" s="37" t="s">
        <v>4915</v>
      </c>
      <c r="B1046" s="115" t="s">
        <v>13</v>
      </c>
      <c r="C1046" s="112" t="s">
        <v>20240</v>
      </c>
      <c r="D1046" s="254" t="str">
        <f>IF(A1046="INSUMO",(VLOOKUP(C1046,'INSUMOS 11_19'!A:D,2,FALSE)))</f>
        <v>GENGIBRE</v>
      </c>
      <c r="E1046" s="255" t="str">
        <f>IF(A1046="INSUMO",(VLOOKUP(C1046,'INSUMOS 11_19'!A:D,3,FALSE)))</f>
        <v xml:space="preserve">UN    </v>
      </c>
      <c r="F1046" s="97">
        <v>1</v>
      </c>
      <c r="G1046" s="256">
        <f>IF(A1046="INSUMO",(VLOOKUP(C1046,'INSUMOS 11_19'!A:D,4,FALSE)))</f>
        <v>3.8500000000000005</v>
      </c>
      <c r="H1046" s="99">
        <f t="shared" ref="H1046:H1051" si="40">TRUNC(F1046*G1046,2)</f>
        <v>3.85</v>
      </c>
    </row>
    <row r="1047" spans="1:8" ht="11.4" x14ac:dyDescent="0.2">
      <c r="A1047" s="37" t="s">
        <v>4915</v>
      </c>
      <c r="B1047" s="115" t="s">
        <v>13</v>
      </c>
      <c r="C1047" s="112" t="s">
        <v>20228</v>
      </c>
      <c r="D1047" s="254" t="str">
        <f>IF(A1047="INSUMO",(VLOOKUP(C1047,'INSUMOS 11_19'!A:D,2,FALSE)))</f>
        <v>ADUBO BOVINO</v>
      </c>
      <c r="E1047" s="255" t="str">
        <f>IF(A1047="INSUMO",(VLOOKUP(C1047,'INSUMOS 11_19'!A:D,3,FALSE)))</f>
        <v>M3</v>
      </c>
      <c r="F1047" s="97">
        <v>0.02</v>
      </c>
      <c r="G1047" s="256">
        <f>IF(A1047="INSUMO",(VLOOKUP(C1047,'INSUMOS 11_19'!A:D,4,FALSE)))</f>
        <v>18.700000000000003</v>
      </c>
      <c r="H1047" s="99">
        <f t="shared" si="40"/>
        <v>0.37</v>
      </c>
    </row>
    <row r="1048" spans="1:8" ht="22.8" x14ac:dyDescent="0.2">
      <c r="A1048" s="37" t="s">
        <v>4915</v>
      </c>
      <c r="B1048" s="115" t="s">
        <v>13</v>
      </c>
      <c r="C1048" s="112">
        <v>370</v>
      </c>
      <c r="D1048" s="254" t="str">
        <f>IF(A1048="INSUMO",(VLOOKUP(C1048,'INSUMOS 11_19'!A:D,2,FALSE)))</f>
        <v>AREIA MEDIA - POSTO JAZIDA/FORNECEDOR (RETIRADO NA JAZIDA, SEM TRANSPORTE)</v>
      </c>
      <c r="E1048" s="255" t="str">
        <f>IF(A1048="INSUMO",(VLOOKUP(C1048,'INSUMOS 11_19'!A:D,3,FALSE)))</f>
        <v xml:space="preserve">M3    </v>
      </c>
      <c r="F1048" s="97">
        <v>6.4000000000000003E-3</v>
      </c>
      <c r="G1048" s="256">
        <f>IF(A1048="INSUMO",(VLOOKUP(C1048,'INSUMOS 11_19'!A:D,4,FALSE)))</f>
        <v>62.5</v>
      </c>
      <c r="H1048" s="99">
        <f t="shared" si="40"/>
        <v>0.4</v>
      </c>
    </row>
    <row r="1049" spans="1:8" ht="11.4" x14ac:dyDescent="0.2">
      <c r="A1049" s="37" t="s">
        <v>4915</v>
      </c>
      <c r="B1049" s="115" t="s">
        <v>13</v>
      </c>
      <c r="C1049" s="112">
        <v>7253</v>
      </c>
      <c r="D1049" s="254" t="str">
        <f>IF(A1049="INSUMO",(VLOOKUP(C1049,'INSUMOS 11_19'!A:D,2,FALSE)))</f>
        <v>TERRA VEGETAL (GRANEL)</v>
      </c>
      <c r="E1049" s="255" t="str">
        <f>IF(A1049="INSUMO",(VLOOKUP(C1049,'INSUMOS 11_19'!A:D,3,FALSE)))</f>
        <v xml:space="preserve">M3    </v>
      </c>
      <c r="F1049" s="97">
        <v>0.1</v>
      </c>
      <c r="G1049" s="256">
        <f>IF(A1049="INSUMO",(VLOOKUP(C1049,'INSUMOS 11_19'!A:D,4,FALSE)))</f>
        <v>109.28</v>
      </c>
      <c r="H1049" s="99">
        <f t="shared" si="40"/>
        <v>10.92</v>
      </c>
    </row>
    <row r="1050" spans="1:8" ht="11.4" x14ac:dyDescent="0.2">
      <c r="A1050" s="37" t="s">
        <v>4915</v>
      </c>
      <c r="B1050" s="115" t="s">
        <v>13</v>
      </c>
      <c r="C1050" s="112">
        <v>25951</v>
      </c>
      <c r="D1050" s="254" t="str">
        <f>IF(A1050="INSUMO",(VLOOKUP(C1050,'INSUMOS 11_19'!A:D,2,FALSE)))</f>
        <v>FERTILIZANTE NPK - 10:10:10</v>
      </c>
      <c r="E1050" s="255" t="str">
        <f>IF(A1050="INSUMO",(VLOOKUP(C1050,'INSUMOS 11_19'!A:D,3,FALSE)))</f>
        <v xml:space="preserve">KG    </v>
      </c>
      <c r="F1050" s="97">
        <v>0.8</v>
      </c>
      <c r="G1050" s="256">
        <f>IF(A1050="INSUMO",(VLOOKUP(C1050,'INSUMOS 11_19'!A:D,4,FALSE)))</f>
        <v>1.74</v>
      </c>
      <c r="H1050" s="99">
        <f t="shared" si="40"/>
        <v>1.39</v>
      </c>
    </row>
    <row r="1051" spans="1:8" ht="22.8" x14ac:dyDescent="0.2">
      <c r="A1051" s="37" t="s">
        <v>4915</v>
      </c>
      <c r="B1051" s="115" t="s">
        <v>13</v>
      </c>
      <c r="C1051" s="112">
        <v>25963</v>
      </c>
      <c r="D1051" s="254" t="str">
        <f>IF(A1051="INSUMO",(VLOOKUP(C1051,'INSUMOS 11_19'!A:D,2,FALSE)))</f>
        <v>CALCARIO DOLOMITICO A (POSTO PEDREIRA/FORNECEDOR, SEM FRETE)</v>
      </c>
      <c r="E1051" s="255" t="str">
        <f>IF(A1051="INSUMO",(VLOOKUP(C1051,'INSUMOS 11_19'!A:D,3,FALSE)))</f>
        <v xml:space="preserve">KG    </v>
      </c>
      <c r="F1051" s="97">
        <v>0.8</v>
      </c>
      <c r="G1051" s="256">
        <f>IF(A1051="INSUMO",(VLOOKUP(C1051,'INSUMOS 11_19'!A:D,4,FALSE)))</f>
        <v>0.09</v>
      </c>
      <c r="H1051" s="99">
        <f t="shared" si="40"/>
        <v>7.0000000000000007E-2</v>
      </c>
    </row>
    <row r="1052" spans="1:8" x14ac:dyDescent="0.2">
      <c r="B1052" s="117"/>
      <c r="C1052" s="118"/>
      <c r="D1052" s="100" t="s">
        <v>12076</v>
      </c>
      <c r="E1052" s="96"/>
      <c r="F1052" s="97"/>
      <c r="G1052" s="103"/>
      <c r="H1052" s="105">
        <f>SUM(H1046:H1051)</f>
        <v>17</v>
      </c>
    </row>
    <row r="1053" spans="1:8" ht="11.4" x14ac:dyDescent="0.2">
      <c r="A1053" s="45"/>
      <c r="B1053" s="115"/>
      <c r="C1053" s="186"/>
      <c r="D1053" s="95"/>
      <c r="E1053" s="96"/>
      <c r="F1053" s="97"/>
      <c r="G1053" s="103"/>
      <c r="H1053" s="99"/>
    </row>
    <row r="1054" spans="1:8" x14ac:dyDescent="0.2">
      <c r="A1054" s="45"/>
      <c r="B1054" s="115"/>
      <c r="C1054" s="186"/>
      <c r="D1054" s="100" t="s">
        <v>12075</v>
      </c>
      <c r="E1054" s="96"/>
      <c r="F1054" s="97"/>
      <c r="G1054" s="101"/>
      <c r="H1054" s="105">
        <f>H1052+H1043</f>
        <v>37.97</v>
      </c>
    </row>
    <row r="1055" spans="1:8" ht="11.4" x14ac:dyDescent="0.2">
      <c r="B1055" s="115"/>
      <c r="C1055" s="186"/>
      <c r="D1055" s="106" t="s">
        <v>8627</v>
      </c>
      <c r="E1055" s="107" t="s">
        <v>10</v>
      </c>
      <c r="F1055" s="97">
        <v>0</v>
      </c>
      <c r="G1055" s="119"/>
      <c r="H1055" s="213">
        <v>0</v>
      </c>
    </row>
    <row r="1056" spans="1:8" x14ac:dyDescent="0.2">
      <c r="B1056" s="278"/>
      <c r="C1056" s="208"/>
      <c r="D1056" s="209" t="s">
        <v>8628</v>
      </c>
      <c r="E1056" s="208"/>
      <c r="F1056" s="231"/>
      <c r="G1056" s="211"/>
      <c r="H1056" s="212">
        <f>H1054</f>
        <v>37.97</v>
      </c>
    </row>
    <row r="1057" spans="1:8" ht="11.4" x14ac:dyDescent="0.2">
      <c r="A1057" s="45"/>
      <c r="B1057" s="72"/>
      <c r="C1057" s="180"/>
      <c r="D1057" s="45"/>
      <c r="E1057" s="180"/>
      <c r="F1057" s="232"/>
      <c r="G1057" s="181"/>
      <c r="H1057" s="181"/>
    </row>
    <row r="1058" spans="1:8" s="38" customFormat="1" x14ac:dyDescent="0.3">
      <c r="B1058" s="66" t="s">
        <v>20221</v>
      </c>
      <c r="C1058" s="66" t="s">
        <v>20296</v>
      </c>
      <c r="D1058" s="291" t="s">
        <v>20267</v>
      </c>
      <c r="E1058" s="66" t="s">
        <v>22</v>
      </c>
      <c r="F1058" s="66">
        <v>1</v>
      </c>
      <c r="G1058" s="84">
        <f>H1075</f>
        <v>37.97</v>
      </c>
      <c r="H1058" s="84">
        <f>F1058*G1058</f>
        <v>37.97</v>
      </c>
    </row>
    <row r="1059" spans="1:8" x14ac:dyDescent="0.2">
      <c r="A1059" s="45"/>
      <c r="B1059" s="275"/>
      <c r="C1059" s="182"/>
      <c r="D1059" s="111" t="s">
        <v>8625</v>
      </c>
      <c r="E1059" s="182"/>
      <c r="F1059" s="97"/>
      <c r="G1059" s="183"/>
      <c r="H1059" s="108"/>
    </row>
    <row r="1060" spans="1:8" ht="11.4" x14ac:dyDescent="0.2">
      <c r="A1060" s="37" t="s">
        <v>8813</v>
      </c>
      <c r="B1060" s="93" t="s">
        <v>13</v>
      </c>
      <c r="C1060" s="94">
        <v>88316</v>
      </c>
      <c r="D1060" s="254" t="str">
        <f>IF(A1060="SERVIÇO",(VLOOKUP(C1060,'SERVIÇOS 11_19'!A:D,2,FALSE)))</f>
        <v>SERVENTE COM ENCARGOS COMPLEMENTARES</v>
      </c>
      <c r="E1060" s="255" t="str">
        <f>IF(A1060="SERVIÇO",(VLOOKUP(C1060,'SERVIÇOS 11_19'!A:D,3,FALSE)))</f>
        <v>H</v>
      </c>
      <c r="F1060" s="97">
        <v>1.18</v>
      </c>
      <c r="G1060" s="256">
        <f>IF(A1060="SERVIÇO",(VLOOKUP(C1060,'SERVIÇOS 11_19'!A:D,4,FALSE)))</f>
        <v>14.42</v>
      </c>
      <c r="H1060" s="99">
        <f>TRUNC(F1060*G1060,2)</f>
        <v>17.010000000000002</v>
      </c>
    </row>
    <row r="1061" spans="1:8" ht="11.4" x14ac:dyDescent="0.2">
      <c r="A1061" s="37" t="s">
        <v>8813</v>
      </c>
      <c r="B1061" s="93" t="s">
        <v>13</v>
      </c>
      <c r="C1061" s="94">
        <v>88441</v>
      </c>
      <c r="D1061" s="254" t="str">
        <f>IF(A1061="SERVIÇO",(VLOOKUP(C1061,'SERVIÇOS 11_19'!A:D,2,FALSE)))</f>
        <v>JARDINEIRO COM ENCARGOS COMPLEMENTARES</v>
      </c>
      <c r="E1061" s="255" t="str">
        <f>IF(A1061="SERVIÇO",(VLOOKUP(C1061,'SERVIÇOS 11_19'!A:D,3,FALSE)))</f>
        <v>H</v>
      </c>
      <c r="F1061" s="97">
        <v>0.23</v>
      </c>
      <c r="G1061" s="256">
        <f>IF(A1061="SERVIÇO",(VLOOKUP(C1061,'SERVIÇOS 11_19'!A:D,4,FALSE)))</f>
        <v>17.260000000000002</v>
      </c>
      <c r="H1061" s="99">
        <f>TRUNC(F1061*G1061,2)</f>
        <v>3.96</v>
      </c>
    </row>
    <row r="1062" spans="1:8" x14ac:dyDescent="0.2">
      <c r="B1062" s="115"/>
      <c r="C1062" s="94"/>
      <c r="D1062" s="100" t="s">
        <v>8668</v>
      </c>
      <c r="E1062" s="96"/>
      <c r="F1062" s="97"/>
      <c r="G1062" s="101"/>
      <c r="H1062" s="116">
        <f>SUM(H1060:H1061)</f>
        <v>20.970000000000002</v>
      </c>
    </row>
    <row r="1063" spans="1:8" x14ac:dyDescent="0.2">
      <c r="B1063" s="115"/>
      <c r="C1063" s="94"/>
      <c r="D1063" s="100"/>
      <c r="E1063" s="96"/>
      <c r="F1063" s="97"/>
      <c r="G1063" s="101"/>
      <c r="H1063" s="116"/>
    </row>
    <row r="1064" spans="1:8" x14ac:dyDescent="0.2">
      <c r="B1064" s="93"/>
      <c r="C1064" s="96"/>
      <c r="D1064" s="100" t="s">
        <v>8626</v>
      </c>
      <c r="E1064" s="96"/>
      <c r="F1064" s="97"/>
      <c r="G1064" s="101"/>
      <c r="H1064" s="102"/>
    </row>
    <row r="1065" spans="1:8" ht="11.4" x14ac:dyDescent="0.2">
      <c r="A1065" s="37" t="s">
        <v>4915</v>
      </c>
      <c r="B1065" s="115" t="s">
        <v>13</v>
      </c>
      <c r="C1065" s="112" t="s">
        <v>20251</v>
      </c>
      <c r="D1065" s="254" t="str">
        <f>IF(A1065="INSUMO",(VLOOKUP(C1065,'INSUMOS 11_19'!A:D,2,FALSE)))</f>
        <v>GERÂNIO-MEDICINAL</v>
      </c>
      <c r="E1065" s="255" t="str">
        <f>IF(A1065="INSUMO",(VLOOKUP(C1065,'INSUMOS 11_19'!A:D,3,FALSE)))</f>
        <v xml:space="preserve">UN    </v>
      </c>
      <c r="F1065" s="97">
        <v>1</v>
      </c>
      <c r="G1065" s="256">
        <f>IF(A1065="INSUMO",(VLOOKUP(C1065,'INSUMOS 11_19'!A:D,4,FALSE)))</f>
        <v>3.8500000000000005</v>
      </c>
      <c r="H1065" s="99">
        <f t="shared" ref="H1065:H1070" si="41">TRUNC(F1065*G1065,2)</f>
        <v>3.85</v>
      </c>
    </row>
    <row r="1066" spans="1:8" ht="11.4" x14ac:dyDescent="0.2">
      <c r="A1066" s="37" t="s">
        <v>4915</v>
      </c>
      <c r="B1066" s="115" t="s">
        <v>13</v>
      </c>
      <c r="C1066" s="112" t="s">
        <v>20228</v>
      </c>
      <c r="D1066" s="254" t="str">
        <f>IF(A1066="INSUMO",(VLOOKUP(C1066,'INSUMOS 11_19'!A:D,2,FALSE)))</f>
        <v>ADUBO BOVINO</v>
      </c>
      <c r="E1066" s="255" t="str">
        <f>IF(A1066="INSUMO",(VLOOKUP(C1066,'INSUMOS 11_19'!A:D,3,FALSE)))</f>
        <v>M3</v>
      </c>
      <c r="F1066" s="97">
        <v>0.02</v>
      </c>
      <c r="G1066" s="256">
        <f>IF(A1066="INSUMO",(VLOOKUP(C1066,'INSUMOS 11_19'!A:D,4,FALSE)))</f>
        <v>18.700000000000003</v>
      </c>
      <c r="H1066" s="99">
        <f t="shared" si="41"/>
        <v>0.37</v>
      </c>
    </row>
    <row r="1067" spans="1:8" ht="22.8" x14ac:dyDescent="0.2">
      <c r="A1067" s="37" t="s">
        <v>4915</v>
      </c>
      <c r="B1067" s="115" t="s">
        <v>13</v>
      </c>
      <c r="C1067" s="112">
        <v>370</v>
      </c>
      <c r="D1067" s="254" t="str">
        <f>IF(A1067="INSUMO",(VLOOKUP(C1067,'INSUMOS 11_19'!A:D,2,FALSE)))</f>
        <v>AREIA MEDIA - POSTO JAZIDA/FORNECEDOR (RETIRADO NA JAZIDA, SEM TRANSPORTE)</v>
      </c>
      <c r="E1067" s="255" t="str">
        <f>IF(A1067="INSUMO",(VLOOKUP(C1067,'INSUMOS 11_19'!A:D,3,FALSE)))</f>
        <v xml:space="preserve">M3    </v>
      </c>
      <c r="F1067" s="97">
        <v>6.4000000000000003E-3</v>
      </c>
      <c r="G1067" s="256">
        <f>IF(A1067="INSUMO",(VLOOKUP(C1067,'INSUMOS 11_19'!A:D,4,FALSE)))</f>
        <v>62.5</v>
      </c>
      <c r="H1067" s="99">
        <f t="shared" si="41"/>
        <v>0.4</v>
      </c>
    </row>
    <row r="1068" spans="1:8" ht="11.4" x14ac:dyDescent="0.2">
      <c r="A1068" s="37" t="s">
        <v>4915</v>
      </c>
      <c r="B1068" s="115" t="s">
        <v>13</v>
      </c>
      <c r="C1068" s="112">
        <v>7253</v>
      </c>
      <c r="D1068" s="254" t="str">
        <f>IF(A1068="INSUMO",(VLOOKUP(C1068,'INSUMOS 11_19'!A:D,2,FALSE)))</f>
        <v>TERRA VEGETAL (GRANEL)</v>
      </c>
      <c r="E1068" s="255" t="str">
        <f>IF(A1068="INSUMO",(VLOOKUP(C1068,'INSUMOS 11_19'!A:D,3,FALSE)))</f>
        <v xml:space="preserve">M3    </v>
      </c>
      <c r="F1068" s="97">
        <v>0.1</v>
      </c>
      <c r="G1068" s="256">
        <f>IF(A1068="INSUMO",(VLOOKUP(C1068,'INSUMOS 11_19'!A:D,4,FALSE)))</f>
        <v>109.28</v>
      </c>
      <c r="H1068" s="99">
        <f t="shared" si="41"/>
        <v>10.92</v>
      </c>
    </row>
    <row r="1069" spans="1:8" ht="11.4" x14ac:dyDescent="0.2">
      <c r="A1069" s="37" t="s">
        <v>4915</v>
      </c>
      <c r="B1069" s="115" t="s">
        <v>13</v>
      </c>
      <c r="C1069" s="112">
        <v>25951</v>
      </c>
      <c r="D1069" s="254" t="str">
        <f>IF(A1069="INSUMO",(VLOOKUP(C1069,'INSUMOS 11_19'!A:D,2,FALSE)))</f>
        <v>FERTILIZANTE NPK - 10:10:10</v>
      </c>
      <c r="E1069" s="255" t="str">
        <f>IF(A1069="INSUMO",(VLOOKUP(C1069,'INSUMOS 11_19'!A:D,3,FALSE)))</f>
        <v xml:space="preserve">KG    </v>
      </c>
      <c r="F1069" s="97">
        <v>0.8</v>
      </c>
      <c r="G1069" s="256">
        <f>IF(A1069="INSUMO",(VLOOKUP(C1069,'INSUMOS 11_19'!A:D,4,FALSE)))</f>
        <v>1.74</v>
      </c>
      <c r="H1069" s="99">
        <f t="shared" si="41"/>
        <v>1.39</v>
      </c>
    </row>
    <row r="1070" spans="1:8" ht="22.8" x14ac:dyDescent="0.2">
      <c r="A1070" s="37" t="s">
        <v>4915</v>
      </c>
      <c r="B1070" s="115" t="s">
        <v>13</v>
      </c>
      <c r="C1070" s="112">
        <v>25963</v>
      </c>
      <c r="D1070" s="254" t="str">
        <f>IF(A1070="INSUMO",(VLOOKUP(C1070,'INSUMOS 11_19'!A:D,2,FALSE)))</f>
        <v>CALCARIO DOLOMITICO A (POSTO PEDREIRA/FORNECEDOR, SEM FRETE)</v>
      </c>
      <c r="E1070" s="255" t="str">
        <f>IF(A1070="INSUMO",(VLOOKUP(C1070,'INSUMOS 11_19'!A:D,3,FALSE)))</f>
        <v xml:space="preserve">KG    </v>
      </c>
      <c r="F1070" s="97">
        <v>0.8</v>
      </c>
      <c r="G1070" s="256">
        <f>IF(A1070="INSUMO",(VLOOKUP(C1070,'INSUMOS 11_19'!A:D,4,FALSE)))</f>
        <v>0.09</v>
      </c>
      <c r="H1070" s="99">
        <f t="shared" si="41"/>
        <v>7.0000000000000007E-2</v>
      </c>
    </row>
    <row r="1071" spans="1:8" x14ac:dyDescent="0.2">
      <c r="B1071" s="117"/>
      <c r="C1071" s="118"/>
      <c r="D1071" s="100" t="s">
        <v>12076</v>
      </c>
      <c r="E1071" s="96"/>
      <c r="F1071" s="97"/>
      <c r="G1071" s="103"/>
      <c r="H1071" s="105">
        <f>SUM(H1065:H1070)</f>
        <v>17</v>
      </c>
    </row>
    <row r="1072" spans="1:8" ht="11.4" x14ac:dyDescent="0.2">
      <c r="A1072" s="45"/>
      <c r="B1072" s="115"/>
      <c r="C1072" s="186"/>
      <c r="D1072" s="95"/>
      <c r="E1072" s="96"/>
      <c r="F1072" s="97"/>
      <c r="G1072" s="103"/>
      <c r="H1072" s="99"/>
    </row>
    <row r="1073" spans="1:8" x14ac:dyDescent="0.2">
      <c r="A1073" s="45"/>
      <c r="B1073" s="115"/>
      <c r="C1073" s="186"/>
      <c r="D1073" s="100" t="s">
        <v>12075</v>
      </c>
      <c r="E1073" s="96"/>
      <c r="F1073" s="97"/>
      <c r="G1073" s="101"/>
      <c r="H1073" s="105">
        <f>H1071+H1062</f>
        <v>37.97</v>
      </c>
    </row>
    <row r="1074" spans="1:8" ht="11.4" x14ac:dyDescent="0.2">
      <c r="B1074" s="115"/>
      <c r="C1074" s="186"/>
      <c r="D1074" s="106" t="s">
        <v>8627</v>
      </c>
      <c r="E1074" s="107" t="s">
        <v>10</v>
      </c>
      <c r="F1074" s="97">
        <v>0</v>
      </c>
      <c r="G1074" s="119"/>
      <c r="H1074" s="213">
        <v>0</v>
      </c>
    </row>
    <row r="1075" spans="1:8" x14ac:dyDescent="0.2">
      <c r="B1075" s="278"/>
      <c r="C1075" s="208"/>
      <c r="D1075" s="209" t="s">
        <v>8628</v>
      </c>
      <c r="E1075" s="208"/>
      <c r="F1075" s="231"/>
      <c r="G1075" s="211"/>
      <c r="H1075" s="212">
        <f>H1073</f>
        <v>37.97</v>
      </c>
    </row>
    <row r="1076" spans="1:8" ht="11.4" x14ac:dyDescent="0.2">
      <c r="A1076" s="45"/>
      <c r="B1076" s="72"/>
      <c r="C1076" s="180"/>
      <c r="D1076" s="45"/>
      <c r="E1076" s="180"/>
      <c r="F1076" s="232"/>
      <c r="G1076" s="181"/>
      <c r="H1076" s="181"/>
    </row>
    <row r="1077" spans="1:8" s="38" customFormat="1" x14ac:dyDescent="0.3">
      <c r="B1077" s="66" t="s">
        <v>20221</v>
      </c>
      <c r="C1077" s="66" t="s">
        <v>20297</v>
      </c>
      <c r="D1077" s="291" t="s">
        <v>20268</v>
      </c>
      <c r="E1077" s="66" t="s">
        <v>22</v>
      </c>
      <c r="F1077" s="66">
        <v>1</v>
      </c>
      <c r="G1077" s="84">
        <f>H1094</f>
        <v>37.97</v>
      </c>
      <c r="H1077" s="84">
        <f>F1077*G1077</f>
        <v>37.97</v>
      </c>
    </row>
    <row r="1078" spans="1:8" x14ac:dyDescent="0.2">
      <c r="A1078" s="45"/>
      <c r="B1078" s="275"/>
      <c r="C1078" s="182"/>
      <c r="D1078" s="111" t="s">
        <v>8625</v>
      </c>
      <c r="E1078" s="182"/>
      <c r="F1078" s="97"/>
      <c r="G1078" s="183"/>
      <c r="H1078" s="108"/>
    </row>
    <row r="1079" spans="1:8" ht="11.4" x14ac:dyDescent="0.2">
      <c r="A1079" s="37" t="s">
        <v>8813</v>
      </c>
      <c r="B1079" s="93" t="s">
        <v>13</v>
      </c>
      <c r="C1079" s="94">
        <v>88316</v>
      </c>
      <c r="D1079" s="254" t="str">
        <f>IF(A1079="SERVIÇO",(VLOOKUP(C1079,'SERVIÇOS 11_19'!A:D,2,FALSE)))</f>
        <v>SERVENTE COM ENCARGOS COMPLEMENTARES</v>
      </c>
      <c r="E1079" s="255" t="str">
        <f>IF(A1079="SERVIÇO",(VLOOKUP(C1079,'SERVIÇOS 11_19'!A:D,3,FALSE)))</f>
        <v>H</v>
      </c>
      <c r="F1079" s="97">
        <v>1.18</v>
      </c>
      <c r="G1079" s="256">
        <f>IF(A1079="SERVIÇO",(VLOOKUP(C1079,'SERVIÇOS 11_19'!A:D,4,FALSE)))</f>
        <v>14.42</v>
      </c>
      <c r="H1079" s="99">
        <f>TRUNC(F1079*G1079,2)</f>
        <v>17.010000000000002</v>
      </c>
    </row>
    <row r="1080" spans="1:8" ht="11.4" x14ac:dyDescent="0.2">
      <c r="A1080" s="37" t="s">
        <v>8813</v>
      </c>
      <c r="B1080" s="93" t="s">
        <v>13</v>
      </c>
      <c r="C1080" s="94">
        <v>88441</v>
      </c>
      <c r="D1080" s="254" t="str">
        <f>IF(A1080="SERVIÇO",(VLOOKUP(C1080,'SERVIÇOS 11_19'!A:D,2,FALSE)))</f>
        <v>JARDINEIRO COM ENCARGOS COMPLEMENTARES</v>
      </c>
      <c r="E1080" s="255" t="str">
        <f>IF(A1080="SERVIÇO",(VLOOKUP(C1080,'SERVIÇOS 11_19'!A:D,3,FALSE)))</f>
        <v>H</v>
      </c>
      <c r="F1080" s="97">
        <v>0.23</v>
      </c>
      <c r="G1080" s="256">
        <f>IF(A1080="SERVIÇO",(VLOOKUP(C1080,'SERVIÇOS 11_19'!A:D,4,FALSE)))</f>
        <v>17.260000000000002</v>
      </c>
      <c r="H1080" s="99">
        <f>TRUNC(F1080*G1080,2)</f>
        <v>3.96</v>
      </c>
    </row>
    <row r="1081" spans="1:8" x14ac:dyDescent="0.2">
      <c r="B1081" s="115"/>
      <c r="C1081" s="94"/>
      <c r="D1081" s="100" t="s">
        <v>8668</v>
      </c>
      <c r="E1081" s="96"/>
      <c r="F1081" s="97"/>
      <c r="G1081" s="101"/>
      <c r="H1081" s="116">
        <f>SUM(H1079:H1080)</f>
        <v>20.970000000000002</v>
      </c>
    </row>
    <row r="1082" spans="1:8" x14ac:dyDescent="0.2">
      <c r="B1082" s="115"/>
      <c r="C1082" s="94"/>
      <c r="D1082" s="100"/>
      <c r="E1082" s="96"/>
      <c r="F1082" s="97"/>
      <c r="G1082" s="101"/>
      <c r="H1082" s="116"/>
    </row>
    <row r="1083" spans="1:8" x14ac:dyDescent="0.2">
      <c r="B1083" s="93"/>
      <c r="C1083" s="96"/>
      <c r="D1083" s="100" t="s">
        <v>8626</v>
      </c>
      <c r="E1083" s="96"/>
      <c r="F1083" s="97"/>
      <c r="G1083" s="101"/>
      <c r="H1083" s="102"/>
    </row>
    <row r="1084" spans="1:8" ht="11.4" x14ac:dyDescent="0.2">
      <c r="A1084" s="37" t="s">
        <v>4915</v>
      </c>
      <c r="B1084" s="115" t="s">
        <v>13</v>
      </c>
      <c r="C1084" s="112" t="s">
        <v>20252</v>
      </c>
      <c r="D1084" s="254" t="str">
        <f>IF(A1084="INSUMO",(VLOOKUP(C1084,'INSUMOS 11_19'!A:D,2,FALSE)))</f>
        <v>GUACO</v>
      </c>
      <c r="E1084" s="255" t="str">
        <f>IF(A1084="INSUMO",(VLOOKUP(C1084,'INSUMOS 11_19'!A:D,3,FALSE)))</f>
        <v xml:space="preserve">UN    </v>
      </c>
      <c r="F1084" s="97">
        <v>1</v>
      </c>
      <c r="G1084" s="256">
        <f>IF(A1084="INSUMO",(VLOOKUP(C1084,'INSUMOS 11_19'!A:D,4,FALSE)))</f>
        <v>3.8500000000000005</v>
      </c>
      <c r="H1084" s="99">
        <f t="shared" ref="H1084:H1089" si="42">TRUNC(F1084*G1084,2)</f>
        <v>3.85</v>
      </c>
    </row>
    <row r="1085" spans="1:8" ht="11.4" x14ac:dyDescent="0.2">
      <c r="A1085" s="37" t="s">
        <v>4915</v>
      </c>
      <c r="B1085" s="115" t="s">
        <v>13</v>
      </c>
      <c r="C1085" s="112" t="s">
        <v>20228</v>
      </c>
      <c r="D1085" s="254" t="str">
        <f>IF(A1085="INSUMO",(VLOOKUP(C1085,'INSUMOS 11_19'!A:D,2,FALSE)))</f>
        <v>ADUBO BOVINO</v>
      </c>
      <c r="E1085" s="255" t="str">
        <f>IF(A1085="INSUMO",(VLOOKUP(C1085,'INSUMOS 11_19'!A:D,3,FALSE)))</f>
        <v>M3</v>
      </c>
      <c r="F1085" s="97">
        <v>0.02</v>
      </c>
      <c r="G1085" s="256">
        <f>IF(A1085="INSUMO",(VLOOKUP(C1085,'INSUMOS 11_19'!A:D,4,FALSE)))</f>
        <v>18.700000000000003</v>
      </c>
      <c r="H1085" s="99">
        <f t="shared" si="42"/>
        <v>0.37</v>
      </c>
    </row>
    <row r="1086" spans="1:8" ht="22.8" x14ac:dyDescent="0.2">
      <c r="A1086" s="37" t="s">
        <v>4915</v>
      </c>
      <c r="B1086" s="115" t="s">
        <v>13</v>
      </c>
      <c r="C1086" s="112">
        <v>370</v>
      </c>
      <c r="D1086" s="254" t="str">
        <f>IF(A1086="INSUMO",(VLOOKUP(C1086,'INSUMOS 11_19'!A:D,2,FALSE)))</f>
        <v>AREIA MEDIA - POSTO JAZIDA/FORNECEDOR (RETIRADO NA JAZIDA, SEM TRANSPORTE)</v>
      </c>
      <c r="E1086" s="255" t="str">
        <f>IF(A1086="INSUMO",(VLOOKUP(C1086,'INSUMOS 11_19'!A:D,3,FALSE)))</f>
        <v xml:space="preserve">M3    </v>
      </c>
      <c r="F1086" s="97">
        <v>6.4000000000000003E-3</v>
      </c>
      <c r="G1086" s="256">
        <f>IF(A1086="INSUMO",(VLOOKUP(C1086,'INSUMOS 11_19'!A:D,4,FALSE)))</f>
        <v>62.5</v>
      </c>
      <c r="H1086" s="99">
        <f t="shared" si="42"/>
        <v>0.4</v>
      </c>
    </row>
    <row r="1087" spans="1:8" ht="11.4" x14ac:dyDescent="0.2">
      <c r="A1087" s="37" t="s">
        <v>4915</v>
      </c>
      <c r="B1087" s="115" t="s">
        <v>13</v>
      </c>
      <c r="C1087" s="112">
        <v>7253</v>
      </c>
      <c r="D1087" s="254" t="str">
        <f>IF(A1087="INSUMO",(VLOOKUP(C1087,'INSUMOS 11_19'!A:D,2,FALSE)))</f>
        <v>TERRA VEGETAL (GRANEL)</v>
      </c>
      <c r="E1087" s="255" t="str">
        <f>IF(A1087="INSUMO",(VLOOKUP(C1087,'INSUMOS 11_19'!A:D,3,FALSE)))</f>
        <v xml:space="preserve">M3    </v>
      </c>
      <c r="F1087" s="97">
        <v>0.1</v>
      </c>
      <c r="G1087" s="256">
        <f>IF(A1087="INSUMO",(VLOOKUP(C1087,'INSUMOS 11_19'!A:D,4,FALSE)))</f>
        <v>109.28</v>
      </c>
      <c r="H1087" s="99">
        <f t="shared" si="42"/>
        <v>10.92</v>
      </c>
    </row>
    <row r="1088" spans="1:8" ht="11.4" x14ac:dyDescent="0.2">
      <c r="A1088" s="37" t="s">
        <v>4915</v>
      </c>
      <c r="B1088" s="115" t="s">
        <v>13</v>
      </c>
      <c r="C1088" s="112">
        <v>25951</v>
      </c>
      <c r="D1088" s="254" t="str">
        <f>IF(A1088="INSUMO",(VLOOKUP(C1088,'INSUMOS 11_19'!A:D,2,FALSE)))</f>
        <v>FERTILIZANTE NPK - 10:10:10</v>
      </c>
      <c r="E1088" s="255" t="str">
        <f>IF(A1088="INSUMO",(VLOOKUP(C1088,'INSUMOS 11_19'!A:D,3,FALSE)))</f>
        <v xml:space="preserve">KG    </v>
      </c>
      <c r="F1088" s="97">
        <v>0.8</v>
      </c>
      <c r="G1088" s="256">
        <f>IF(A1088="INSUMO",(VLOOKUP(C1088,'INSUMOS 11_19'!A:D,4,FALSE)))</f>
        <v>1.74</v>
      </c>
      <c r="H1088" s="99">
        <f t="shared" si="42"/>
        <v>1.39</v>
      </c>
    </row>
    <row r="1089" spans="1:8" ht="22.8" x14ac:dyDescent="0.2">
      <c r="A1089" s="37" t="s">
        <v>4915</v>
      </c>
      <c r="B1089" s="115" t="s">
        <v>13</v>
      </c>
      <c r="C1089" s="112">
        <v>25963</v>
      </c>
      <c r="D1089" s="254" t="str">
        <f>IF(A1089="INSUMO",(VLOOKUP(C1089,'INSUMOS 11_19'!A:D,2,FALSE)))</f>
        <v>CALCARIO DOLOMITICO A (POSTO PEDREIRA/FORNECEDOR, SEM FRETE)</v>
      </c>
      <c r="E1089" s="255" t="str">
        <f>IF(A1089="INSUMO",(VLOOKUP(C1089,'INSUMOS 11_19'!A:D,3,FALSE)))</f>
        <v xml:space="preserve">KG    </v>
      </c>
      <c r="F1089" s="97">
        <v>0.8</v>
      </c>
      <c r="G1089" s="256">
        <f>IF(A1089="INSUMO",(VLOOKUP(C1089,'INSUMOS 11_19'!A:D,4,FALSE)))</f>
        <v>0.09</v>
      </c>
      <c r="H1089" s="99">
        <f t="shared" si="42"/>
        <v>7.0000000000000007E-2</v>
      </c>
    </row>
    <row r="1090" spans="1:8" x14ac:dyDescent="0.2">
      <c r="B1090" s="117"/>
      <c r="C1090" s="118"/>
      <c r="D1090" s="100" t="s">
        <v>12076</v>
      </c>
      <c r="E1090" s="96"/>
      <c r="F1090" s="97"/>
      <c r="G1090" s="103"/>
      <c r="H1090" s="105">
        <f>SUM(H1084:H1089)</f>
        <v>17</v>
      </c>
    </row>
    <row r="1091" spans="1:8" ht="11.4" x14ac:dyDescent="0.2">
      <c r="A1091" s="45"/>
      <c r="B1091" s="115"/>
      <c r="C1091" s="186"/>
      <c r="D1091" s="95"/>
      <c r="E1091" s="96"/>
      <c r="F1091" s="97"/>
      <c r="G1091" s="103"/>
      <c r="H1091" s="99"/>
    </row>
    <row r="1092" spans="1:8" x14ac:dyDescent="0.2">
      <c r="A1092" s="45"/>
      <c r="B1092" s="115"/>
      <c r="C1092" s="186"/>
      <c r="D1092" s="100" t="s">
        <v>12075</v>
      </c>
      <c r="E1092" s="96"/>
      <c r="F1092" s="97"/>
      <c r="G1092" s="101"/>
      <c r="H1092" s="105">
        <f>H1090+H1081</f>
        <v>37.97</v>
      </c>
    </row>
    <row r="1093" spans="1:8" ht="11.4" x14ac:dyDescent="0.2">
      <c r="B1093" s="115"/>
      <c r="C1093" s="186"/>
      <c r="D1093" s="106" t="s">
        <v>8627</v>
      </c>
      <c r="E1093" s="107" t="s">
        <v>10</v>
      </c>
      <c r="F1093" s="97">
        <v>0</v>
      </c>
      <c r="G1093" s="119"/>
      <c r="H1093" s="213">
        <v>0</v>
      </c>
    </row>
    <row r="1094" spans="1:8" x14ac:dyDescent="0.2">
      <c r="B1094" s="278"/>
      <c r="C1094" s="208"/>
      <c r="D1094" s="209" t="s">
        <v>8628</v>
      </c>
      <c r="E1094" s="208"/>
      <c r="F1094" s="231"/>
      <c r="G1094" s="211"/>
      <c r="H1094" s="212">
        <f>H1092</f>
        <v>37.97</v>
      </c>
    </row>
    <row r="1095" spans="1:8" ht="11.4" x14ac:dyDescent="0.2">
      <c r="A1095" s="45"/>
      <c r="B1095" s="72"/>
      <c r="C1095" s="180"/>
      <c r="D1095" s="45"/>
      <c r="E1095" s="180"/>
      <c r="F1095" s="232"/>
      <c r="G1095" s="181"/>
      <c r="H1095" s="181"/>
    </row>
    <row r="1096" spans="1:8" s="38" customFormat="1" x14ac:dyDescent="0.3">
      <c r="B1096" s="66" t="s">
        <v>20221</v>
      </c>
      <c r="C1096" s="66" t="s">
        <v>20298</v>
      </c>
      <c r="D1096" s="291" t="s">
        <v>20269</v>
      </c>
      <c r="E1096" s="66" t="s">
        <v>22</v>
      </c>
      <c r="F1096" s="66">
        <v>1</v>
      </c>
      <c r="G1096" s="84">
        <f>H1113</f>
        <v>37.97</v>
      </c>
      <c r="H1096" s="84">
        <f>F1096*G1096</f>
        <v>37.97</v>
      </c>
    </row>
    <row r="1097" spans="1:8" x14ac:dyDescent="0.2">
      <c r="A1097" s="45"/>
      <c r="B1097" s="275"/>
      <c r="C1097" s="182"/>
      <c r="D1097" s="111" t="s">
        <v>8625</v>
      </c>
      <c r="E1097" s="182"/>
      <c r="F1097" s="97"/>
      <c r="G1097" s="183"/>
      <c r="H1097" s="108"/>
    </row>
    <row r="1098" spans="1:8" ht="11.4" x14ac:dyDescent="0.2">
      <c r="A1098" s="37" t="s">
        <v>8813</v>
      </c>
      <c r="B1098" s="93" t="s">
        <v>13</v>
      </c>
      <c r="C1098" s="94">
        <v>88316</v>
      </c>
      <c r="D1098" s="254" t="str">
        <f>IF(A1098="SERVIÇO",(VLOOKUP(C1098,'SERVIÇOS 11_19'!A:D,2,FALSE)))</f>
        <v>SERVENTE COM ENCARGOS COMPLEMENTARES</v>
      </c>
      <c r="E1098" s="255" t="str">
        <f>IF(A1098="SERVIÇO",(VLOOKUP(C1098,'SERVIÇOS 11_19'!A:D,3,FALSE)))</f>
        <v>H</v>
      </c>
      <c r="F1098" s="97">
        <v>1.18</v>
      </c>
      <c r="G1098" s="256">
        <f>IF(A1098="SERVIÇO",(VLOOKUP(C1098,'SERVIÇOS 11_19'!A:D,4,FALSE)))</f>
        <v>14.42</v>
      </c>
      <c r="H1098" s="99">
        <f>TRUNC(F1098*G1098,2)</f>
        <v>17.010000000000002</v>
      </c>
    </row>
    <row r="1099" spans="1:8" ht="11.4" x14ac:dyDescent="0.2">
      <c r="A1099" s="37" t="s">
        <v>8813</v>
      </c>
      <c r="B1099" s="93" t="s">
        <v>13</v>
      </c>
      <c r="C1099" s="94">
        <v>88441</v>
      </c>
      <c r="D1099" s="254" t="str">
        <f>IF(A1099="SERVIÇO",(VLOOKUP(C1099,'SERVIÇOS 11_19'!A:D,2,FALSE)))</f>
        <v>JARDINEIRO COM ENCARGOS COMPLEMENTARES</v>
      </c>
      <c r="E1099" s="255" t="str">
        <f>IF(A1099="SERVIÇO",(VLOOKUP(C1099,'SERVIÇOS 11_19'!A:D,3,FALSE)))</f>
        <v>H</v>
      </c>
      <c r="F1099" s="97">
        <v>0.23</v>
      </c>
      <c r="G1099" s="256">
        <f>IF(A1099="SERVIÇO",(VLOOKUP(C1099,'SERVIÇOS 11_19'!A:D,4,FALSE)))</f>
        <v>17.260000000000002</v>
      </c>
      <c r="H1099" s="99">
        <f>TRUNC(F1099*G1099,2)</f>
        <v>3.96</v>
      </c>
    </row>
    <row r="1100" spans="1:8" x14ac:dyDescent="0.2">
      <c r="B1100" s="115"/>
      <c r="C1100" s="94"/>
      <c r="D1100" s="100" t="s">
        <v>8668</v>
      </c>
      <c r="E1100" s="96"/>
      <c r="F1100" s="97"/>
      <c r="G1100" s="101"/>
      <c r="H1100" s="116">
        <f>SUM(H1098:H1099)</f>
        <v>20.970000000000002</v>
      </c>
    </row>
    <row r="1101" spans="1:8" x14ac:dyDescent="0.2">
      <c r="B1101" s="115"/>
      <c r="C1101" s="94"/>
      <c r="D1101" s="100"/>
      <c r="E1101" s="96"/>
      <c r="F1101" s="97"/>
      <c r="G1101" s="101"/>
      <c r="H1101" s="116"/>
    </row>
    <row r="1102" spans="1:8" x14ac:dyDescent="0.2">
      <c r="B1102" s="93"/>
      <c r="C1102" s="96"/>
      <c r="D1102" s="100" t="s">
        <v>8626</v>
      </c>
      <c r="E1102" s="96"/>
      <c r="F1102" s="97"/>
      <c r="G1102" s="101"/>
      <c r="H1102" s="102"/>
    </row>
    <row r="1103" spans="1:8" ht="11.4" x14ac:dyDescent="0.2">
      <c r="A1103" s="37" t="s">
        <v>4915</v>
      </c>
      <c r="B1103" s="115" t="s">
        <v>13</v>
      </c>
      <c r="C1103" s="112" t="s">
        <v>20253</v>
      </c>
      <c r="D1103" s="254" t="str">
        <f>IF(A1103="INSUMO",(VLOOKUP(C1103,'INSUMOS 11_19'!A:D,2,FALSE)))</f>
        <v>MARANTA</v>
      </c>
      <c r="E1103" s="255" t="str">
        <f>IF(A1103="INSUMO",(VLOOKUP(C1103,'INSUMOS 11_19'!A:D,3,FALSE)))</f>
        <v xml:space="preserve">UN    </v>
      </c>
      <c r="F1103" s="97">
        <v>1</v>
      </c>
      <c r="G1103" s="256">
        <f>IF(A1103="INSUMO",(VLOOKUP(C1103,'INSUMOS 11_19'!A:D,4,FALSE)))</f>
        <v>3.8500000000000005</v>
      </c>
      <c r="H1103" s="99">
        <f t="shared" ref="H1103:H1108" si="43">TRUNC(F1103*G1103,2)</f>
        <v>3.85</v>
      </c>
    </row>
    <row r="1104" spans="1:8" ht="11.4" x14ac:dyDescent="0.2">
      <c r="A1104" s="37" t="s">
        <v>4915</v>
      </c>
      <c r="B1104" s="115" t="s">
        <v>13</v>
      </c>
      <c r="C1104" s="112" t="s">
        <v>20228</v>
      </c>
      <c r="D1104" s="254" t="str">
        <f>IF(A1104="INSUMO",(VLOOKUP(C1104,'INSUMOS 11_19'!A:D,2,FALSE)))</f>
        <v>ADUBO BOVINO</v>
      </c>
      <c r="E1104" s="255" t="str">
        <f>IF(A1104="INSUMO",(VLOOKUP(C1104,'INSUMOS 11_19'!A:D,3,FALSE)))</f>
        <v>M3</v>
      </c>
      <c r="F1104" s="97">
        <v>0.02</v>
      </c>
      <c r="G1104" s="256">
        <f>IF(A1104="INSUMO",(VLOOKUP(C1104,'INSUMOS 11_19'!A:D,4,FALSE)))</f>
        <v>18.700000000000003</v>
      </c>
      <c r="H1104" s="99">
        <f t="shared" si="43"/>
        <v>0.37</v>
      </c>
    </row>
    <row r="1105" spans="1:8" ht="22.8" x14ac:dyDescent="0.2">
      <c r="A1105" s="37" t="s">
        <v>4915</v>
      </c>
      <c r="B1105" s="115" t="s">
        <v>13</v>
      </c>
      <c r="C1105" s="112">
        <v>370</v>
      </c>
      <c r="D1105" s="254" t="str">
        <f>IF(A1105="INSUMO",(VLOOKUP(C1105,'INSUMOS 11_19'!A:D,2,FALSE)))</f>
        <v>AREIA MEDIA - POSTO JAZIDA/FORNECEDOR (RETIRADO NA JAZIDA, SEM TRANSPORTE)</v>
      </c>
      <c r="E1105" s="255" t="str">
        <f>IF(A1105="INSUMO",(VLOOKUP(C1105,'INSUMOS 11_19'!A:D,3,FALSE)))</f>
        <v xml:space="preserve">M3    </v>
      </c>
      <c r="F1105" s="97">
        <v>6.4000000000000003E-3</v>
      </c>
      <c r="G1105" s="256">
        <f>IF(A1105="INSUMO",(VLOOKUP(C1105,'INSUMOS 11_19'!A:D,4,FALSE)))</f>
        <v>62.5</v>
      </c>
      <c r="H1105" s="99">
        <f t="shared" si="43"/>
        <v>0.4</v>
      </c>
    </row>
    <row r="1106" spans="1:8" ht="11.4" x14ac:dyDescent="0.2">
      <c r="A1106" s="37" t="s">
        <v>4915</v>
      </c>
      <c r="B1106" s="115" t="s">
        <v>13</v>
      </c>
      <c r="C1106" s="112">
        <v>7253</v>
      </c>
      <c r="D1106" s="254" t="str">
        <f>IF(A1106="INSUMO",(VLOOKUP(C1106,'INSUMOS 11_19'!A:D,2,FALSE)))</f>
        <v>TERRA VEGETAL (GRANEL)</v>
      </c>
      <c r="E1106" s="255" t="str">
        <f>IF(A1106="INSUMO",(VLOOKUP(C1106,'INSUMOS 11_19'!A:D,3,FALSE)))</f>
        <v xml:space="preserve">M3    </v>
      </c>
      <c r="F1106" s="97">
        <v>0.1</v>
      </c>
      <c r="G1106" s="256">
        <f>IF(A1106="INSUMO",(VLOOKUP(C1106,'INSUMOS 11_19'!A:D,4,FALSE)))</f>
        <v>109.28</v>
      </c>
      <c r="H1106" s="99">
        <f t="shared" si="43"/>
        <v>10.92</v>
      </c>
    </row>
    <row r="1107" spans="1:8" ht="11.4" x14ac:dyDescent="0.2">
      <c r="A1107" s="37" t="s">
        <v>4915</v>
      </c>
      <c r="B1107" s="115" t="s">
        <v>13</v>
      </c>
      <c r="C1107" s="112">
        <v>25951</v>
      </c>
      <c r="D1107" s="254" t="str">
        <f>IF(A1107="INSUMO",(VLOOKUP(C1107,'INSUMOS 11_19'!A:D,2,FALSE)))</f>
        <v>FERTILIZANTE NPK - 10:10:10</v>
      </c>
      <c r="E1107" s="255" t="str">
        <f>IF(A1107="INSUMO",(VLOOKUP(C1107,'INSUMOS 11_19'!A:D,3,FALSE)))</f>
        <v xml:space="preserve">KG    </v>
      </c>
      <c r="F1107" s="97">
        <v>0.8</v>
      </c>
      <c r="G1107" s="256">
        <f>IF(A1107="INSUMO",(VLOOKUP(C1107,'INSUMOS 11_19'!A:D,4,FALSE)))</f>
        <v>1.74</v>
      </c>
      <c r="H1107" s="99">
        <f t="shared" si="43"/>
        <v>1.39</v>
      </c>
    </row>
    <row r="1108" spans="1:8" ht="22.8" x14ac:dyDescent="0.2">
      <c r="A1108" s="37" t="s">
        <v>4915</v>
      </c>
      <c r="B1108" s="115" t="s">
        <v>13</v>
      </c>
      <c r="C1108" s="112">
        <v>25963</v>
      </c>
      <c r="D1108" s="254" t="str">
        <f>IF(A1108="INSUMO",(VLOOKUP(C1108,'INSUMOS 11_19'!A:D,2,FALSE)))</f>
        <v>CALCARIO DOLOMITICO A (POSTO PEDREIRA/FORNECEDOR, SEM FRETE)</v>
      </c>
      <c r="E1108" s="255" t="str">
        <f>IF(A1108="INSUMO",(VLOOKUP(C1108,'INSUMOS 11_19'!A:D,3,FALSE)))</f>
        <v xml:space="preserve">KG    </v>
      </c>
      <c r="F1108" s="97">
        <v>0.8</v>
      </c>
      <c r="G1108" s="256">
        <f>IF(A1108="INSUMO",(VLOOKUP(C1108,'INSUMOS 11_19'!A:D,4,FALSE)))</f>
        <v>0.09</v>
      </c>
      <c r="H1108" s="99">
        <f t="shared" si="43"/>
        <v>7.0000000000000007E-2</v>
      </c>
    </row>
    <row r="1109" spans="1:8" x14ac:dyDescent="0.2">
      <c r="B1109" s="117"/>
      <c r="C1109" s="118"/>
      <c r="D1109" s="100" t="s">
        <v>12076</v>
      </c>
      <c r="E1109" s="96"/>
      <c r="F1109" s="97"/>
      <c r="G1109" s="103"/>
      <c r="H1109" s="105">
        <f>SUM(H1103:H1108)</f>
        <v>17</v>
      </c>
    </row>
    <row r="1110" spans="1:8" ht="11.4" x14ac:dyDescent="0.2">
      <c r="A1110" s="45"/>
      <c r="B1110" s="115"/>
      <c r="C1110" s="186"/>
      <c r="D1110" s="95"/>
      <c r="E1110" s="96"/>
      <c r="F1110" s="97"/>
      <c r="G1110" s="103"/>
      <c r="H1110" s="99"/>
    </row>
    <row r="1111" spans="1:8" x14ac:dyDescent="0.2">
      <c r="A1111" s="45"/>
      <c r="B1111" s="115"/>
      <c r="C1111" s="186"/>
      <c r="D1111" s="100" t="s">
        <v>12075</v>
      </c>
      <c r="E1111" s="96"/>
      <c r="F1111" s="97"/>
      <c r="G1111" s="101"/>
      <c r="H1111" s="105">
        <f>H1109+H1100</f>
        <v>37.97</v>
      </c>
    </row>
    <row r="1112" spans="1:8" ht="11.4" x14ac:dyDescent="0.2">
      <c r="B1112" s="115"/>
      <c r="C1112" s="186"/>
      <c r="D1112" s="106" t="s">
        <v>8627</v>
      </c>
      <c r="E1112" s="107" t="s">
        <v>10</v>
      </c>
      <c r="F1112" s="97">
        <v>0</v>
      </c>
      <c r="G1112" s="119"/>
      <c r="H1112" s="213">
        <v>0</v>
      </c>
    </row>
    <row r="1113" spans="1:8" x14ac:dyDescent="0.2">
      <c r="B1113" s="278"/>
      <c r="C1113" s="208"/>
      <c r="D1113" s="209" t="s">
        <v>8628</v>
      </c>
      <c r="E1113" s="208"/>
      <c r="F1113" s="231"/>
      <c r="G1113" s="211"/>
      <c r="H1113" s="212">
        <f>H1111</f>
        <v>37.97</v>
      </c>
    </row>
    <row r="1114" spans="1:8" ht="11.4" x14ac:dyDescent="0.2">
      <c r="A1114" s="45"/>
      <c r="B1114" s="72"/>
      <c r="C1114" s="180"/>
      <c r="D1114" s="45"/>
      <c r="E1114" s="180"/>
      <c r="F1114" s="232"/>
      <c r="G1114" s="181"/>
      <c r="H1114" s="181"/>
    </row>
    <row r="1115" spans="1:8" s="38" customFormat="1" x14ac:dyDescent="0.3">
      <c r="B1115" s="66" t="s">
        <v>20221</v>
      </c>
      <c r="C1115" s="66" t="s">
        <v>20299</v>
      </c>
      <c r="D1115" s="291" t="s">
        <v>20270</v>
      </c>
      <c r="E1115" s="66" t="s">
        <v>22</v>
      </c>
      <c r="F1115" s="66">
        <v>1</v>
      </c>
      <c r="G1115" s="84">
        <f>H1132</f>
        <v>37.97</v>
      </c>
      <c r="H1115" s="84">
        <f>F1115*G1115</f>
        <v>37.97</v>
      </c>
    </row>
    <row r="1116" spans="1:8" x14ac:dyDescent="0.2">
      <c r="A1116" s="45"/>
      <c r="B1116" s="275"/>
      <c r="C1116" s="182"/>
      <c r="D1116" s="111" t="s">
        <v>8625</v>
      </c>
      <c r="E1116" s="182"/>
      <c r="F1116" s="97"/>
      <c r="G1116" s="183"/>
      <c r="H1116" s="108"/>
    </row>
    <row r="1117" spans="1:8" ht="11.4" x14ac:dyDescent="0.2">
      <c r="A1117" s="37" t="s">
        <v>8813</v>
      </c>
      <c r="B1117" s="93" t="s">
        <v>13</v>
      </c>
      <c r="C1117" s="94">
        <v>88316</v>
      </c>
      <c r="D1117" s="254" t="str">
        <f>IF(A1117="SERVIÇO",(VLOOKUP(C1117,'SERVIÇOS 11_19'!A:D,2,FALSE)))</f>
        <v>SERVENTE COM ENCARGOS COMPLEMENTARES</v>
      </c>
      <c r="E1117" s="255" t="str">
        <f>IF(A1117="SERVIÇO",(VLOOKUP(C1117,'SERVIÇOS 11_19'!A:D,3,FALSE)))</f>
        <v>H</v>
      </c>
      <c r="F1117" s="97">
        <v>1.18</v>
      </c>
      <c r="G1117" s="256">
        <f>IF(A1117="SERVIÇO",(VLOOKUP(C1117,'SERVIÇOS 11_19'!A:D,4,FALSE)))</f>
        <v>14.42</v>
      </c>
      <c r="H1117" s="99">
        <f>TRUNC(F1117*G1117,2)</f>
        <v>17.010000000000002</v>
      </c>
    </row>
    <row r="1118" spans="1:8" ht="11.4" x14ac:dyDescent="0.2">
      <c r="A1118" s="37" t="s">
        <v>8813</v>
      </c>
      <c r="B1118" s="93" t="s">
        <v>13</v>
      </c>
      <c r="C1118" s="94">
        <v>88441</v>
      </c>
      <c r="D1118" s="254" t="str">
        <f>IF(A1118="SERVIÇO",(VLOOKUP(C1118,'SERVIÇOS 11_19'!A:D,2,FALSE)))</f>
        <v>JARDINEIRO COM ENCARGOS COMPLEMENTARES</v>
      </c>
      <c r="E1118" s="255" t="str">
        <f>IF(A1118="SERVIÇO",(VLOOKUP(C1118,'SERVIÇOS 11_19'!A:D,3,FALSE)))</f>
        <v>H</v>
      </c>
      <c r="F1118" s="97">
        <v>0.23</v>
      </c>
      <c r="G1118" s="256">
        <f>IF(A1118="SERVIÇO",(VLOOKUP(C1118,'SERVIÇOS 11_19'!A:D,4,FALSE)))</f>
        <v>17.260000000000002</v>
      </c>
      <c r="H1118" s="99">
        <f>TRUNC(F1118*G1118,2)</f>
        <v>3.96</v>
      </c>
    </row>
    <row r="1119" spans="1:8" x14ac:dyDescent="0.2">
      <c r="B1119" s="115"/>
      <c r="C1119" s="94"/>
      <c r="D1119" s="100" t="s">
        <v>8668</v>
      </c>
      <c r="E1119" s="96"/>
      <c r="F1119" s="97"/>
      <c r="G1119" s="101"/>
      <c r="H1119" s="116">
        <f>SUM(H1117:H1118)</f>
        <v>20.970000000000002</v>
      </c>
    </row>
    <row r="1120" spans="1:8" x14ac:dyDescent="0.2">
      <c r="B1120" s="115"/>
      <c r="C1120" s="94"/>
      <c r="D1120" s="100"/>
      <c r="E1120" s="96"/>
      <c r="F1120" s="97"/>
      <c r="G1120" s="101"/>
      <c r="H1120" s="116"/>
    </row>
    <row r="1121" spans="1:8" x14ac:dyDescent="0.2">
      <c r="B1121" s="93"/>
      <c r="C1121" s="96"/>
      <c r="D1121" s="100" t="s">
        <v>8626</v>
      </c>
      <c r="E1121" s="96"/>
      <c r="F1121" s="97"/>
      <c r="G1121" s="101"/>
      <c r="H1121" s="102"/>
    </row>
    <row r="1122" spans="1:8" ht="11.4" x14ac:dyDescent="0.2">
      <c r="A1122" s="37" t="s">
        <v>4915</v>
      </c>
      <c r="B1122" s="115" t="s">
        <v>13</v>
      </c>
      <c r="C1122" s="112" t="s">
        <v>20254</v>
      </c>
      <c r="D1122" s="254" t="str">
        <f>IF(A1122="INSUMO",(VLOOKUP(C1122,'INSUMOS 11_19'!A:D,2,FALSE)))</f>
        <v>PATCHOULI</v>
      </c>
      <c r="E1122" s="255" t="str">
        <f>IF(A1122="INSUMO",(VLOOKUP(C1122,'INSUMOS 11_19'!A:D,3,FALSE)))</f>
        <v xml:space="preserve">UN    </v>
      </c>
      <c r="F1122" s="97">
        <v>1</v>
      </c>
      <c r="G1122" s="256">
        <f>IF(A1122="INSUMO",(VLOOKUP(C1122,'INSUMOS 11_19'!A:D,4,FALSE)))</f>
        <v>3.8500000000000005</v>
      </c>
      <c r="H1122" s="99">
        <f t="shared" ref="H1122:H1127" si="44">TRUNC(F1122*G1122,2)</f>
        <v>3.85</v>
      </c>
    </row>
    <row r="1123" spans="1:8" ht="11.4" x14ac:dyDescent="0.2">
      <c r="A1123" s="37" t="s">
        <v>4915</v>
      </c>
      <c r="B1123" s="115" t="s">
        <v>13</v>
      </c>
      <c r="C1123" s="112" t="s">
        <v>20228</v>
      </c>
      <c r="D1123" s="254" t="str">
        <f>IF(A1123="INSUMO",(VLOOKUP(C1123,'INSUMOS 11_19'!A:D,2,FALSE)))</f>
        <v>ADUBO BOVINO</v>
      </c>
      <c r="E1123" s="255" t="str">
        <f>IF(A1123="INSUMO",(VLOOKUP(C1123,'INSUMOS 11_19'!A:D,3,FALSE)))</f>
        <v>M3</v>
      </c>
      <c r="F1123" s="97">
        <v>0.02</v>
      </c>
      <c r="G1123" s="256">
        <f>IF(A1123="INSUMO",(VLOOKUP(C1123,'INSUMOS 11_19'!A:D,4,FALSE)))</f>
        <v>18.700000000000003</v>
      </c>
      <c r="H1123" s="99">
        <f t="shared" si="44"/>
        <v>0.37</v>
      </c>
    </row>
    <row r="1124" spans="1:8" ht="22.8" x14ac:dyDescent="0.2">
      <c r="A1124" s="37" t="s">
        <v>4915</v>
      </c>
      <c r="B1124" s="115" t="s">
        <v>13</v>
      </c>
      <c r="C1124" s="112">
        <v>370</v>
      </c>
      <c r="D1124" s="254" t="str">
        <f>IF(A1124="INSUMO",(VLOOKUP(C1124,'INSUMOS 11_19'!A:D,2,FALSE)))</f>
        <v>AREIA MEDIA - POSTO JAZIDA/FORNECEDOR (RETIRADO NA JAZIDA, SEM TRANSPORTE)</v>
      </c>
      <c r="E1124" s="255" t="str">
        <f>IF(A1124="INSUMO",(VLOOKUP(C1124,'INSUMOS 11_19'!A:D,3,FALSE)))</f>
        <v xml:space="preserve">M3    </v>
      </c>
      <c r="F1124" s="97">
        <v>6.4000000000000003E-3</v>
      </c>
      <c r="G1124" s="256">
        <f>IF(A1124="INSUMO",(VLOOKUP(C1124,'INSUMOS 11_19'!A:D,4,FALSE)))</f>
        <v>62.5</v>
      </c>
      <c r="H1124" s="99">
        <f t="shared" si="44"/>
        <v>0.4</v>
      </c>
    </row>
    <row r="1125" spans="1:8" ht="11.4" x14ac:dyDescent="0.2">
      <c r="A1125" s="37" t="s">
        <v>4915</v>
      </c>
      <c r="B1125" s="115" t="s">
        <v>13</v>
      </c>
      <c r="C1125" s="112">
        <v>7253</v>
      </c>
      <c r="D1125" s="254" t="str">
        <f>IF(A1125="INSUMO",(VLOOKUP(C1125,'INSUMOS 11_19'!A:D,2,FALSE)))</f>
        <v>TERRA VEGETAL (GRANEL)</v>
      </c>
      <c r="E1125" s="255" t="str">
        <f>IF(A1125="INSUMO",(VLOOKUP(C1125,'INSUMOS 11_19'!A:D,3,FALSE)))</f>
        <v xml:space="preserve">M3    </v>
      </c>
      <c r="F1125" s="97">
        <v>0.1</v>
      </c>
      <c r="G1125" s="256">
        <f>IF(A1125="INSUMO",(VLOOKUP(C1125,'INSUMOS 11_19'!A:D,4,FALSE)))</f>
        <v>109.28</v>
      </c>
      <c r="H1125" s="99">
        <f t="shared" si="44"/>
        <v>10.92</v>
      </c>
    </row>
    <row r="1126" spans="1:8" ht="11.4" x14ac:dyDescent="0.2">
      <c r="A1126" s="37" t="s">
        <v>4915</v>
      </c>
      <c r="B1126" s="115" t="s">
        <v>13</v>
      </c>
      <c r="C1126" s="112">
        <v>25951</v>
      </c>
      <c r="D1126" s="254" t="str">
        <f>IF(A1126="INSUMO",(VLOOKUP(C1126,'INSUMOS 11_19'!A:D,2,FALSE)))</f>
        <v>FERTILIZANTE NPK - 10:10:10</v>
      </c>
      <c r="E1126" s="255" t="str">
        <f>IF(A1126="INSUMO",(VLOOKUP(C1126,'INSUMOS 11_19'!A:D,3,FALSE)))</f>
        <v xml:space="preserve">KG    </v>
      </c>
      <c r="F1126" s="97">
        <v>0.8</v>
      </c>
      <c r="G1126" s="256">
        <f>IF(A1126="INSUMO",(VLOOKUP(C1126,'INSUMOS 11_19'!A:D,4,FALSE)))</f>
        <v>1.74</v>
      </c>
      <c r="H1126" s="99">
        <f t="shared" si="44"/>
        <v>1.39</v>
      </c>
    </row>
    <row r="1127" spans="1:8" ht="22.8" x14ac:dyDescent="0.2">
      <c r="A1127" s="37" t="s">
        <v>4915</v>
      </c>
      <c r="B1127" s="115" t="s">
        <v>13</v>
      </c>
      <c r="C1127" s="112">
        <v>25963</v>
      </c>
      <c r="D1127" s="254" t="str">
        <f>IF(A1127="INSUMO",(VLOOKUP(C1127,'INSUMOS 11_19'!A:D,2,FALSE)))</f>
        <v>CALCARIO DOLOMITICO A (POSTO PEDREIRA/FORNECEDOR, SEM FRETE)</v>
      </c>
      <c r="E1127" s="255" t="str">
        <f>IF(A1127="INSUMO",(VLOOKUP(C1127,'INSUMOS 11_19'!A:D,3,FALSE)))</f>
        <v xml:space="preserve">KG    </v>
      </c>
      <c r="F1127" s="97">
        <v>0.8</v>
      </c>
      <c r="G1127" s="256">
        <f>IF(A1127="INSUMO",(VLOOKUP(C1127,'INSUMOS 11_19'!A:D,4,FALSE)))</f>
        <v>0.09</v>
      </c>
      <c r="H1127" s="99">
        <f t="shared" si="44"/>
        <v>7.0000000000000007E-2</v>
      </c>
    </row>
    <row r="1128" spans="1:8" x14ac:dyDescent="0.2">
      <c r="B1128" s="117"/>
      <c r="C1128" s="118"/>
      <c r="D1128" s="100" t="s">
        <v>12076</v>
      </c>
      <c r="E1128" s="96"/>
      <c r="F1128" s="97"/>
      <c r="G1128" s="103"/>
      <c r="H1128" s="105">
        <f>SUM(H1122:H1127)</f>
        <v>17</v>
      </c>
    </row>
    <row r="1129" spans="1:8" ht="11.4" x14ac:dyDescent="0.2">
      <c r="A1129" s="45"/>
      <c r="B1129" s="115"/>
      <c r="C1129" s="186"/>
      <c r="D1129" s="95"/>
      <c r="E1129" s="96"/>
      <c r="F1129" s="97"/>
      <c r="G1129" s="103"/>
      <c r="H1129" s="99"/>
    </row>
    <row r="1130" spans="1:8" x14ac:dyDescent="0.2">
      <c r="A1130" s="45"/>
      <c r="B1130" s="115"/>
      <c r="C1130" s="186"/>
      <c r="D1130" s="100" t="s">
        <v>12075</v>
      </c>
      <c r="E1130" s="96"/>
      <c r="F1130" s="97"/>
      <c r="G1130" s="101"/>
      <c r="H1130" s="105">
        <f>H1128+H1119</f>
        <v>37.97</v>
      </c>
    </row>
    <row r="1131" spans="1:8" ht="11.4" x14ac:dyDescent="0.2">
      <c r="B1131" s="115"/>
      <c r="C1131" s="186"/>
      <c r="D1131" s="106" t="s">
        <v>8627</v>
      </c>
      <c r="E1131" s="107" t="s">
        <v>10</v>
      </c>
      <c r="F1131" s="97">
        <v>0</v>
      </c>
      <c r="G1131" s="119"/>
      <c r="H1131" s="213">
        <v>0</v>
      </c>
    </row>
    <row r="1132" spans="1:8" x14ac:dyDescent="0.2">
      <c r="B1132" s="278"/>
      <c r="C1132" s="208"/>
      <c r="D1132" s="209" t="s">
        <v>8628</v>
      </c>
      <c r="E1132" s="208"/>
      <c r="F1132" s="231"/>
      <c r="G1132" s="211"/>
      <c r="H1132" s="212">
        <f>H1130</f>
        <v>37.97</v>
      </c>
    </row>
    <row r="1133" spans="1:8" ht="11.4" x14ac:dyDescent="0.2">
      <c r="A1133" s="45"/>
      <c r="B1133" s="72"/>
      <c r="C1133" s="180"/>
      <c r="D1133" s="45"/>
      <c r="E1133" s="180"/>
      <c r="F1133" s="232"/>
      <c r="G1133" s="181"/>
      <c r="H1133" s="181"/>
    </row>
    <row r="1134" spans="1:8" s="38" customFormat="1" x14ac:dyDescent="0.3">
      <c r="B1134" s="66" t="s">
        <v>20221</v>
      </c>
      <c r="C1134" s="66" t="s">
        <v>20300</v>
      </c>
      <c r="D1134" s="291" t="s">
        <v>20271</v>
      </c>
      <c r="E1134" s="66" t="s">
        <v>22</v>
      </c>
      <c r="F1134" s="66">
        <v>1</v>
      </c>
      <c r="G1134" s="84">
        <f>H1151</f>
        <v>37.97</v>
      </c>
      <c r="H1134" s="84">
        <f>F1134*G1134</f>
        <v>37.97</v>
      </c>
    </row>
    <row r="1135" spans="1:8" x14ac:dyDescent="0.2">
      <c r="A1135" s="45"/>
      <c r="B1135" s="275"/>
      <c r="C1135" s="182"/>
      <c r="D1135" s="111" t="s">
        <v>8625</v>
      </c>
      <c r="E1135" s="182"/>
      <c r="F1135" s="97"/>
      <c r="G1135" s="183"/>
      <c r="H1135" s="108"/>
    </row>
    <row r="1136" spans="1:8" ht="11.4" x14ac:dyDescent="0.2">
      <c r="A1136" s="37" t="s">
        <v>8813</v>
      </c>
      <c r="B1136" s="93" t="s">
        <v>13</v>
      </c>
      <c r="C1136" s="94">
        <v>88316</v>
      </c>
      <c r="D1136" s="254" t="str">
        <f>IF(A1136="SERVIÇO",(VLOOKUP(C1136,'SERVIÇOS 11_19'!A:D,2,FALSE)))</f>
        <v>SERVENTE COM ENCARGOS COMPLEMENTARES</v>
      </c>
      <c r="E1136" s="255" t="str">
        <f>IF(A1136="SERVIÇO",(VLOOKUP(C1136,'SERVIÇOS 11_19'!A:D,3,FALSE)))</f>
        <v>H</v>
      </c>
      <c r="F1136" s="97">
        <v>1.18</v>
      </c>
      <c r="G1136" s="256">
        <f>IF(A1136="SERVIÇO",(VLOOKUP(C1136,'SERVIÇOS 11_19'!A:D,4,FALSE)))</f>
        <v>14.42</v>
      </c>
      <c r="H1136" s="99">
        <f>TRUNC(F1136*G1136,2)</f>
        <v>17.010000000000002</v>
      </c>
    </row>
    <row r="1137" spans="1:8" ht="11.4" x14ac:dyDescent="0.2">
      <c r="A1137" s="37" t="s">
        <v>8813</v>
      </c>
      <c r="B1137" s="93" t="s">
        <v>13</v>
      </c>
      <c r="C1137" s="94">
        <v>88441</v>
      </c>
      <c r="D1137" s="254" t="str">
        <f>IF(A1137="SERVIÇO",(VLOOKUP(C1137,'SERVIÇOS 11_19'!A:D,2,FALSE)))</f>
        <v>JARDINEIRO COM ENCARGOS COMPLEMENTARES</v>
      </c>
      <c r="E1137" s="255" t="str">
        <f>IF(A1137="SERVIÇO",(VLOOKUP(C1137,'SERVIÇOS 11_19'!A:D,3,FALSE)))</f>
        <v>H</v>
      </c>
      <c r="F1137" s="97">
        <v>0.23</v>
      </c>
      <c r="G1137" s="256">
        <f>IF(A1137="SERVIÇO",(VLOOKUP(C1137,'SERVIÇOS 11_19'!A:D,4,FALSE)))</f>
        <v>17.260000000000002</v>
      </c>
      <c r="H1137" s="99">
        <f>TRUNC(F1137*G1137,2)</f>
        <v>3.96</v>
      </c>
    </row>
    <row r="1138" spans="1:8" x14ac:dyDescent="0.2">
      <c r="B1138" s="115"/>
      <c r="C1138" s="94"/>
      <c r="D1138" s="100" t="s">
        <v>8668</v>
      </c>
      <c r="E1138" s="96"/>
      <c r="F1138" s="97"/>
      <c r="G1138" s="101"/>
      <c r="H1138" s="116">
        <f>SUM(H1136:H1137)</f>
        <v>20.970000000000002</v>
      </c>
    </row>
    <row r="1139" spans="1:8" x14ac:dyDescent="0.2">
      <c r="B1139" s="115"/>
      <c r="C1139" s="94"/>
      <c r="D1139" s="100"/>
      <c r="E1139" s="96"/>
      <c r="F1139" s="97"/>
      <c r="G1139" s="101"/>
      <c r="H1139" s="116"/>
    </row>
    <row r="1140" spans="1:8" x14ac:dyDescent="0.2">
      <c r="B1140" s="93"/>
      <c r="C1140" s="96"/>
      <c r="D1140" s="100" t="s">
        <v>8626</v>
      </c>
      <c r="E1140" s="96"/>
      <c r="F1140" s="97"/>
      <c r="G1140" s="101"/>
      <c r="H1140" s="102"/>
    </row>
    <row r="1141" spans="1:8" ht="11.4" x14ac:dyDescent="0.2">
      <c r="A1141" s="37" t="s">
        <v>4915</v>
      </c>
      <c r="B1141" s="115" t="s">
        <v>13</v>
      </c>
      <c r="C1141" s="112" t="s">
        <v>20255</v>
      </c>
      <c r="D1141" s="254" t="str">
        <f>IF(A1141="INSUMO",(VLOOKUP(C1141,'INSUMOS 11_19'!A:D,2,FALSE)))</f>
        <v>CONFREI</v>
      </c>
      <c r="E1141" s="255" t="str">
        <f>IF(A1141="INSUMO",(VLOOKUP(C1141,'INSUMOS 11_19'!A:D,3,FALSE)))</f>
        <v xml:space="preserve">UN    </v>
      </c>
      <c r="F1141" s="97">
        <v>1</v>
      </c>
      <c r="G1141" s="256">
        <f>IF(A1141="INSUMO",(VLOOKUP(C1141,'INSUMOS 11_19'!A:D,4,FALSE)))</f>
        <v>3.8500000000000005</v>
      </c>
      <c r="H1141" s="99">
        <f t="shared" ref="H1141:H1146" si="45">TRUNC(F1141*G1141,2)</f>
        <v>3.85</v>
      </c>
    </row>
    <row r="1142" spans="1:8" ht="11.4" x14ac:dyDescent="0.2">
      <c r="A1142" s="37" t="s">
        <v>4915</v>
      </c>
      <c r="B1142" s="115" t="s">
        <v>13</v>
      </c>
      <c r="C1142" s="112" t="s">
        <v>20228</v>
      </c>
      <c r="D1142" s="254" t="str">
        <f>IF(A1142="INSUMO",(VLOOKUP(C1142,'INSUMOS 11_19'!A:D,2,FALSE)))</f>
        <v>ADUBO BOVINO</v>
      </c>
      <c r="E1142" s="255" t="str">
        <f>IF(A1142="INSUMO",(VLOOKUP(C1142,'INSUMOS 11_19'!A:D,3,FALSE)))</f>
        <v>M3</v>
      </c>
      <c r="F1142" s="97">
        <v>0.02</v>
      </c>
      <c r="G1142" s="256">
        <f>IF(A1142="INSUMO",(VLOOKUP(C1142,'INSUMOS 11_19'!A:D,4,FALSE)))</f>
        <v>18.700000000000003</v>
      </c>
      <c r="H1142" s="99">
        <f t="shared" si="45"/>
        <v>0.37</v>
      </c>
    </row>
    <row r="1143" spans="1:8" ht="22.8" x14ac:dyDescent="0.2">
      <c r="A1143" s="37" t="s">
        <v>4915</v>
      </c>
      <c r="B1143" s="115" t="s">
        <v>13</v>
      </c>
      <c r="C1143" s="112">
        <v>370</v>
      </c>
      <c r="D1143" s="254" t="str">
        <f>IF(A1143="INSUMO",(VLOOKUP(C1143,'INSUMOS 11_19'!A:D,2,FALSE)))</f>
        <v>AREIA MEDIA - POSTO JAZIDA/FORNECEDOR (RETIRADO NA JAZIDA, SEM TRANSPORTE)</v>
      </c>
      <c r="E1143" s="255" t="str">
        <f>IF(A1143="INSUMO",(VLOOKUP(C1143,'INSUMOS 11_19'!A:D,3,FALSE)))</f>
        <v xml:space="preserve">M3    </v>
      </c>
      <c r="F1143" s="97">
        <v>6.4000000000000003E-3</v>
      </c>
      <c r="G1143" s="256">
        <f>IF(A1143="INSUMO",(VLOOKUP(C1143,'INSUMOS 11_19'!A:D,4,FALSE)))</f>
        <v>62.5</v>
      </c>
      <c r="H1143" s="99">
        <f t="shared" si="45"/>
        <v>0.4</v>
      </c>
    </row>
    <row r="1144" spans="1:8" ht="11.4" x14ac:dyDescent="0.2">
      <c r="A1144" s="37" t="s">
        <v>4915</v>
      </c>
      <c r="B1144" s="115" t="s">
        <v>13</v>
      </c>
      <c r="C1144" s="112">
        <v>7253</v>
      </c>
      <c r="D1144" s="254" t="str">
        <f>IF(A1144="INSUMO",(VLOOKUP(C1144,'INSUMOS 11_19'!A:D,2,FALSE)))</f>
        <v>TERRA VEGETAL (GRANEL)</v>
      </c>
      <c r="E1144" s="255" t="str">
        <f>IF(A1144="INSUMO",(VLOOKUP(C1144,'INSUMOS 11_19'!A:D,3,FALSE)))</f>
        <v xml:space="preserve">M3    </v>
      </c>
      <c r="F1144" s="97">
        <v>0.1</v>
      </c>
      <c r="G1144" s="256">
        <f>IF(A1144="INSUMO",(VLOOKUP(C1144,'INSUMOS 11_19'!A:D,4,FALSE)))</f>
        <v>109.28</v>
      </c>
      <c r="H1144" s="99">
        <f t="shared" si="45"/>
        <v>10.92</v>
      </c>
    </row>
    <row r="1145" spans="1:8" ht="11.4" x14ac:dyDescent="0.2">
      <c r="A1145" s="37" t="s">
        <v>4915</v>
      </c>
      <c r="B1145" s="115" t="s">
        <v>13</v>
      </c>
      <c r="C1145" s="112">
        <v>25951</v>
      </c>
      <c r="D1145" s="254" t="str">
        <f>IF(A1145="INSUMO",(VLOOKUP(C1145,'INSUMOS 11_19'!A:D,2,FALSE)))</f>
        <v>FERTILIZANTE NPK - 10:10:10</v>
      </c>
      <c r="E1145" s="255" t="str">
        <f>IF(A1145="INSUMO",(VLOOKUP(C1145,'INSUMOS 11_19'!A:D,3,FALSE)))</f>
        <v xml:space="preserve">KG    </v>
      </c>
      <c r="F1145" s="97">
        <v>0.8</v>
      </c>
      <c r="G1145" s="256">
        <f>IF(A1145="INSUMO",(VLOOKUP(C1145,'INSUMOS 11_19'!A:D,4,FALSE)))</f>
        <v>1.74</v>
      </c>
      <c r="H1145" s="99">
        <f t="shared" si="45"/>
        <v>1.39</v>
      </c>
    </row>
    <row r="1146" spans="1:8" ht="22.8" x14ac:dyDescent="0.2">
      <c r="A1146" s="37" t="s">
        <v>4915</v>
      </c>
      <c r="B1146" s="115" t="s">
        <v>13</v>
      </c>
      <c r="C1146" s="112">
        <v>25963</v>
      </c>
      <c r="D1146" s="254" t="str">
        <f>IF(A1146="INSUMO",(VLOOKUP(C1146,'INSUMOS 11_19'!A:D,2,FALSE)))</f>
        <v>CALCARIO DOLOMITICO A (POSTO PEDREIRA/FORNECEDOR, SEM FRETE)</v>
      </c>
      <c r="E1146" s="255" t="str">
        <f>IF(A1146="INSUMO",(VLOOKUP(C1146,'INSUMOS 11_19'!A:D,3,FALSE)))</f>
        <v xml:space="preserve">KG    </v>
      </c>
      <c r="F1146" s="97">
        <v>0.8</v>
      </c>
      <c r="G1146" s="256">
        <f>IF(A1146="INSUMO",(VLOOKUP(C1146,'INSUMOS 11_19'!A:D,4,FALSE)))</f>
        <v>0.09</v>
      </c>
      <c r="H1146" s="99">
        <f t="shared" si="45"/>
        <v>7.0000000000000007E-2</v>
      </c>
    </row>
    <row r="1147" spans="1:8" x14ac:dyDescent="0.2">
      <c r="B1147" s="117"/>
      <c r="C1147" s="118"/>
      <c r="D1147" s="100" t="s">
        <v>12076</v>
      </c>
      <c r="E1147" s="96"/>
      <c r="F1147" s="97"/>
      <c r="G1147" s="103"/>
      <c r="H1147" s="105">
        <f>SUM(H1141:H1146)</f>
        <v>17</v>
      </c>
    </row>
    <row r="1148" spans="1:8" ht="11.4" x14ac:dyDescent="0.2">
      <c r="A1148" s="45"/>
      <c r="B1148" s="115"/>
      <c r="C1148" s="186"/>
      <c r="D1148" s="95"/>
      <c r="E1148" s="96"/>
      <c r="F1148" s="97"/>
      <c r="G1148" s="103"/>
      <c r="H1148" s="99"/>
    </row>
    <row r="1149" spans="1:8" x14ac:dyDescent="0.2">
      <c r="A1149" s="45"/>
      <c r="B1149" s="115"/>
      <c r="C1149" s="186"/>
      <c r="D1149" s="100" t="s">
        <v>12075</v>
      </c>
      <c r="E1149" s="96"/>
      <c r="F1149" s="97"/>
      <c r="G1149" s="101"/>
      <c r="H1149" s="105">
        <f>H1147+H1138</f>
        <v>37.97</v>
      </c>
    </row>
    <row r="1150" spans="1:8" ht="11.4" x14ac:dyDescent="0.2">
      <c r="B1150" s="115"/>
      <c r="C1150" s="186"/>
      <c r="D1150" s="106" t="s">
        <v>8627</v>
      </c>
      <c r="E1150" s="107" t="s">
        <v>10</v>
      </c>
      <c r="F1150" s="97">
        <v>0</v>
      </c>
      <c r="G1150" s="119"/>
      <c r="H1150" s="213">
        <v>0</v>
      </c>
    </row>
    <row r="1151" spans="1:8" x14ac:dyDescent="0.2">
      <c r="B1151" s="278"/>
      <c r="C1151" s="208"/>
      <c r="D1151" s="209" t="s">
        <v>8628</v>
      </c>
      <c r="E1151" s="208"/>
      <c r="F1151" s="231"/>
      <c r="G1151" s="211"/>
      <c r="H1151" s="212">
        <f>H1149</f>
        <v>37.97</v>
      </c>
    </row>
    <row r="1152" spans="1:8" ht="11.4" x14ac:dyDescent="0.2">
      <c r="A1152" s="45"/>
      <c r="B1152" s="72"/>
      <c r="C1152" s="180"/>
      <c r="D1152" s="45"/>
      <c r="E1152" s="180"/>
      <c r="F1152" s="232"/>
      <c r="G1152" s="181"/>
      <c r="H1152" s="181"/>
    </row>
    <row r="1153" spans="1:8" s="38" customFormat="1" x14ac:dyDescent="0.3">
      <c r="B1153" s="66" t="s">
        <v>20221</v>
      </c>
      <c r="C1153" s="66" t="s">
        <v>20301</v>
      </c>
      <c r="D1153" s="291" t="s">
        <v>20272</v>
      </c>
      <c r="E1153" s="66" t="s">
        <v>22</v>
      </c>
      <c r="F1153" s="66">
        <v>1</v>
      </c>
      <c r="G1153" s="84">
        <f>H1170</f>
        <v>37.97</v>
      </c>
      <c r="H1153" s="84">
        <f>F1153*G1153</f>
        <v>37.97</v>
      </c>
    </row>
    <row r="1154" spans="1:8" x14ac:dyDescent="0.2">
      <c r="A1154" s="45"/>
      <c r="B1154" s="275"/>
      <c r="C1154" s="182"/>
      <c r="D1154" s="111" t="s">
        <v>8625</v>
      </c>
      <c r="E1154" s="182"/>
      <c r="F1154" s="97"/>
      <c r="G1154" s="183"/>
      <c r="H1154" s="108"/>
    </row>
    <row r="1155" spans="1:8" ht="11.4" x14ac:dyDescent="0.2">
      <c r="A1155" s="37" t="s">
        <v>8813</v>
      </c>
      <c r="B1155" s="93" t="s">
        <v>13</v>
      </c>
      <c r="C1155" s="94">
        <v>88316</v>
      </c>
      <c r="D1155" s="254" t="str">
        <f>IF(A1155="SERVIÇO",(VLOOKUP(C1155,'SERVIÇOS 11_19'!A:D,2,FALSE)))</f>
        <v>SERVENTE COM ENCARGOS COMPLEMENTARES</v>
      </c>
      <c r="E1155" s="255" t="str">
        <f>IF(A1155="SERVIÇO",(VLOOKUP(C1155,'SERVIÇOS 11_19'!A:D,3,FALSE)))</f>
        <v>H</v>
      </c>
      <c r="F1155" s="97">
        <v>1.18</v>
      </c>
      <c r="G1155" s="256">
        <f>IF(A1155="SERVIÇO",(VLOOKUP(C1155,'SERVIÇOS 11_19'!A:D,4,FALSE)))</f>
        <v>14.42</v>
      </c>
      <c r="H1155" s="99">
        <f>TRUNC(F1155*G1155,2)</f>
        <v>17.010000000000002</v>
      </c>
    </row>
    <row r="1156" spans="1:8" ht="11.4" x14ac:dyDescent="0.2">
      <c r="A1156" s="37" t="s">
        <v>8813</v>
      </c>
      <c r="B1156" s="93" t="s">
        <v>13</v>
      </c>
      <c r="C1156" s="94">
        <v>88441</v>
      </c>
      <c r="D1156" s="254" t="str">
        <f>IF(A1156="SERVIÇO",(VLOOKUP(C1156,'SERVIÇOS 11_19'!A:D,2,FALSE)))</f>
        <v>JARDINEIRO COM ENCARGOS COMPLEMENTARES</v>
      </c>
      <c r="E1156" s="255" t="str">
        <f>IF(A1156="SERVIÇO",(VLOOKUP(C1156,'SERVIÇOS 11_19'!A:D,3,FALSE)))</f>
        <v>H</v>
      </c>
      <c r="F1156" s="97">
        <v>0.23</v>
      </c>
      <c r="G1156" s="256">
        <f>IF(A1156="SERVIÇO",(VLOOKUP(C1156,'SERVIÇOS 11_19'!A:D,4,FALSE)))</f>
        <v>17.260000000000002</v>
      </c>
      <c r="H1156" s="99">
        <f>TRUNC(F1156*G1156,2)</f>
        <v>3.96</v>
      </c>
    </row>
    <row r="1157" spans="1:8" x14ac:dyDescent="0.2">
      <c r="B1157" s="115"/>
      <c r="C1157" s="94"/>
      <c r="D1157" s="100" t="s">
        <v>8668</v>
      </c>
      <c r="E1157" s="96"/>
      <c r="F1157" s="97"/>
      <c r="G1157" s="101"/>
      <c r="H1157" s="116">
        <f>SUM(H1155:H1156)</f>
        <v>20.970000000000002</v>
      </c>
    </row>
    <row r="1158" spans="1:8" x14ac:dyDescent="0.2">
      <c r="B1158" s="115"/>
      <c r="C1158" s="94"/>
      <c r="D1158" s="100"/>
      <c r="E1158" s="96"/>
      <c r="F1158" s="97"/>
      <c r="G1158" s="101"/>
      <c r="H1158" s="116"/>
    </row>
    <row r="1159" spans="1:8" x14ac:dyDescent="0.2">
      <c r="B1159" s="93"/>
      <c r="C1159" s="96"/>
      <c r="D1159" s="100" t="s">
        <v>8626</v>
      </c>
      <c r="E1159" s="96"/>
      <c r="F1159" s="97"/>
      <c r="G1159" s="101"/>
      <c r="H1159" s="102"/>
    </row>
    <row r="1160" spans="1:8" ht="11.4" x14ac:dyDescent="0.2">
      <c r="A1160" s="37" t="s">
        <v>4915</v>
      </c>
      <c r="B1160" s="115" t="s">
        <v>13</v>
      </c>
      <c r="C1160" s="112" t="s">
        <v>8602</v>
      </c>
      <c r="D1160" s="254" t="str">
        <f>IF(A1160="INSUMO",(VLOOKUP(C1160,'INSUMOS 11_19'!A:D,2,FALSE)))</f>
        <v>BOGARI</v>
      </c>
      <c r="E1160" s="255" t="str">
        <f>IF(A1160="INSUMO",(VLOOKUP(C1160,'INSUMOS 11_19'!A:D,3,FALSE)))</f>
        <v xml:space="preserve">UN    </v>
      </c>
      <c r="F1160" s="97">
        <v>1</v>
      </c>
      <c r="G1160" s="256">
        <f>IF(A1160="INSUMO",(VLOOKUP(C1160,'INSUMOS 11_19'!A:D,4,FALSE)))</f>
        <v>3.8500000000000005</v>
      </c>
      <c r="H1160" s="99">
        <f t="shared" ref="H1160:H1165" si="46">TRUNC(F1160*G1160,2)</f>
        <v>3.85</v>
      </c>
    </row>
    <row r="1161" spans="1:8" ht="11.4" x14ac:dyDescent="0.2">
      <c r="A1161" s="37" t="s">
        <v>4915</v>
      </c>
      <c r="B1161" s="115" t="s">
        <v>13</v>
      </c>
      <c r="C1161" s="112" t="s">
        <v>20228</v>
      </c>
      <c r="D1161" s="254" t="str">
        <f>IF(A1161="INSUMO",(VLOOKUP(C1161,'INSUMOS 11_19'!A:D,2,FALSE)))</f>
        <v>ADUBO BOVINO</v>
      </c>
      <c r="E1161" s="255" t="str">
        <f>IF(A1161="INSUMO",(VLOOKUP(C1161,'INSUMOS 11_19'!A:D,3,FALSE)))</f>
        <v>M3</v>
      </c>
      <c r="F1161" s="97">
        <v>0.02</v>
      </c>
      <c r="G1161" s="256">
        <f>IF(A1161="INSUMO",(VLOOKUP(C1161,'INSUMOS 11_19'!A:D,4,FALSE)))</f>
        <v>18.700000000000003</v>
      </c>
      <c r="H1161" s="99">
        <f t="shared" si="46"/>
        <v>0.37</v>
      </c>
    </row>
    <row r="1162" spans="1:8" ht="22.8" x14ac:dyDescent="0.2">
      <c r="A1162" s="37" t="s">
        <v>4915</v>
      </c>
      <c r="B1162" s="115" t="s">
        <v>13</v>
      </c>
      <c r="C1162" s="112">
        <v>370</v>
      </c>
      <c r="D1162" s="254" t="str">
        <f>IF(A1162="INSUMO",(VLOOKUP(C1162,'INSUMOS 11_19'!A:D,2,FALSE)))</f>
        <v>AREIA MEDIA - POSTO JAZIDA/FORNECEDOR (RETIRADO NA JAZIDA, SEM TRANSPORTE)</v>
      </c>
      <c r="E1162" s="255" t="str">
        <f>IF(A1162="INSUMO",(VLOOKUP(C1162,'INSUMOS 11_19'!A:D,3,FALSE)))</f>
        <v xml:space="preserve">M3    </v>
      </c>
      <c r="F1162" s="97">
        <v>6.4000000000000003E-3</v>
      </c>
      <c r="G1162" s="256">
        <f>IF(A1162="INSUMO",(VLOOKUP(C1162,'INSUMOS 11_19'!A:D,4,FALSE)))</f>
        <v>62.5</v>
      </c>
      <c r="H1162" s="99">
        <f t="shared" si="46"/>
        <v>0.4</v>
      </c>
    </row>
    <row r="1163" spans="1:8" ht="11.4" x14ac:dyDescent="0.2">
      <c r="A1163" s="37" t="s">
        <v>4915</v>
      </c>
      <c r="B1163" s="115" t="s">
        <v>13</v>
      </c>
      <c r="C1163" s="112">
        <v>7253</v>
      </c>
      <c r="D1163" s="254" t="str">
        <f>IF(A1163="INSUMO",(VLOOKUP(C1163,'INSUMOS 11_19'!A:D,2,FALSE)))</f>
        <v>TERRA VEGETAL (GRANEL)</v>
      </c>
      <c r="E1163" s="255" t="str">
        <f>IF(A1163="INSUMO",(VLOOKUP(C1163,'INSUMOS 11_19'!A:D,3,FALSE)))</f>
        <v xml:space="preserve">M3    </v>
      </c>
      <c r="F1163" s="97">
        <v>0.1</v>
      </c>
      <c r="G1163" s="256">
        <f>IF(A1163="INSUMO",(VLOOKUP(C1163,'INSUMOS 11_19'!A:D,4,FALSE)))</f>
        <v>109.28</v>
      </c>
      <c r="H1163" s="99">
        <f t="shared" si="46"/>
        <v>10.92</v>
      </c>
    </row>
    <row r="1164" spans="1:8" ht="11.4" x14ac:dyDescent="0.2">
      <c r="A1164" s="37" t="s">
        <v>4915</v>
      </c>
      <c r="B1164" s="115" t="s">
        <v>13</v>
      </c>
      <c r="C1164" s="112">
        <v>25951</v>
      </c>
      <c r="D1164" s="254" t="str">
        <f>IF(A1164="INSUMO",(VLOOKUP(C1164,'INSUMOS 11_19'!A:D,2,FALSE)))</f>
        <v>FERTILIZANTE NPK - 10:10:10</v>
      </c>
      <c r="E1164" s="255" t="str">
        <f>IF(A1164="INSUMO",(VLOOKUP(C1164,'INSUMOS 11_19'!A:D,3,FALSE)))</f>
        <v xml:space="preserve">KG    </v>
      </c>
      <c r="F1164" s="97">
        <v>0.8</v>
      </c>
      <c r="G1164" s="256">
        <f>IF(A1164="INSUMO",(VLOOKUP(C1164,'INSUMOS 11_19'!A:D,4,FALSE)))</f>
        <v>1.74</v>
      </c>
      <c r="H1164" s="99">
        <f t="shared" si="46"/>
        <v>1.39</v>
      </c>
    </row>
    <row r="1165" spans="1:8" ht="22.8" x14ac:dyDescent="0.2">
      <c r="A1165" s="37" t="s">
        <v>4915</v>
      </c>
      <c r="B1165" s="115" t="s">
        <v>13</v>
      </c>
      <c r="C1165" s="112">
        <v>25963</v>
      </c>
      <c r="D1165" s="254" t="str">
        <f>IF(A1165="INSUMO",(VLOOKUP(C1165,'INSUMOS 11_19'!A:D,2,FALSE)))</f>
        <v>CALCARIO DOLOMITICO A (POSTO PEDREIRA/FORNECEDOR, SEM FRETE)</v>
      </c>
      <c r="E1165" s="255" t="str">
        <f>IF(A1165="INSUMO",(VLOOKUP(C1165,'INSUMOS 11_19'!A:D,3,FALSE)))</f>
        <v xml:space="preserve">KG    </v>
      </c>
      <c r="F1165" s="97">
        <v>0.8</v>
      </c>
      <c r="G1165" s="256">
        <f>IF(A1165="INSUMO",(VLOOKUP(C1165,'INSUMOS 11_19'!A:D,4,FALSE)))</f>
        <v>0.09</v>
      </c>
      <c r="H1165" s="99">
        <f t="shared" si="46"/>
        <v>7.0000000000000007E-2</v>
      </c>
    </row>
    <row r="1166" spans="1:8" x14ac:dyDescent="0.2">
      <c r="B1166" s="117"/>
      <c r="C1166" s="118"/>
      <c r="D1166" s="100" t="s">
        <v>12076</v>
      </c>
      <c r="E1166" s="96"/>
      <c r="F1166" s="97"/>
      <c r="G1166" s="103"/>
      <c r="H1166" s="105">
        <f>SUM(H1160:H1165)</f>
        <v>17</v>
      </c>
    </row>
    <row r="1167" spans="1:8" ht="11.4" x14ac:dyDescent="0.2">
      <c r="A1167" s="45"/>
      <c r="B1167" s="115"/>
      <c r="C1167" s="186"/>
      <c r="D1167" s="95"/>
      <c r="E1167" s="96"/>
      <c r="F1167" s="97"/>
      <c r="G1167" s="103"/>
      <c r="H1167" s="99"/>
    </row>
    <row r="1168" spans="1:8" x14ac:dyDescent="0.2">
      <c r="A1168" s="45"/>
      <c r="B1168" s="115"/>
      <c r="C1168" s="186"/>
      <c r="D1168" s="100" t="s">
        <v>12075</v>
      </c>
      <c r="E1168" s="96"/>
      <c r="F1168" s="97"/>
      <c r="G1168" s="101"/>
      <c r="H1168" s="105">
        <f>H1166+H1157</f>
        <v>37.97</v>
      </c>
    </row>
    <row r="1169" spans="1:8" ht="11.4" x14ac:dyDescent="0.2">
      <c r="B1169" s="115"/>
      <c r="C1169" s="186"/>
      <c r="D1169" s="106" t="s">
        <v>8627</v>
      </c>
      <c r="E1169" s="107" t="s">
        <v>10</v>
      </c>
      <c r="F1169" s="97">
        <v>0</v>
      </c>
      <c r="G1169" s="119"/>
      <c r="H1169" s="213">
        <v>0</v>
      </c>
    </row>
    <row r="1170" spans="1:8" x14ac:dyDescent="0.2">
      <c r="B1170" s="278"/>
      <c r="C1170" s="208"/>
      <c r="D1170" s="209" t="s">
        <v>8628</v>
      </c>
      <c r="E1170" s="208"/>
      <c r="F1170" s="231"/>
      <c r="G1170" s="211"/>
      <c r="H1170" s="212">
        <f>H1168</f>
        <v>37.97</v>
      </c>
    </row>
    <row r="1171" spans="1:8" ht="11.4" x14ac:dyDescent="0.2">
      <c r="A1171" s="45"/>
      <c r="B1171" s="72"/>
      <c r="C1171" s="180"/>
      <c r="D1171" s="45"/>
      <c r="E1171" s="180"/>
      <c r="F1171" s="232"/>
      <c r="G1171" s="181"/>
      <c r="H1171" s="181"/>
    </row>
    <row r="1172" spans="1:8" s="38" customFormat="1" x14ac:dyDescent="0.3">
      <c r="B1172" s="66" t="s">
        <v>20221</v>
      </c>
      <c r="C1172" s="66" t="s">
        <v>20302</v>
      </c>
      <c r="D1172" s="291" t="s">
        <v>20273</v>
      </c>
      <c r="E1172" s="66" t="s">
        <v>22</v>
      </c>
      <c r="F1172" s="66">
        <v>1</v>
      </c>
      <c r="G1172" s="84">
        <f>H1189</f>
        <v>37.97</v>
      </c>
      <c r="H1172" s="84">
        <f>F1172*G1172</f>
        <v>37.97</v>
      </c>
    </row>
    <row r="1173" spans="1:8" x14ac:dyDescent="0.2">
      <c r="A1173" s="45"/>
      <c r="B1173" s="275"/>
      <c r="C1173" s="182"/>
      <c r="D1173" s="111" t="s">
        <v>8625</v>
      </c>
      <c r="E1173" s="182"/>
      <c r="F1173" s="97"/>
      <c r="G1173" s="183"/>
      <c r="H1173" s="108"/>
    </row>
    <row r="1174" spans="1:8" ht="11.4" x14ac:dyDescent="0.2">
      <c r="A1174" s="37" t="s">
        <v>8813</v>
      </c>
      <c r="B1174" s="93" t="s">
        <v>13</v>
      </c>
      <c r="C1174" s="94">
        <v>88316</v>
      </c>
      <c r="D1174" s="254" t="str">
        <f>IF(A1174="SERVIÇO",(VLOOKUP(C1174,'SERVIÇOS 11_19'!A:D,2,FALSE)))</f>
        <v>SERVENTE COM ENCARGOS COMPLEMENTARES</v>
      </c>
      <c r="E1174" s="255" t="str">
        <f>IF(A1174="SERVIÇO",(VLOOKUP(C1174,'SERVIÇOS 11_19'!A:D,3,FALSE)))</f>
        <v>H</v>
      </c>
      <c r="F1174" s="97">
        <v>1.18</v>
      </c>
      <c r="G1174" s="256">
        <f>IF(A1174="SERVIÇO",(VLOOKUP(C1174,'SERVIÇOS 11_19'!A:D,4,FALSE)))</f>
        <v>14.42</v>
      </c>
      <c r="H1174" s="99">
        <f>TRUNC(F1174*G1174,2)</f>
        <v>17.010000000000002</v>
      </c>
    </row>
    <row r="1175" spans="1:8" ht="11.4" x14ac:dyDescent="0.2">
      <c r="A1175" s="37" t="s">
        <v>8813</v>
      </c>
      <c r="B1175" s="93" t="s">
        <v>13</v>
      </c>
      <c r="C1175" s="94">
        <v>88441</v>
      </c>
      <c r="D1175" s="254" t="str">
        <f>IF(A1175="SERVIÇO",(VLOOKUP(C1175,'SERVIÇOS 11_19'!A:D,2,FALSE)))</f>
        <v>JARDINEIRO COM ENCARGOS COMPLEMENTARES</v>
      </c>
      <c r="E1175" s="255" t="str">
        <f>IF(A1175="SERVIÇO",(VLOOKUP(C1175,'SERVIÇOS 11_19'!A:D,3,FALSE)))</f>
        <v>H</v>
      </c>
      <c r="F1175" s="97">
        <v>0.23</v>
      </c>
      <c r="G1175" s="256">
        <f>IF(A1175="SERVIÇO",(VLOOKUP(C1175,'SERVIÇOS 11_19'!A:D,4,FALSE)))</f>
        <v>17.260000000000002</v>
      </c>
      <c r="H1175" s="99">
        <f>TRUNC(F1175*G1175,2)</f>
        <v>3.96</v>
      </c>
    </row>
    <row r="1176" spans="1:8" x14ac:dyDescent="0.2">
      <c r="B1176" s="115"/>
      <c r="C1176" s="94"/>
      <c r="D1176" s="100" t="s">
        <v>8668</v>
      </c>
      <c r="E1176" s="96"/>
      <c r="F1176" s="97"/>
      <c r="G1176" s="101"/>
      <c r="H1176" s="116">
        <f>SUM(H1174:H1175)</f>
        <v>20.970000000000002</v>
      </c>
    </row>
    <row r="1177" spans="1:8" x14ac:dyDescent="0.2">
      <c r="B1177" s="115"/>
      <c r="C1177" s="94"/>
      <c r="D1177" s="100"/>
      <c r="E1177" s="96"/>
      <c r="F1177" s="97"/>
      <c r="G1177" s="101"/>
      <c r="H1177" s="116"/>
    </row>
    <row r="1178" spans="1:8" x14ac:dyDescent="0.2">
      <c r="B1178" s="93"/>
      <c r="C1178" s="96"/>
      <c r="D1178" s="100" t="s">
        <v>8626</v>
      </c>
      <c r="E1178" s="96"/>
      <c r="F1178" s="97"/>
      <c r="G1178" s="101"/>
      <c r="H1178" s="102"/>
    </row>
    <row r="1179" spans="1:8" ht="11.4" x14ac:dyDescent="0.2">
      <c r="A1179" s="37" t="s">
        <v>4915</v>
      </c>
      <c r="B1179" s="115" t="s">
        <v>13</v>
      </c>
      <c r="C1179" s="112" t="s">
        <v>20256</v>
      </c>
      <c r="D1179" s="254" t="str">
        <f>IF(A1179="INSUMO",(VLOOKUP(C1179,'INSUMOS 11_19'!A:D,2,FALSE)))</f>
        <v>CRAVO</v>
      </c>
      <c r="E1179" s="255" t="str">
        <f>IF(A1179="INSUMO",(VLOOKUP(C1179,'INSUMOS 11_19'!A:D,3,FALSE)))</f>
        <v xml:space="preserve">UN    </v>
      </c>
      <c r="F1179" s="97">
        <v>1</v>
      </c>
      <c r="G1179" s="256">
        <f>IF(A1179="INSUMO",(VLOOKUP(C1179,'INSUMOS 11_19'!A:D,4,FALSE)))</f>
        <v>3.8500000000000005</v>
      </c>
      <c r="H1179" s="99">
        <f t="shared" ref="H1179:H1184" si="47">TRUNC(F1179*G1179,2)</f>
        <v>3.85</v>
      </c>
    </row>
    <row r="1180" spans="1:8" ht="11.4" x14ac:dyDescent="0.2">
      <c r="A1180" s="37" t="s">
        <v>4915</v>
      </c>
      <c r="B1180" s="115" t="s">
        <v>13</v>
      </c>
      <c r="C1180" s="112" t="s">
        <v>20228</v>
      </c>
      <c r="D1180" s="254" t="str">
        <f>IF(A1180="INSUMO",(VLOOKUP(C1180,'INSUMOS 11_19'!A:D,2,FALSE)))</f>
        <v>ADUBO BOVINO</v>
      </c>
      <c r="E1180" s="255" t="str">
        <f>IF(A1180="INSUMO",(VLOOKUP(C1180,'INSUMOS 11_19'!A:D,3,FALSE)))</f>
        <v>M3</v>
      </c>
      <c r="F1180" s="97">
        <v>0.02</v>
      </c>
      <c r="G1180" s="256">
        <f>IF(A1180="INSUMO",(VLOOKUP(C1180,'INSUMOS 11_19'!A:D,4,FALSE)))</f>
        <v>18.700000000000003</v>
      </c>
      <c r="H1180" s="99">
        <f t="shared" si="47"/>
        <v>0.37</v>
      </c>
    </row>
    <row r="1181" spans="1:8" ht="22.8" x14ac:dyDescent="0.2">
      <c r="A1181" s="37" t="s">
        <v>4915</v>
      </c>
      <c r="B1181" s="115" t="s">
        <v>13</v>
      </c>
      <c r="C1181" s="112">
        <v>370</v>
      </c>
      <c r="D1181" s="254" t="str">
        <f>IF(A1181="INSUMO",(VLOOKUP(C1181,'INSUMOS 11_19'!A:D,2,FALSE)))</f>
        <v>AREIA MEDIA - POSTO JAZIDA/FORNECEDOR (RETIRADO NA JAZIDA, SEM TRANSPORTE)</v>
      </c>
      <c r="E1181" s="255" t="str">
        <f>IF(A1181="INSUMO",(VLOOKUP(C1181,'INSUMOS 11_19'!A:D,3,FALSE)))</f>
        <v xml:space="preserve">M3    </v>
      </c>
      <c r="F1181" s="97">
        <v>6.4000000000000003E-3</v>
      </c>
      <c r="G1181" s="256">
        <f>IF(A1181="INSUMO",(VLOOKUP(C1181,'INSUMOS 11_19'!A:D,4,FALSE)))</f>
        <v>62.5</v>
      </c>
      <c r="H1181" s="99">
        <f t="shared" si="47"/>
        <v>0.4</v>
      </c>
    </row>
    <row r="1182" spans="1:8" ht="11.4" x14ac:dyDescent="0.2">
      <c r="A1182" s="37" t="s">
        <v>4915</v>
      </c>
      <c r="B1182" s="115" t="s">
        <v>13</v>
      </c>
      <c r="C1182" s="112">
        <v>7253</v>
      </c>
      <c r="D1182" s="254" t="str">
        <f>IF(A1182="INSUMO",(VLOOKUP(C1182,'INSUMOS 11_19'!A:D,2,FALSE)))</f>
        <v>TERRA VEGETAL (GRANEL)</v>
      </c>
      <c r="E1182" s="255" t="str">
        <f>IF(A1182="INSUMO",(VLOOKUP(C1182,'INSUMOS 11_19'!A:D,3,FALSE)))</f>
        <v xml:space="preserve">M3    </v>
      </c>
      <c r="F1182" s="97">
        <v>0.1</v>
      </c>
      <c r="G1182" s="256">
        <f>IF(A1182="INSUMO",(VLOOKUP(C1182,'INSUMOS 11_19'!A:D,4,FALSE)))</f>
        <v>109.28</v>
      </c>
      <c r="H1182" s="99">
        <f t="shared" si="47"/>
        <v>10.92</v>
      </c>
    </row>
    <row r="1183" spans="1:8" ht="11.4" x14ac:dyDescent="0.2">
      <c r="A1183" s="37" t="s">
        <v>4915</v>
      </c>
      <c r="B1183" s="115" t="s">
        <v>13</v>
      </c>
      <c r="C1183" s="112">
        <v>25951</v>
      </c>
      <c r="D1183" s="254" t="str">
        <f>IF(A1183="INSUMO",(VLOOKUP(C1183,'INSUMOS 11_19'!A:D,2,FALSE)))</f>
        <v>FERTILIZANTE NPK - 10:10:10</v>
      </c>
      <c r="E1183" s="255" t="str">
        <f>IF(A1183="INSUMO",(VLOOKUP(C1183,'INSUMOS 11_19'!A:D,3,FALSE)))</f>
        <v xml:space="preserve">KG    </v>
      </c>
      <c r="F1183" s="97">
        <v>0.8</v>
      </c>
      <c r="G1183" s="256">
        <f>IF(A1183="INSUMO",(VLOOKUP(C1183,'INSUMOS 11_19'!A:D,4,FALSE)))</f>
        <v>1.74</v>
      </c>
      <c r="H1183" s="99">
        <f t="shared" si="47"/>
        <v>1.39</v>
      </c>
    </row>
    <row r="1184" spans="1:8" ht="22.8" x14ac:dyDescent="0.2">
      <c r="A1184" s="37" t="s">
        <v>4915</v>
      </c>
      <c r="B1184" s="115" t="s">
        <v>13</v>
      </c>
      <c r="C1184" s="112">
        <v>25963</v>
      </c>
      <c r="D1184" s="254" t="str">
        <f>IF(A1184="INSUMO",(VLOOKUP(C1184,'INSUMOS 11_19'!A:D,2,FALSE)))</f>
        <v>CALCARIO DOLOMITICO A (POSTO PEDREIRA/FORNECEDOR, SEM FRETE)</v>
      </c>
      <c r="E1184" s="255" t="str">
        <f>IF(A1184="INSUMO",(VLOOKUP(C1184,'INSUMOS 11_19'!A:D,3,FALSE)))</f>
        <v xml:space="preserve">KG    </v>
      </c>
      <c r="F1184" s="97">
        <v>0.8</v>
      </c>
      <c r="G1184" s="256">
        <f>IF(A1184="INSUMO",(VLOOKUP(C1184,'INSUMOS 11_19'!A:D,4,FALSE)))</f>
        <v>0.09</v>
      </c>
      <c r="H1184" s="99">
        <f t="shared" si="47"/>
        <v>7.0000000000000007E-2</v>
      </c>
    </row>
    <row r="1185" spans="1:8" x14ac:dyDescent="0.2">
      <c r="B1185" s="117"/>
      <c r="C1185" s="118"/>
      <c r="D1185" s="100" t="s">
        <v>12076</v>
      </c>
      <c r="E1185" s="96"/>
      <c r="F1185" s="97"/>
      <c r="G1185" s="103"/>
      <c r="H1185" s="105">
        <f>SUM(H1179:H1184)</f>
        <v>17</v>
      </c>
    </row>
    <row r="1186" spans="1:8" ht="11.4" x14ac:dyDescent="0.2">
      <c r="A1186" s="45"/>
      <c r="B1186" s="115"/>
      <c r="C1186" s="186"/>
      <c r="D1186" s="95"/>
      <c r="E1186" s="96"/>
      <c r="F1186" s="97"/>
      <c r="G1186" s="103"/>
      <c r="H1186" s="99"/>
    </row>
    <row r="1187" spans="1:8" x14ac:dyDescent="0.2">
      <c r="A1187" s="45"/>
      <c r="B1187" s="115"/>
      <c r="C1187" s="186"/>
      <c r="D1187" s="100" t="s">
        <v>12075</v>
      </c>
      <c r="E1187" s="96"/>
      <c r="F1187" s="97"/>
      <c r="G1187" s="101"/>
      <c r="H1187" s="105">
        <f>H1185+H1176</f>
        <v>37.97</v>
      </c>
    </row>
    <row r="1188" spans="1:8" ht="11.4" x14ac:dyDescent="0.2">
      <c r="B1188" s="115"/>
      <c r="C1188" s="186"/>
      <c r="D1188" s="106" t="s">
        <v>8627</v>
      </c>
      <c r="E1188" s="107" t="s">
        <v>10</v>
      </c>
      <c r="F1188" s="97">
        <v>0</v>
      </c>
      <c r="G1188" s="119"/>
      <c r="H1188" s="213">
        <v>0</v>
      </c>
    </row>
    <row r="1189" spans="1:8" x14ac:dyDescent="0.2">
      <c r="B1189" s="278"/>
      <c r="C1189" s="208"/>
      <c r="D1189" s="209" t="s">
        <v>8628</v>
      </c>
      <c r="E1189" s="208"/>
      <c r="F1189" s="231"/>
      <c r="G1189" s="211"/>
      <c r="H1189" s="212">
        <f>H1187</f>
        <v>37.97</v>
      </c>
    </row>
    <row r="1190" spans="1:8" ht="11.4" x14ac:dyDescent="0.2">
      <c r="A1190" s="45"/>
      <c r="B1190" s="72"/>
      <c r="C1190" s="180"/>
      <c r="D1190" s="45"/>
      <c r="E1190" s="180"/>
      <c r="F1190" s="232"/>
      <c r="G1190" s="181"/>
      <c r="H1190" s="181"/>
    </row>
    <row r="1191" spans="1:8" s="38" customFormat="1" x14ac:dyDescent="0.3">
      <c r="B1191" s="66" t="s">
        <v>20221</v>
      </c>
      <c r="C1191" s="66" t="s">
        <v>20303</v>
      </c>
      <c r="D1191" s="291" t="s">
        <v>20274</v>
      </c>
      <c r="E1191" s="66" t="s">
        <v>22</v>
      </c>
      <c r="F1191" s="66">
        <v>1</v>
      </c>
      <c r="G1191" s="84">
        <f>H1208</f>
        <v>56.120000000000005</v>
      </c>
      <c r="H1191" s="84">
        <f>F1191*G1191</f>
        <v>56.120000000000005</v>
      </c>
    </row>
    <row r="1192" spans="1:8" x14ac:dyDescent="0.2">
      <c r="A1192" s="45"/>
      <c r="B1192" s="275"/>
      <c r="C1192" s="182"/>
      <c r="D1192" s="111" t="s">
        <v>8625</v>
      </c>
      <c r="E1192" s="182"/>
      <c r="F1192" s="97"/>
      <c r="G1192" s="183"/>
      <c r="H1192" s="108"/>
    </row>
    <row r="1193" spans="1:8" ht="11.4" x14ac:dyDescent="0.2">
      <c r="A1193" s="37" t="s">
        <v>8813</v>
      </c>
      <c r="B1193" s="93" t="s">
        <v>13</v>
      </c>
      <c r="C1193" s="94">
        <v>88316</v>
      </c>
      <c r="D1193" s="254" t="str">
        <f>IF(A1193="SERVIÇO",(VLOOKUP(C1193,'SERVIÇOS 11_19'!A:D,2,FALSE)))</f>
        <v>SERVENTE COM ENCARGOS COMPLEMENTARES</v>
      </c>
      <c r="E1193" s="255" t="str">
        <f>IF(A1193="SERVIÇO",(VLOOKUP(C1193,'SERVIÇOS 11_19'!A:D,3,FALSE)))</f>
        <v>H</v>
      </c>
      <c r="F1193" s="97">
        <v>1.18</v>
      </c>
      <c r="G1193" s="256">
        <f>IF(A1193="SERVIÇO",(VLOOKUP(C1193,'SERVIÇOS 11_19'!A:D,4,FALSE)))</f>
        <v>14.42</v>
      </c>
      <c r="H1193" s="99">
        <f>TRUNC(F1193*G1193,2)</f>
        <v>17.010000000000002</v>
      </c>
    </row>
    <row r="1194" spans="1:8" ht="11.4" x14ac:dyDescent="0.2">
      <c r="A1194" s="37" t="s">
        <v>8813</v>
      </c>
      <c r="B1194" s="93" t="s">
        <v>13</v>
      </c>
      <c r="C1194" s="94">
        <v>88441</v>
      </c>
      <c r="D1194" s="254" t="str">
        <f>IF(A1194="SERVIÇO",(VLOOKUP(C1194,'SERVIÇOS 11_19'!A:D,2,FALSE)))</f>
        <v>JARDINEIRO COM ENCARGOS COMPLEMENTARES</v>
      </c>
      <c r="E1194" s="255" t="str">
        <f>IF(A1194="SERVIÇO",(VLOOKUP(C1194,'SERVIÇOS 11_19'!A:D,3,FALSE)))</f>
        <v>H</v>
      </c>
      <c r="F1194" s="97">
        <v>0.23</v>
      </c>
      <c r="G1194" s="256">
        <f>IF(A1194="SERVIÇO",(VLOOKUP(C1194,'SERVIÇOS 11_19'!A:D,4,FALSE)))</f>
        <v>17.260000000000002</v>
      </c>
      <c r="H1194" s="99">
        <f>TRUNC(F1194*G1194,2)</f>
        <v>3.96</v>
      </c>
    </row>
    <row r="1195" spans="1:8" x14ac:dyDescent="0.2">
      <c r="B1195" s="115"/>
      <c r="C1195" s="94"/>
      <c r="D1195" s="100" t="s">
        <v>8668</v>
      </c>
      <c r="E1195" s="96"/>
      <c r="F1195" s="97"/>
      <c r="G1195" s="101"/>
      <c r="H1195" s="116">
        <f>SUM(H1193:H1194)</f>
        <v>20.970000000000002</v>
      </c>
    </row>
    <row r="1196" spans="1:8" x14ac:dyDescent="0.2">
      <c r="B1196" s="115"/>
      <c r="C1196" s="94"/>
      <c r="D1196" s="100"/>
      <c r="E1196" s="96"/>
      <c r="F1196" s="97"/>
      <c r="G1196" s="101"/>
      <c r="H1196" s="116"/>
    </row>
    <row r="1197" spans="1:8" x14ac:dyDescent="0.2">
      <c r="B1197" s="93"/>
      <c r="C1197" s="96"/>
      <c r="D1197" s="100" t="s">
        <v>8626</v>
      </c>
      <c r="E1197" s="96"/>
      <c r="F1197" s="97"/>
      <c r="G1197" s="101"/>
      <c r="H1197" s="102"/>
    </row>
    <row r="1198" spans="1:8" ht="11.4" x14ac:dyDescent="0.2">
      <c r="A1198" s="37" t="s">
        <v>4915</v>
      </c>
      <c r="B1198" s="115" t="s">
        <v>13</v>
      </c>
      <c r="C1198" s="112" t="s">
        <v>20257</v>
      </c>
      <c r="D1198" s="254" t="str">
        <f>IF(A1198="INSUMO",(VLOOKUP(C1198,'INSUMOS 11_19'!A:D,2,FALSE)))</f>
        <v>JASMIM-ESTRELA</v>
      </c>
      <c r="E1198" s="255" t="str">
        <f>IF(A1198="INSUMO",(VLOOKUP(C1198,'INSUMOS 11_19'!A:D,3,FALSE)))</f>
        <v xml:space="preserve">UN    </v>
      </c>
      <c r="F1198" s="97">
        <v>1</v>
      </c>
      <c r="G1198" s="256">
        <f>IF(A1198="INSUMO",(VLOOKUP(C1198,'INSUMOS 11_19'!A:D,4,FALSE)))</f>
        <v>22</v>
      </c>
      <c r="H1198" s="99">
        <f t="shared" ref="H1198:H1203" si="48">TRUNC(F1198*G1198,2)</f>
        <v>22</v>
      </c>
    </row>
    <row r="1199" spans="1:8" ht="11.4" x14ac:dyDescent="0.2">
      <c r="A1199" s="37" t="s">
        <v>4915</v>
      </c>
      <c r="B1199" s="115" t="s">
        <v>13</v>
      </c>
      <c r="C1199" s="112" t="s">
        <v>20228</v>
      </c>
      <c r="D1199" s="254" t="str">
        <f>IF(A1199="INSUMO",(VLOOKUP(C1199,'INSUMOS 11_19'!A:D,2,FALSE)))</f>
        <v>ADUBO BOVINO</v>
      </c>
      <c r="E1199" s="255" t="str">
        <f>IF(A1199="INSUMO",(VLOOKUP(C1199,'INSUMOS 11_19'!A:D,3,FALSE)))</f>
        <v>M3</v>
      </c>
      <c r="F1199" s="97">
        <v>0.02</v>
      </c>
      <c r="G1199" s="256">
        <f>IF(A1199="INSUMO",(VLOOKUP(C1199,'INSUMOS 11_19'!A:D,4,FALSE)))</f>
        <v>18.700000000000003</v>
      </c>
      <c r="H1199" s="99">
        <f t="shared" si="48"/>
        <v>0.37</v>
      </c>
    </row>
    <row r="1200" spans="1:8" ht="22.8" x14ac:dyDescent="0.2">
      <c r="A1200" s="37" t="s">
        <v>4915</v>
      </c>
      <c r="B1200" s="115" t="s">
        <v>13</v>
      </c>
      <c r="C1200" s="112">
        <v>370</v>
      </c>
      <c r="D1200" s="254" t="str">
        <f>IF(A1200="INSUMO",(VLOOKUP(C1200,'INSUMOS 11_19'!A:D,2,FALSE)))</f>
        <v>AREIA MEDIA - POSTO JAZIDA/FORNECEDOR (RETIRADO NA JAZIDA, SEM TRANSPORTE)</v>
      </c>
      <c r="E1200" s="255" t="str">
        <f>IF(A1200="INSUMO",(VLOOKUP(C1200,'INSUMOS 11_19'!A:D,3,FALSE)))</f>
        <v xml:space="preserve">M3    </v>
      </c>
      <c r="F1200" s="97">
        <v>6.4000000000000003E-3</v>
      </c>
      <c r="G1200" s="256">
        <f>IF(A1200="INSUMO",(VLOOKUP(C1200,'INSUMOS 11_19'!A:D,4,FALSE)))</f>
        <v>62.5</v>
      </c>
      <c r="H1200" s="99">
        <f t="shared" si="48"/>
        <v>0.4</v>
      </c>
    </row>
    <row r="1201" spans="1:8" ht="11.4" x14ac:dyDescent="0.2">
      <c r="A1201" s="37" t="s">
        <v>4915</v>
      </c>
      <c r="B1201" s="115" t="s">
        <v>13</v>
      </c>
      <c r="C1201" s="112">
        <v>7253</v>
      </c>
      <c r="D1201" s="254" t="str">
        <f>IF(A1201="INSUMO",(VLOOKUP(C1201,'INSUMOS 11_19'!A:D,2,FALSE)))</f>
        <v>TERRA VEGETAL (GRANEL)</v>
      </c>
      <c r="E1201" s="255" t="str">
        <f>IF(A1201="INSUMO",(VLOOKUP(C1201,'INSUMOS 11_19'!A:D,3,FALSE)))</f>
        <v xml:space="preserve">M3    </v>
      </c>
      <c r="F1201" s="97">
        <v>0.1</v>
      </c>
      <c r="G1201" s="256">
        <f>IF(A1201="INSUMO",(VLOOKUP(C1201,'INSUMOS 11_19'!A:D,4,FALSE)))</f>
        <v>109.28</v>
      </c>
      <c r="H1201" s="99">
        <f t="shared" si="48"/>
        <v>10.92</v>
      </c>
    </row>
    <row r="1202" spans="1:8" ht="11.4" x14ac:dyDescent="0.2">
      <c r="A1202" s="37" t="s">
        <v>4915</v>
      </c>
      <c r="B1202" s="115" t="s">
        <v>13</v>
      </c>
      <c r="C1202" s="112">
        <v>25951</v>
      </c>
      <c r="D1202" s="254" t="str">
        <f>IF(A1202="INSUMO",(VLOOKUP(C1202,'INSUMOS 11_19'!A:D,2,FALSE)))</f>
        <v>FERTILIZANTE NPK - 10:10:10</v>
      </c>
      <c r="E1202" s="255" t="str">
        <f>IF(A1202="INSUMO",(VLOOKUP(C1202,'INSUMOS 11_19'!A:D,3,FALSE)))</f>
        <v xml:space="preserve">KG    </v>
      </c>
      <c r="F1202" s="97">
        <v>0.8</v>
      </c>
      <c r="G1202" s="256">
        <f>IF(A1202="INSUMO",(VLOOKUP(C1202,'INSUMOS 11_19'!A:D,4,FALSE)))</f>
        <v>1.74</v>
      </c>
      <c r="H1202" s="99">
        <f t="shared" si="48"/>
        <v>1.39</v>
      </c>
    </row>
    <row r="1203" spans="1:8" ht="22.8" x14ac:dyDescent="0.2">
      <c r="A1203" s="37" t="s">
        <v>4915</v>
      </c>
      <c r="B1203" s="115" t="s">
        <v>13</v>
      </c>
      <c r="C1203" s="112">
        <v>25963</v>
      </c>
      <c r="D1203" s="254" t="str">
        <f>IF(A1203="INSUMO",(VLOOKUP(C1203,'INSUMOS 11_19'!A:D,2,FALSE)))</f>
        <v>CALCARIO DOLOMITICO A (POSTO PEDREIRA/FORNECEDOR, SEM FRETE)</v>
      </c>
      <c r="E1203" s="255" t="str">
        <f>IF(A1203="INSUMO",(VLOOKUP(C1203,'INSUMOS 11_19'!A:D,3,FALSE)))</f>
        <v xml:space="preserve">KG    </v>
      </c>
      <c r="F1203" s="97">
        <v>0.8</v>
      </c>
      <c r="G1203" s="256">
        <f>IF(A1203="INSUMO",(VLOOKUP(C1203,'INSUMOS 11_19'!A:D,4,FALSE)))</f>
        <v>0.09</v>
      </c>
      <c r="H1203" s="99">
        <f t="shared" si="48"/>
        <v>7.0000000000000007E-2</v>
      </c>
    </row>
    <row r="1204" spans="1:8" x14ac:dyDescent="0.2">
      <c r="B1204" s="117"/>
      <c r="C1204" s="118"/>
      <c r="D1204" s="100" t="s">
        <v>12076</v>
      </c>
      <c r="E1204" s="96"/>
      <c r="F1204" s="97"/>
      <c r="G1204" s="103"/>
      <c r="H1204" s="105">
        <f>SUM(H1198:H1203)</f>
        <v>35.15</v>
      </c>
    </row>
    <row r="1205" spans="1:8" ht="11.4" x14ac:dyDescent="0.2">
      <c r="A1205" s="45"/>
      <c r="B1205" s="115"/>
      <c r="C1205" s="186"/>
      <c r="D1205" s="95"/>
      <c r="E1205" s="96"/>
      <c r="F1205" s="97"/>
      <c r="G1205" s="103"/>
      <c r="H1205" s="99"/>
    </row>
    <row r="1206" spans="1:8" x14ac:dyDescent="0.2">
      <c r="A1206" s="45"/>
      <c r="B1206" s="115"/>
      <c r="C1206" s="186"/>
      <c r="D1206" s="100" t="s">
        <v>12075</v>
      </c>
      <c r="E1206" s="96"/>
      <c r="F1206" s="97"/>
      <c r="G1206" s="101"/>
      <c r="H1206" s="105">
        <f>H1204+H1195</f>
        <v>56.120000000000005</v>
      </c>
    </row>
    <row r="1207" spans="1:8" ht="11.4" x14ac:dyDescent="0.2">
      <c r="B1207" s="115"/>
      <c r="C1207" s="186"/>
      <c r="D1207" s="106" t="s">
        <v>8627</v>
      </c>
      <c r="E1207" s="107" t="s">
        <v>10</v>
      </c>
      <c r="F1207" s="97">
        <v>0</v>
      </c>
      <c r="G1207" s="119"/>
      <c r="H1207" s="213">
        <v>0</v>
      </c>
    </row>
    <row r="1208" spans="1:8" x14ac:dyDescent="0.2">
      <c r="B1208" s="278"/>
      <c r="C1208" s="208"/>
      <c r="D1208" s="209" t="s">
        <v>8628</v>
      </c>
      <c r="E1208" s="208"/>
      <c r="F1208" s="231"/>
      <c r="G1208" s="211"/>
      <c r="H1208" s="212">
        <f>H1206</f>
        <v>56.120000000000005</v>
      </c>
    </row>
    <row r="1209" spans="1:8" ht="11.4" x14ac:dyDescent="0.2">
      <c r="A1209" s="45"/>
      <c r="B1209" s="72"/>
      <c r="C1209" s="180"/>
      <c r="D1209" s="45"/>
      <c r="E1209" s="180"/>
      <c r="F1209" s="232"/>
      <c r="G1209" s="181"/>
      <c r="H1209" s="181"/>
    </row>
    <row r="1210" spans="1:8" s="38" customFormat="1" x14ac:dyDescent="0.3">
      <c r="B1210" s="66" t="s">
        <v>20221</v>
      </c>
      <c r="C1210" s="66" t="s">
        <v>20304</v>
      </c>
      <c r="D1210" s="291" t="s">
        <v>20275</v>
      </c>
      <c r="E1210" s="66" t="s">
        <v>22</v>
      </c>
      <c r="F1210" s="66">
        <v>1</v>
      </c>
      <c r="G1210" s="84">
        <f>H1227</f>
        <v>37.97</v>
      </c>
      <c r="H1210" s="84">
        <f>F1210*G1210</f>
        <v>37.97</v>
      </c>
    </row>
    <row r="1211" spans="1:8" x14ac:dyDescent="0.2">
      <c r="A1211" s="45"/>
      <c r="B1211" s="275"/>
      <c r="C1211" s="182"/>
      <c r="D1211" s="111" t="s">
        <v>8625</v>
      </c>
      <c r="E1211" s="182"/>
      <c r="F1211" s="97"/>
      <c r="G1211" s="183"/>
      <c r="H1211" s="108"/>
    </row>
    <row r="1212" spans="1:8" ht="11.4" x14ac:dyDescent="0.2">
      <c r="A1212" s="37" t="s">
        <v>8813</v>
      </c>
      <c r="B1212" s="93" t="s">
        <v>13</v>
      </c>
      <c r="C1212" s="94">
        <v>88316</v>
      </c>
      <c r="D1212" s="254" t="str">
        <f>IF(A1212="SERVIÇO",(VLOOKUP(C1212,'SERVIÇOS 11_19'!A:D,2,FALSE)))</f>
        <v>SERVENTE COM ENCARGOS COMPLEMENTARES</v>
      </c>
      <c r="E1212" s="255" t="str">
        <f>IF(A1212="SERVIÇO",(VLOOKUP(C1212,'SERVIÇOS 11_19'!A:D,3,FALSE)))</f>
        <v>H</v>
      </c>
      <c r="F1212" s="97">
        <v>1.18</v>
      </c>
      <c r="G1212" s="256">
        <f>IF(A1212="SERVIÇO",(VLOOKUP(C1212,'SERVIÇOS 11_19'!A:D,4,FALSE)))</f>
        <v>14.42</v>
      </c>
      <c r="H1212" s="99">
        <f>TRUNC(F1212*G1212,2)</f>
        <v>17.010000000000002</v>
      </c>
    </row>
    <row r="1213" spans="1:8" ht="11.4" x14ac:dyDescent="0.2">
      <c r="A1213" s="37" t="s">
        <v>8813</v>
      </c>
      <c r="B1213" s="93" t="s">
        <v>13</v>
      </c>
      <c r="C1213" s="94">
        <v>88441</v>
      </c>
      <c r="D1213" s="254" t="str">
        <f>IF(A1213="SERVIÇO",(VLOOKUP(C1213,'SERVIÇOS 11_19'!A:D,2,FALSE)))</f>
        <v>JARDINEIRO COM ENCARGOS COMPLEMENTARES</v>
      </c>
      <c r="E1213" s="255" t="str">
        <f>IF(A1213="SERVIÇO",(VLOOKUP(C1213,'SERVIÇOS 11_19'!A:D,3,FALSE)))</f>
        <v>H</v>
      </c>
      <c r="F1213" s="97">
        <v>0.23</v>
      </c>
      <c r="G1213" s="256">
        <f>IF(A1213="SERVIÇO",(VLOOKUP(C1213,'SERVIÇOS 11_19'!A:D,4,FALSE)))</f>
        <v>17.260000000000002</v>
      </c>
      <c r="H1213" s="99">
        <f>TRUNC(F1213*G1213,2)</f>
        <v>3.96</v>
      </c>
    </row>
    <row r="1214" spans="1:8" x14ac:dyDescent="0.2">
      <c r="B1214" s="115"/>
      <c r="C1214" s="94"/>
      <c r="D1214" s="100" t="s">
        <v>8668</v>
      </c>
      <c r="E1214" s="96"/>
      <c r="F1214" s="97"/>
      <c r="G1214" s="101"/>
      <c r="H1214" s="116">
        <f>SUM(H1212:H1213)</f>
        <v>20.970000000000002</v>
      </c>
    </row>
    <row r="1215" spans="1:8" x14ac:dyDescent="0.2">
      <c r="B1215" s="115"/>
      <c r="C1215" s="94"/>
      <c r="D1215" s="100"/>
      <c r="E1215" s="96"/>
      <c r="F1215" s="97"/>
      <c r="G1215" s="101"/>
      <c r="H1215" s="116"/>
    </row>
    <row r="1216" spans="1:8" x14ac:dyDescent="0.2">
      <c r="B1216" s="93"/>
      <c r="C1216" s="96"/>
      <c r="D1216" s="100" t="s">
        <v>8626</v>
      </c>
      <c r="E1216" s="96"/>
      <c r="F1216" s="97"/>
      <c r="G1216" s="101"/>
      <c r="H1216" s="102"/>
    </row>
    <row r="1217" spans="1:8" ht="11.4" x14ac:dyDescent="0.2">
      <c r="A1217" s="37" t="s">
        <v>4915</v>
      </c>
      <c r="B1217" s="115" t="s">
        <v>13</v>
      </c>
      <c r="C1217" s="112" t="s">
        <v>20258</v>
      </c>
      <c r="D1217" s="254" t="str">
        <f>IF(A1217="INSUMO",(VLOOKUP(C1217,'INSUMOS 11_19'!A:D,2,FALSE)))</f>
        <v>MADRESSILVA</v>
      </c>
      <c r="E1217" s="255" t="str">
        <f>IF(A1217="INSUMO",(VLOOKUP(C1217,'INSUMOS 11_19'!A:D,3,FALSE)))</f>
        <v xml:space="preserve">UN    </v>
      </c>
      <c r="F1217" s="97">
        <v>1</v>
      </c>
      <c r="G1217" s="256">
        <f>IF(A1217="INSUMO",(VLOOKUP(C1217,'INSUMOS 11_19'!A:D,4,FALSE)))</f>
        <v>3.8500000000000005</v>
      </c>
      <c r="H1217" s="99">
        <f t="shared" ref="H1217:H1222" si="49">TRUNC(F1217*G1217,2)</f>
        <v>3.85</v>
      </c>
    </row>
    <row r="1218" spans="1:8" ht="11.4" x14ac:dyDescent="0.2">
      <c r="A1218" s="37" t="s">
        <v>4915</v>
      </c>
      <c r="B1218" s="115" t="s">
        <v>13</v>
      </c>
      <c r="C1218" s="112" t="s">
        <v>20228</v>
      </c>
      <c r="D1218" s="254" t="str">
        <f>IF(A1218="INSUMO",(VLOOKUP(C1218,'INSUMOS 11_19'!A:D,2,FALSE)))</f>
        <v>ADUBO BOVINO</v>
      </c>
      <c r="E1218" s="255" t="str">
        <f>IF(A1218="INSUMO",(VLOOKUP(C1218,'INSUMOS 11_19'!A:D,3,FALSE)))</f>
        <v>M3</v>
      </c>
      <c r="F1218" s="97">
        <v>0.02</v>
      </c>
      <c r="G1218" s="256">
        <f>IF(A1218="INSUMO",(VLOOKUP(C1218,'INSUMOS 11_19'!A:D,4,FALSE)))</f>
        <v>18.700000000000003</v>
      </c>
      <c r="H1218" s="99">
        <f t="shared" si="49"/>
        <v>0.37</v>
      </c>
    </row>
    <row r="1219" spans="1:8" ht="22.8" x14ac:dyDescent="0.2">
      <c r="A1219" s="37" t="s">
        <v>4915</v>
      </c>
      <c r="B1219" s="115" t="s">
        <v>13</v>
      </c>
      <c r="C1219" s="112">
        <v>370</v>
      </c>
      <c r="D1219" s="254" t="str">
        <f>IF(A1219="INSUMO",(VLOOKUP(C1219,'INSUMOS 11_19'!A:D,2,FALSE)))</f>
        <v>AREIA MEDIA - POSTO JAZIDA/FORNECEDOR (RETIRADO NA JAZIDA, SEM TRANSPORTE)</v>
      </c>
      <c r="E1219" s="255" t="str">
        <f>IF(A1219="INSUMO",(VLOOKUP(C1219,'INSUMOS 11_19'!A:D,3,FALSE)))</f>
        <v xml:space="preserve">M3    </v>
      </c>
      <c r="F1219" s="97">
        <v>6.4000000000000003E-3</v>
      </c>
      <c r="G1219" s="256">
        <f>IF(A1219="INSUMO",(VLOOKUP(C1219,'INSUMOS 11_19'!A:D,4,FALSE)))</f>
        <v>62.5</v>
      </c>
      <c r="H1219" s="99">
        <f t="shared" si="49"/>
        <v>0.4</v>
      </c>
    </row>
    <row r="1220" spans="1:8" ht="11.4" x14ac:dyDescent="0.2">
      <c r="A1220" s="37" t="s">
        <v>4915</v>
      </c>
      <c r="B1220" s="115" t="s">
        <v>13</v>
      </c>
      <c r="C1220" s="112">
        <v>7253</v>
      </c>
      <c r="D1220" s="254" t="str">
        <f>IF(A1220="INSUMO",(VLOOKUP(C1220,'INSUMOS 11_19'!A:D,2,FALSE)))</f>
        <v>TERRA VEGETAL (GRANEL)</v>
      </c>
      <c r="E1220" s="255" t="str">
        <f>IF(A1220="INSUMO",(VLOOKUP(C1220,'INSUMOS 11_19'!A:D,3,FALSE)))</f>
        <v xml:space="preserve">M3    </v>
      </c>
      <c r="F1220" s="97">
        <v>0.1</v>
      </c>
      <c r="G1220" s="256">
        <f>IF(A1220="INSUMO",(VLOOKUP(C1220,'INSUMOS 11_19'!A:D,4,FALSE)))</f>
        <v>109.28</v>
      </c>
      <c r="H1220" s="99">
        <f t="shared" si="49"/>
        <v>10.92</v>
      </c>
    </row>
    <row r="1221" spans="1:8" ht="11.4" x14ac:dyDescent="0.2">
      <c r="A1221" s="37" t="s">
        <v>4915</v>
      </c>
      <c r="B1221" s="115" t="s">
        <v>13</v>
      </c>
      <c r="C1221" s="112">
        <v>25951</v>
      </c>
      <c r="D1221" s="254" t="str">
        <f>IF(A1221="INSUMO",(VLOOKUP(C1221,'INSUMOS 11_19'!A:D,2,FALSE)))</f>
        <v>FERTILIZANTE NPK - 10:10:10</v>
      </c>
      <c r="E1221" s="255" t="str">
        <f>IF(A1221="INSUMO",(VLOOKUP(C1221,'INSUMOS 11_19'!A:D,3,FALSE)))</f>
        <v xml:space="preserve">KG    </v>
      </c>
      <c r="F1221" s="97">
        <v>0.8</v>
      </c>
      <c r="G1221" s="256">
        <f>IF(A1221="INSUMO",(VLOOKUP(C1221,'INSUMOS 11_19'!A:D,4,FALSE)))</f>
        <v>1.74</v>
      </c>
      <c r="H1221" s="99">
        <f t="shared" si="49"/>
        <v>1.39</v>
      </c>
    </row>
    <row r="1222" spans="1:8" ht="22.8" x14ac:dyDescent="0.2">
      <c r="A1222" s="37" t="s">
        <v>4915</v>
      </c>
      <c r="B1222" s="115" t="s">
        <v>13</v>
      </c>
      <c r="C1222" s="112">
        <v>25963</v>
      </c>
      <c r="D1222" s="254" t="str">
        <f>IF(A1222="INSUMO",(VLOOKUP(C1222,'INSUMOS 11_19'!A:D,2,FALSE)))</f>
        <v>CALCARIO DOLOMITICO A (POSTO PEDREIRA/FORNECEDOR, SEM FRETE)</v>
      </c>
      <c r="E1222" s="255" t="str">
        <f>IF(A1222="INSUMO",(VLOOKUP(C1222,'INSUMOS 11_19'!A:D,3,FALSE)))</f>
        <v xml:space="preserve">KG    </v>
      </c>
      <c r="F1222" s="97">
        <v>0.8</v>
      </c>
      <c r="G1222" s="256">
        <f>IF(A1222="INSUMO",(VLOOKUP(C1222,'INSUMOS 11_19'!A:D,4,FALSE)))</f>
        <v>0.09</v>
      </c>
      <c r="H1222" s="99">
        <f t="shared" si="49"/>
        <v>7.0000000000000007E-2</v>
      </c>
    </row>
    <row r="1223" spans="1:8" x14ac:dyDescent="0.2">
      <c r="B1223" s="117"/>
      <c r="C1223" s="118"/>
      <c r="D1223" s="100" t="s">
        <v>12076</v>
      </c>
      <c r="E1223" s="96"/>
      <c r="F1223" s="97"/>
      <c r="G1223" s="103"/>
      <c r="H1223" s="105">
        <f>SUM(H1217:H1222)</f>
        <v>17</v>
      </c>
    </row>
    <row r="1224" spans="1:8" ht="11.4" x14ac:dyDescent="0.2">
      <c r="A1224" s="45"/>
      <c r="B1224" s="115"/>
      <c r="C1224" s="186"/>
      <c r="D1224" s="95"/>
      <c r="E1224" s="96"/>
      <c r="F1224" s="97"/>
      <c r="G1224" s="103"/>
      <c r="H1224" s="99"/>
    </row>
    <row r="1225" spans="1:8" x14ac:dyDescent="0.2">
      <c r="A1225" s="45"/>
      <c r="B1225" s="115"/>
      <c r="C1225" s="186"/>
      <c r="D1225" s="100" t="s">
        <v>12075</v>
      </c>
      <c r="E1225" s="96"/>
      <c r="F1225" s="97"/>
      <c r="G1225" s="101"/>
      <c r="H1225" s="105">
        <f>H1223+H1214</f>
        <v>37.97</v>
      </c>
    </row>
    <row r="1226" spans="1:8" ht="11.4" x14ac:dyDescent="0.2">
      <c r="B1226" s="115"/>
      <c r="C1226" s="186"/>
      <c r="D1226" s="106" t="s">
        <v>8627</v>
      </c>
      <c r="E1226" s="107" t="s">
        <v>10</v>
      </c>
      <c r="F1226" s="97">
        <v>0</v>
      </c>
      <c r="G1226" s="119"/>
      <c r="H1226" s="213">
        <v>0</v>
      </c>
    </row>
    <row r="1227" spans="1:8" x14ac:dyDescent="0.2">
      <c r="B1227" s="278"/>
      <c r="C1227" s="208"/>
      <c r="D1227" s="209" t="s">
        <v>8628</v>
      </c>
      <c r="E1227" s="208"/>
      <c r="F1227" s="231"/>
      <c r="G1227" s="211"/>
      <c r="H1227" s="212">
        <f>H1225</f>
        <v>37.97</v>
      </c>
    </row>
    <row r="1228" spans="1:8" ht="11.4" x14ac:dyDescent="0.2">
      <c r="A1228" s="45"/>
      <c r="B1228" s="72"/>
      <c r="C1228" s="180"/>
      <c r="D1228" s="45"/>
      <c r="E1228" s="180"/>
      <c r="F1228" s="232"/>
      <c r="G1228" s="181"/>
      <c r="H1228" s="181"/>
    </row>
    <row r="1229" spans="1:8" s="38" customFormat="1" x14ac:dyDescent="0.3">
      <c r="B1229" s="66" t="s">
        <v>20221</v>
      </c>
      <c r="C1229" s="66" t="s">
        <v>20305</v>
      </c>
      <c r="D1229" s="291" t="s">
        <v>20276</v>
      </c>
      <c r="E1229" s="66" t="s">
        <v>22</v>
      </c>
      <c r="F1229" s="66">
        <v>1</v>
      </c>
      <c r="G1229" s="84">
        <f>H1246</f>
        <v>37.97</v>
      </c>
      <c r="H1229" s="84">
        <f>F1229*G1229</f>
        <v>37.97</v>
      </c>
    </row>
    <row r="1230" spans="1:8" x14ac:dyDescent="0.2">
      <c r="A1230" s="45"/>
      <c r="B1230" s="275"/>
      <c r="C1230" s="182"/>
      <c r="D1230" s="111" t="s">
        <v>8625</v>
      </c>
      <c r="E1230" s="182"/>
      <c r="F1230" s="97"/>
      <c r="G1230" s="183"/>
      <c r="H1230" s="108"/>
    </row>
    <row r="1231" spans="1:8" ht="11.4" x14ac:dyDescent="0.2">
      <c r="A1231" s="37" t="s">
        <v>8813</v>
      </c>
      <c r="B1231" s="93" t="s">
        <v>13</v>
      </c>
      <c r="C1231" s="94">
        <v>88316</v>
      </c>
      <c r="D1231" s="254" t="str">
        <f>IF(A1231="SERVIÇO",(VLOOKUP(C1231,'SERVIÇOS 11_19'!A:D,2,FALSE)))</f>
        <v>SERVENTE COM ENCARGOS COMPLEMENTARES</v>
      </c>
      <c r="E1231" s="255" t="str">
        <f>IF(A1231="SERVIÇO",(VLOOKUP(C1231,'SERVIÇOS 11_19'!A:D,3,FALSE)))</f>
        <v>H</v>
      </c>
      <c r="F1231" s="97">
        <v>1.18</v>
      </c>
      <c r="G1231" s="256">
        <f>IF(A1231="SERVIÇO",(VLOOKUP(C1231,'SERVIÇOS 11_19'!A:D,4,FALSE)))</f>
        <v>14.42</v>
      </c>
      <c r="H1231" s="99">
        <f>TRUNC(F1231*G1231,2)</f>
        <v>17.010000000000002</v>
      </c>
    </row>
    <row r="1232" spans="1:8" ht="11.4" x14ac:dyDescent="0.2">
      <c r="A1232" s="37" t="s">
        <v>8813</v>
      </c>
      <c r="B1232" s="93" t="s">
        <v>13</v>
      </c>
      <c r="C1232" s="94">
        <v>88441</v>
      </c>
      <c r="D1232" s="254" t="str">
        <f>IF(A1232="SERVIÇO",(VLOOKUP(C1232,'SERVIÇOS 11_19'!A:D,2,FALSE)))</f>
        <v>JARDINEIRO COM ENCARGOS COMPLEMENTARES</v>
      </c>
      <c r="E1232" s="255" t="str">
        <f>IF(A1232="SERVIÇO",(VLOOKUP(C1232,'SERVIÇOS 11_19'!A:D,3,FALSE)))</f>
        <v>H</v>
      </c>
      <c r="F1232" s="97">
        <v>0.23</v>
      </c>
      <c r="G1232" s="256">
        <f>IF(A1232="SERVIÇO",(VLOOKUP(C1232,'SERVIÇOS 11_19'!A:D,4,FALSE)))</f>
        <v>17.260000000000002</v>
      </c>
      <c r="H1232" s="99">
        <f>TRUNC(F1232*G1232,2)</f>
        <v>3.96</v>
      </c>
    </row>
    <row r="1233" spans="1:8" x14ac:dyDescent="0.2">
      <c r="B1233" s="115"/>
      <c r="C1233" s="94"/>
      <c r="D1233" s="100" t="s">
        <v>8668</v>
      </c>
      <c r="E1233" s="96"/>
      <c r="F1233" s="97"/>
      <c r="G1233" s="101"/>
      <c r="H1233" s="116">
        <f>SUM(H1231:H1232)</f>
        <v>20.970000000000002</v>
      </c>
    </row>
    <row r="1234" spans="1:8" x14ac:dyDescent="0.2">
      <c r="B1234" s="115"/>
      <c r="C1234" s="94"/>
      <c r="D1234" s="100"/>
      <c r="E1234" s="96"/>
      <c r="F1234" s="97"/>
      <c r="G1234" s="101"/>
      <c r="H1234" s="116"/>
    </row>
    <row r="1235" spans="1:8" x14ac:dyDescent="0.2">
      <c r="B1235" s="93"/>
      <c r="C1235" s="96"/>
      <c r="D1235" s="100" t="s">
        <v>8626</v>
      </c>
      <c r="E1235" s="96"/>
      <c r="F1235" s="97"/>
      <c r="G1235" s="101"/>
      <c r="H1235" s="102"/>
    </row>
    <row r="1236" spans="1:8" ht="11.4" x14ac:dyDescent="0.2">
      <c r="A1236" s="37" t="s">
        <v>4915</v>
      </c>
      <c r="B1236" s="115" t="s">
        <v>13</v>
      </c>
      <c r="C1236" s="112" t="s">
        <v>20259</v>
      </c>
      <c r="D1236" s="254" t="str">
        <f>IF(A1236="INSUMO",(VLOOKUP(C1236,'INSUMOS 11_19'!A:D,2,FALSE)))</f>
        <v>MINI-GARDÊNIA</v>
      </c>
      <c r="E1236" s="255" t="str">
        <f>IF(A1236="INSUMO",(VLOOKUP(C1236,'INSUMOS 11_19'!A:D,3,FALSE)))</f>
        <v xml:space="preserve">UN    </v>
      </c>
      <c r="F1236" s="97">
        <v>1</v>
      </c>
      <c r="G1236" s="256">
        <f>IF(A1236="INSUMO",(VLOOKUP(C1236,'INSUMOS 11_19'!A:D,4,FALSE)))</f>
        <v>3.8500000000000005</v>
      </c>
      <c r="H1236" s="99">
        <f t="shared" ref="H1236:H1241" si="50">TRUNC(F1236*G1236,2)</f>
        <v>3.85</v>
      </c>
    </row>
    <row r="1237" spans="1:8" ht="11.4" x14ac:dyDescent="0.2">
      <c r="A1237" s="37" t="s">
        <v>4915</v>
      </c>
      <c r="B1237" s="115" t="s">
        <v>13</v>
      </c>
      <c r="C1237" s="112" t="s">
        <v>20228</v>
      </c>
      <c r="D1237" s="254" t="str">
        <f>IF(A1237="INSUMO",(VLOOKUP(C1237,'INSUMOS 11_19'!A:D,2,FALSE)))</f>
        <v>ADUBO BOVINO</v>
      </c>
      <c r="E1237" s="255" t="str">
        <f>IF(A1237="INSUMO",(VLOOKUP(C1237,'INSUMOS 11_19'!A:D,3,FALSE)))</f>
        <v>M3</v>
      </c>
      <c r="F1237" s="97">
        <v>0.02</v>
      </c>
      <c r="G1237" s="256">
        <f>IF(A1237="INSUMO",(VLOOKUP(C1237,'INSUMOS 11_19'!A:D,4,FALSE)))</f>
        <v>18.700000000000003</v>
      </c>
      <c r="H1237" s="99">
        <f t="shared" si="50"/>
        <v>0.37</v>
      </c>
    </row>
    <row r="1238" spans="1:8" ht="22.8" x14ac:dyDescent="0.2">
      <c r="A1238" s="37" t="s">
        <v>4915</v>
      </c>
      <c r="B1238" s="115" t="s">
        <v>13</v>
      </c>
      <c r="C1238" s="112">
        <v>370</v>
      </c>
      <c r="D1238" s="254" t="str">
        <f>IF(A1238="INSUMO",(VLOOKUP(C1238,'INSUMOS 11_19'!A:D,2,FALSE)))</f>
        <v>AREIA MEDIA - POSTO JAZIDA/FORNECEDOR (RETIRADO NA JAZIDA, SEM TRANSPORTE)</v>
      </c>
      <c r="E1238" s="255" t="str">
        <f>IF(A1238="INSUMO",(VLOOKUP(C1238,'INSUMOS 11_19'!A:D,3,FALSE)))</f>
        <v xml:space="preserve">M3    </v>
      </c>
      <c r="F1238" s="97">
        <v>6.4000000000000003E-3</v>
      </c>
      <c r="G1238" s="256">
        <f>IF(A1238="INSUMO",(VLOOKUP(C1238,'INSUMOS 11_19'!A:D,4,FALSE)))</f>
        <v>62.5</v>
      </c>
      <c r="H1238" s="99">
        <f t="shared" si="50"/>
        <v>0.4</v>
      </c>
    </row>
    <row r="1239" spans="1:8" ht="11.4" x14ac:dyDescent="0.2">
      <c r="A1239" s="37" t="s">
        <v>4915</v>
      </c>
      <c r="B1239" s="115" t="s">
        <v>13</v>
      </c>
      <c r="C1239" s="112">
        <v>7253</v>
      </c>
      <c r="D1239" s="254" t="str">
        <f>IF(A1239="INSUMO",(VLOOKUP(C1239,'INSUMOS 11_19'!A:D,2,FALSE)))</f>
        <v>TERRA VEGETAL (GRANEL)</v>
      </c>
      <c r="E1239" s="255" t="str">
        <f>IF(A1239="INSUMO",(VLOOKUP(C1239,'INSUMOS 11_19'!A:D,3,FALSE)))</f>
        <v xml:space="preserve">M3    </v>
      </c>
      <c r="F1239" s="97">
        <v>0.1</v>
      </c>
      <c r="G1239" s="256">
        <f>IF(A1239="INSUMO",(VLOOKUP(C1239,'INSUMOS 11_19'!A:D,4,FALSE)))</f>
        <v>109.28</v>
      </c>
      <c r="H1239" s="99">
        <f t="shared" si="50"/>
        <v>10.92</v>
      </c>
    </row>
    <row r="1240" spans="1:8" ht="11.4" x14ac:dyDescent="0.2">
      <c r="A1240" s="37" t="s">
        <v>4915</v>
      </c>
      <c r="B1240" s="115" t="s">
        <v>13</v>
      </c>
      <c r="C1240" s="112">
        <v>25951</v>
      </c>
      <c r="D1240" s="254" t="str">
        <f>IF(A1240="INSUMO",(VLOOKUP(C1240,'INSUMOS 11_19'!A:D,2,FALSE)))</f>
        <v>FERTILIZANTE NPK - 10:10:10</v>
      </c>
      <c r="E1240" s="255" t="str">
        <f>IF(A1240="INSUMO",(VLOOKUP(C1240,'INSUMOS 11_19'!A:D,3,FALSE)))</f>
        <v xml:space="preserve">KG    </v>
      </c>
      <c r="F1240" s="97">
        <v>0.8</v>
      </c>
      <c r="G1240" s="256">
        <f>IF(A1240="INSUMO",(VLOOKUP(C1240,'INSUMOS 11_19'!A:D,4,FALSE)))</f>
        <v>1.74</v>
      </c>
      <c r="H1240" s="99">
        <f t="shared" si="50"/>
        <v>1.39</v>
      </c>
    </row>
    <row r="1241" spans="1:8" ht="22.8" x14ac:dyDescent="0.2">
      <c r="A1241" s="37" t="s">
        <v>4915</v>
      </c>
      <c r="B1241" s="115" t="s">
        <v>13</v>
      </c>
      <c r="C1241" s="112">
        <v>25963</v>
      </c>
      <c r="D1241" s="254" t="str">
        <f>IF(A1241="INSUMO",(VLOOKUP(C1241,'INSUMOS 11_19'!A:D,2,FALSE)))</f>
        <v>CALCARIO DOLOMITICO A (POSTO PEDREIRA/FORNECEDOR, SEM FRETE)</v>
      </c>
      <c r="E1241" s="255" t="str">
        <f>IF(A1241="INSUMO",(VLOOKUP(C1241,'INSUMOS 11_19'!A:D,3,FALSE)))</f>
        <v xml:space="preserve">KG    </v>
      </c>
      <c r="F1241" s="97">
        <v>0.8</v>
      </c>
      <c r="G1241" s="256">
        <f>IF(A1241="INSUMO",(VLOOKUP(C1241,'INSUMOS 11_19'!A:D,4,FALSE)))</f>
        <v>0.09</v>
      </c>
      <c r="H1241" s="99">
        <f t="shared" si="50"/>
        <v>7.0000000000000007E-2</v>
      </c>
    </row>
    <row r="1242" spans="1:8" x14ac:dyDescent="0.2">
      <c r="B1242" s="117"/>
      <c r="C1242" s="118"/>
      <c r="D1242" s="100" t="s">
        <v>12076</v>
      </c>
      <c r="E1242" s="96"/>
      <c r="F1242" s="97"/>
      <c r="G1242" s="103"/>
      <c r="H1242" s="105">
        <f>SUM(H1236:H1241)</f>
        <v>17</v>
      </c>
    </row>
    <row r="1243" spans="1:8" ht="11.4" x14ac:dyDescent="0.2">
      <c r="A1243" s="45"/>
      <c r="B1243" s="115"/>
      <c r="C1243" s="186"/>
      <c r="D1243" s="95"/>
      <c r="E1243" s="96"/>
      <c r="F1243" s="97"/>
      <c r="G1243" s="103"/>
      <c r="H1243" s="99"/>
    </row>
    <row r="1244" spans="1:8" x14ac:dyDescent="0.2">
      <c r="A1244" s="45"/>
      <c r="B1244" s="115"/>
      <c r="C1244" s="186"/>
      <c r="D1244" s="100" t="s">
        <v>12075</v>
      </c>
      <c r="E1244" s="96"/>
      <c r="F1244" s="97"/>
      <c r="G1244" s="101"/>
      <c r="H1244" s="105">
        <f>H1242+H1233</f>
        <v>37.97</v>
      </c>
    </row>
    <row r="1245" spans="1:8" ht="11.4" x14ac:dyDescent="0.2">
      <c r="B1245" s="115"/>
      <c r="C1245" s="186"/>
      <c r="D1245" s="106" t="s">
        <v>8627</v>
      </c>
      <c r="E1245" s="107" t="s">
        <v>10</v>
      </c>
      <c r="F1245" s="97">
        <v>0</v>
      </c>
      <c r="G1245" s="119"/>
      <c r="H1245" s="213">
        <v>0</v>
      </c>
    </row>
    <row r="1246" spans="1:8" x14ac:dyDescent="0.2">
      <c r="B1246" s="278"/>
      <c r="C1246" s="208"/>
      <c r="D1246" s="209" t="s">
        <v>8628</v>
      </c>
      <c r="E1246" s="208"/>
      <c r="F1246" s="231"/>
      <c r="G1246" s="211"/>
      <c r="H1246" s="212">
        <f>H1244</f>
        <v>37.97</v>
      </c>
    </row>
    <row r="1247" spans="1:8" ht="11.4" x14ac:dyDescent="0.2">
      <c r="A1247" s="45"/>
      <c r="B1247" s="72"/>
      <c r="C1247" s="180"/>
      <c r="D1247" s="45"/>
      <c r="E1247" s="180"/>
      <c r="F1247" s="232"/>
      <c r="G1247" s="181"/>
      <c r="H1247" s="181"/>
    </row>
    <row r="1248" spans="1:8" s="38" customFormat="1" x14ac:dyDescent="0.3">
      <c r="B1248" s="66" t="s">
        <v>20221</v>
      </c>
      <c r="C1248" s="66" t="s">
        <v>20306</v>
      </c>
      <c r="D1248" s="291" t="s">
        <v>20277</v>
      </c>
      <c r="E1248" s="66" t="s">
        <v>22</v>
      </c>
      <c r="F1248" s="66">
        <v>1</v>
      </c>
      <c r="G1248" s="84">
        <f>H1265</f>
        <v>37.97</v>
      </c>
      <c r="H1248" s="84">
        <f>F1248*G1248</f>
        <v>37.97</v>
      </c>
    </row>
    <row r="1249" spans="1:8" x14ac:dyDescent="0.2">
      <c r="A1249" s="45"/>
      <c r="B1249" s="275"/>
      <c r="C1249" s="182"/>
      <c r="D1249" s="111" t="s">
        <v>8625</v>
      </c>
      <c r="E1249" s="182"/>
      <c r="F1249" s="97"/>
      <c r="G1249" s="183"/>
      <c r="H1249" s="108"/>
    </row>
    <row r="1250" spans="1:8" ht="11.4" x14ac:dyDescent="0.2">
      <c r="A1250" s="37" t="s">
        <v>8813</v>
      </c>
      <c r="B1250" s="93" t="s">
        <v>13</v>
      </c>
      <c r="C1250" s="94">
        <v>88316</v>
      </c>
      <c r="D1250" s="254" t="str">
        <f>IF(A1250="SERVIÇO",(VLOOKUP(C1250,'SERVIÇOS 11_19'!A:D,2,FALSE)))</f>
        <v>SERVENTE COM ENCARGOS COMPLEMENTARES</v>
      </c>
      <c r="E1250" s="255" t="str">
        <f>IF(A1250="SERVIÇO",(VLOOKUP(C1250,'SERVIÇOS 11_19'!A:D,3,FALSE)))</f>
        <v>H</v>
      </c>
      <c r="F1250" s="97">
        <v>1.18</v>
      </c>
      <c r="G1250" s="256">
        <f>IF(A1250="SERVIÇO",(VLOOKUP(C1250,'SERVIÇOS 11_19'!A:D,4,FALSE)))</f>
        <v>14.42</v>
      </c>
      <c r="H1250" s="99">
        <f>TRUNC(F1250*G1250,2)</f>
        <v>17.010000000000002</v>
      </c>
    </row>
    <row r="1251" spans="1:8" ht="11.4" x14ac:dyDescent="0.2">
      <c r="A1251" s="37" t="s">
        <v>8813</v>
      </c>
      <c r="B1251" s="93" t="s">
        <v>13</v>
      </c>
      <c r="C1251" s="94">
        <v>88441</v>
      </c>
      <c r="D1251" s="254" t="str">
        <f>IF(A1251="SERVIÇO",(VLOOKUP(C1251,'SERVIÇOS 11_19'!A:D,2,FALSE)))</f>
        <v>JARDINEIRO COM ENCARGOS COMPLEMENTARES</v>
      </c>
      <c r="E1251" s="255" t="str">
        <f>IF(A1251="SERVIÇO",(VLOOKUP(C1251,'SERVIÇOS 11_19'!A:D,3,FALSE)))</f>
        <v>H</v>
      </c>
      <c r="F1251" s="97">
        <v>0.23</v>
      </c>
      <c r="G1251" s="256">
        <f>IF(A1251="SERVIÇO",(VLOOKUP(C1251,'SERVIÇOS 11_19'!A:D,4,FALSE)))</f>
        <v>17.260000000000002</v>
      </c>
      <c r="H1251" s="99">
        <f>TRUNC(F1251*G1251,2)</f>
        <v>3.96</v>
      </c>
    </row>
    <row r="1252" spans="1:8" x14ac:dyDescent="0.2">
      <c r="B1252" s="115"/>
      <c r="C1252" s="94"/>
      <c r="D1252" s="100" t="s">
        <v>8668</v>
      </c>
      <c r="E1252" s="96"/>
      <c r="F1252" s="97"/>
      <c r="G1252" s="101"/>
      <c r="H1252" s="116">
        <f>SUM(H1250:H1251)</f>
        <v>20.970000000000002</v>
      </c>
    </row>
    <row r="1253" spans="1:8" x14ac:dyDescent="0.2">
      <c r="B1253" s="115"/>
      <c r="C1253" s="94"/>
      <c r="D1253" s="100"/>
      <c r="E1253" s="96"/>
      <c r="F1253" s="97"/>
      <c r="G1253" s="101"/>
      <c r="H1253" s="116"/>
    </row>
    <row r="1254" spans="1:8" x14ac:dyDescent="0.2">
      <c r="B1254" s="93"/>
      <c r="C1254" s="96"/>
      <c r="D1254" s="100" t="s">
        <v>8626</v>
      </c>
      <c r="E1254" s="96"/>
      <c r="F1254" s="97"/>
      <c r="G1254" s="101"/>
      <c r="H1254" s="102"/>
    </row>
    <row r="1255" spans="1:8" ht="11.4" x14ac:dyDescent="0.2">
      <c r="A1255" s="37" t="s">
        <v>4915</v>
      </c>
      <c r="B1255" s="115" t="s">
        <v>13</v>
      </c>
      <c r="C1255" s="112" t="s">
        <v>20260</v>
      </c>
      <c r="D1255" s="254" t="str">
        <f>IF(A1255="INSUMO",(VLOOKUP(C1255,'INSUMOS 11_19'!A:D,2,FALSE)))</f>
        <v>KALANCHOE</v>
      </c>
      <c r="E1255" s="255" t="str">
        <f>IF(A1255="INSUMO",(VLOOKUP(C1255,'INSUMOS 11_19'!A:D,3,FALSE)))</f>
        <v xml:space="preserve">UN    </v>
      </c>
      <c r="F1255" s="97">
        <v>1</v>
      </c>
      <c r="G1255" s="256">
        <f>IF(A1255="INSUMO",(VLOOKUP(C1255,'INSUMOS 11_19'!A:D,4,FALSE)))</f>
        <v>3.8500000000000005</v>
      </c>
      <c r="H1255" s="99">
        <f t="shared" ref="H1255:H1260" si="51">TRUNC(F1255*G1255,2)</f>
        <v>3.85</v>
      </c>
    </row>
    <row r="1256" spans="1:8" ht="11.4" x14ac:dyDescent="0.2">
      <c r="A1256" s="37" t="s">
        <v>4915</v>
      </c>
      <c r="B1256" s="115" t="s">
        <v>13</v>
      </c>
      <c r="C1256" s="112" t="s">
        <v>20228</v>
      </c>
      <c r="D1256" s="254" t="str">
        <f>IF(A1256="INSUMO",(VLOOKUP(C1256,'INSUMOS 11_19'!A:D,2,FALSE)))</f>
        <v>ADUBO BOVINO</v>
      </c>
      <c r="E1256" s="255" t="str">
        <f>IF(A1256="INSUMO",(VLOOKUP(C1256,'INSUMOS 11_19'!A:D,3,FALSE)))</f>
        <v>M3</v>
      </c>
      <c r="F1256" s="97">
        <v>0.02</v>
      </c>
      <c r="G1256" s="256">
        <f>IF(A1256="INSUMO",(VLOOKUP(C1256,'INSUMOS 11_19'!A:D,4,FALSE)))</f>
        <v>18.700000000000003</v>
      </c>
      <c r="H1256" s="99">
        <f t="shared" si="51"/>
        <v>0.37</v>
      </c>
    </row>
    <row r="1257" spans="1:8" ht="22.8" x14ac:dyDescent="0.2">
      <c r="A1257" s="37" t="s">
        <v>4915</v>
      </c>
      <c r="B1257" s="115" t="s">
        <v>13</v>
      </c>
      <c r="C1257" s="112">
        <v>370</v>
      </c>
      <c r="D1257" s="254" t="str">
        <f>IF(A1257="INSUMO",(VLOOKUP(C1257,'INSUMOS 11_19'!A:D,2,FALSE)))</f>
        <v>AREIA MEDIA - POSTO JAZIDA/FORNECEDOR (RETIRADO NA JAZIDA, SEM TRANSPORTE)</v>
      </c>
      <c r="E1257" s="255" t="str">
        <f>IF(A1257="INSUMO",(VLOOKUP(C1257,'INSUMOS 11_19'!A:D,3,FALSE)))</f>
        <v xml:space="preserve">M3    </v>
      </c>
      <c r="F1257" s="97">
        <v>6.4000000000000003E-3</v>
      </c>
      <c r="G1257" s="256">
        <f>IF(A1257="INSUMO",(VLOOKUP(C1257,'INSUMOS 11_19'!A:D,4,FALSE)))</f>
        <v>62.5</v>
      </c>
      <c r="H1257" s="99">
        <f t="shared" si="51"/>
        <v>0.4</v>
      </c>
    </row>
    <row r="1258" spans="1:8" ht="11.4" x14ac:dyDescent="0.2">
      <c r="A1258" s="37" t="s">
        <v>4915</v>
      </c>
      <c r="B1258" s="115" t="s">
        <v>13</v>
      </c>
      <c r="C1258" s="112">
        <v>7253</v>
      </c>
      <c r="D1258" s="254" t="str">
        <f>IF(A1258="INSUMO",(VLOOKUP(C1258,'INSUMOS 11_19'!A:D,2,FALSE)))</f>
        <v>TERRA VEGETAL (GRANEL)</v>
      </c>
      <c r="E1258" s="255" t="str">
        <f>IF(A1258="INSUMO",(VLOOKUP(C1258,'INSUMOS 11_19'!A:D,3,FALSE)))</f>
        <v xml:space="preserve">M3    </v>
      </c>
      <c r="F1258" s="97">
        <v>0.1</v>
      </c>
      <c r="G1258" s="256">
        <f>IF(A1258="INSUMO",(VLOOKUP(C1258,'INSUMOS 11_19'!A:D,4,FALSE)))</f>
        <v>109.28</v>
      </c>
      <c r="H1258" s="99">
        <f t="shared" si="51"/>
        <v>10.92</v>
      </c>
    </row>
    <row r="1259" spans="1:8" ht="11.4" x14ac:dyDescent="0.2">
      <c r="A1259" s="37" t="s">
        <v>4915</v>
      </c>
      <c r="B1259" s="115" t="s">
        <v>13</v>
      </c>
      <c r="C1259" s="112">
        <v>25951</v>
      </c>
      <c r="D1259" s="254" t="str">
        <f>IF(A1259="INSUMO",(VLOOKUP(C1259,'INSUMOS 11_19'!A:D,2,FALSE)))</f>
        <v>FERTILIZANTE NPK - 10:10:10</v>
      </c>
      <c r="E1259" s="255" t="str">
        <f>IF(A1259="INSUMO",(VLOOKUP(C1259,'INSUMOS 11_19'!A:D,3,FALSE)))</f>
        <v xml:space="preserve">KG    </v>
      </c>
      <c r="F1259" s="97">
        <v>0.8</v>
      </c>
      <c r="G1259" s="256">
        <f>IF(A1259="INSUMO",(VLOOKUP(C1259,'INSUMOS 11_19'!A:D,4,FALSE)))</f>
        <v>1.74</v>
      </c>
      <c r="H1259" s="99">
        <f t="shared" si="51"/>
        <v>1.39</v>
      </c>
    </row>
    <row r="1260" spans="1:8" ht="22.8" x14ac:dyDescent="0.2">
      <c r="A1260" s="37" t="s">
        <v>4915</v>
      </c>
      <c r="B1260" s="115" t="s">
        <v>13</v>
      </c>
      <c r="C1260" s="112">
        <v>25963</v>
      </c>
      <c r="D1260" s="254" t="str">
        <f>IF(A1260="INSUMO",(VLOOKUP(C1260,'INSUMOS 11_19'!A:D,2,FALSE)))</f>
        <v>CALCARIO DOLOMITICO A (POSTO PEDREIRA/FORNECEDOR, SEM FRETE)</v>
      </c>
      <c r="E1260" s="255" t="str">
        <f>IF(A1260="INSUMO",(VLOOKUP(C1260,'INSUMOS 11_19'!A:D,3,FALSE)))</f>
        <v xml:space="preserve">KG    </v>
      </c>
      <c r="F1260" s="97">
        <v>0.8</v>
      </c>
      <c r="G1260" s="256">
        <f>IF(A1260="INSUMO",(VLOOKUP(C1260,'INSUMOS 11_19'!A:D,4,FALSE)))</f>
        <v>0.09</v>
      </c>
      <c r="H1260" s="99">
        <f t="shared" si="51"/>
        <v>7.0000000000000007E-2</v>
      </c>
    </row>
    <row r="1261" spans="1:8" x14ac:dyDescent="0.2">
      <c r="B1261" s="117"/>
      <c r="C1261" s="118"/>
      <c r="D1261" s="100" t="s">
        <v>12076</v>
      </c>
      <c r="E1261" s="96"/>
      <c r="F1261" s="97"/>
      <c r="G1261" s="103"/>
      <c r="H1261" s="105">
        <f>SUM(H1255:H1260)</f>
        <v>17</v>
      </c>
    </row>
    <row r="1262" spans="1:8" ht="11.4" x14ac:dyDescent="0.2">
      <c r="A1262" s="45"/>
      <c r="B1262" s="115"/>
      <c r="C1262" s="186"/>
      <c r="D1262" s="95"/>
      <c r="E1262" s="96"/>
      <c r="F1262" s="97"/>
      <c r="G1262" s="103"/>
      <c r="H1262" s="99"/>
    </row>
    <row r="1263" spans="1:8" x14ac:dyDescent="0.2">
      <c r="A1263" s="45"/>
      <c r="B1263" s="115"/>
      <c r="C1263" s="186"/>
      <c r="D1263" s="100" t="s">
        <v>12075</v>
      </c>
      <c r="E1263" s="96"/>
      <c r="F1263" s="97"/>
      <c r="G1263" s="101"/>
      <c r="H1263" s="105">
        <f>H1261+H1252</f>
        <v>37.97</v>
      </c>
    </row>
    <row r="1264" spans="1:8" ht="11.4" x14ac:dyDescent="0.2">
      <c r="B1264" s="115"/>
      <c r="C1264" s="186"/>
      <c r="D1264" s="106" t="s">
        <v>8627</v>
      </c>
      <c r="E1264" s="107" t="s">
        <v>10</v>
      </c>
      <c r="F1264" s="97">
        <v>0</v>
      </c>
      <c r="G1264" s="119"/>
      <c r="H1264" s="213">
        <v>0</v>
      </c>
    </row>
    <row r="1265" spans="1:8" x14ac:dyDescent="0.2">
      <c r="B1265" s="278"/>
      <c r="C1265" s="208"/>
      <c r="D1265" s="209" t="s">
        <v>8628</v>
      </c>
      <c r="E1265" s="208"/>
      <c r="F1265" s="231"/>
      <c r="G1265" s="211"/>
      <c r="H1265" s="212">
        <f>H1263</f>
        <v>37.97</v>
      </c>
    </row>
    <row r="1266" spans="1:8" ht="11.4" x14ac:dyDescent="0.2">
      <c r="A1266" s="45"/>
      <c r="B1266" s="72"/>
      <c r="C1266" s="180"/>
      <c r="D1266" s="45"/>
      <c r="E1266" s="180"/>
      <c r="F1266" s="232"/>
      <c r="G1266" s="181"/>
      <c r="H1266" s="181"/>
    </row>
    <row r="1267" spans="1:8" s="38" customFormat="1" x14ac:dyDescent="0.3">
      <c r="B1267" s="66" t="s">
        <v>20221</v>
      </c>
      <c r="C1267" s="66" t="s">
        <v>20307</v>
      </c>
      <c r="D1267" s="291" t="s">
        <v>20278</v>
      </c>
      <c r="E1267" s="66" t="s">
        <v>22</v>
      </c>
      <c r="F1267" s="66">
        <v>1</v>
      </c>
      <c r="G1267" s="84">
        <f>H1284</f>
        <v>37.97</v>
      </c>
      <c r="H1267" s="84">
        <f>F1267*G1267</f>
        <v>37.97</v>
      </c>
    </row>
    <row r="1268" spans="1:8" x14ac:dyDescent="0.2">
      <c r="A1268" s="45"/>
      <c r="B1268" s="275"/>
      <c r="C1268" s="182"/>
      <c r="D1268" s="111" t="s">
        <v>8625</v>
      </c>
      <c r="E1268" s="182"/>
      <c r="F1268" s="97"/>
      <c r="G1268" s="183"/>
      <c r="H1268" s="108"/>
    </row>
    <row r="1269" spans="1:8" ht="11.4" x14ac:dyDescent="0.2">
      <c r="A1269" s="37" t="s">
        <v>8813</v>
      </c>
      <c r="B1269" s="93" t="s">
        <v>13</v>
      </c>
      <c r="C1269" s="94">
        <v>88316</v>
      </c>
      <c r="D1269" s="254" t="str">
        <f>IF(A1269="SERVIÇO",(VLOOKUP(C1269,'SERVIÇOS 11_19'!A:D,2,FALSE)))</f>
        <v>SERVENTE COM ENCARGOS COMPLEMENTARES</v>
      </c>
      <c r="E1269" s="255" t="str">
        <f>IF(A1269="SERVIÇO",(VLOOKUP(C1269,'SERVIÇOS 11_19'!A:D,3,FALSE)))</f>
        <v>H</v>
      </c>
      <c r="F1269" s="97">
        <v>1.18</v>
      </c>
      <c r="G1269" s="256">
        <f>IF(A1269="SERVIÇO",(VLOOKUP(C1269,'SERVIÇOS 11_19'!A:D,4,FALSE)))</f>
        <v>14.42</v>
      </c>
      <c r="H1269" s="99">
        <f>TRUNC(F1269*G1269,2)</f>
        <v>17.010000000000002</v>
      </c>
    </row>
    <row r="1270" spans="1:8" ht="11.4" x14ac:dyDescent="0.2">
      <c r="A1270" s="37" t="s">
        <v>8813</v>
      </c>
      <c r="B1270" s="93" t="s">
        <v>13</v>
      </c>
      <c r="C1270" s="94">
        <v>88441</v>
      </c>
      <c r="D1270" s="254" t="str">
        <f>IF(A1270="SERVIÇO",(VLOOKUP(C1270,'SERVIÇOS 11_19'!A:D,2,FALSE)))</f>
        <v>JARDINEIRO COM ENCARGOS COMPLEMENTARES</v>
      </c>
      <c r="E1270" s="255" t="str">
        <f>IF(A1270="SERVIÇO",(VLOOKUP(C1270,'SERVIÇOS 11_19'!A:D,3,FALSE)))</f>
        <v>H</v>
      </c>
      <c r="F1270" s="97">
        <v>0.23</v>
      </c>
      <c r="G1270" s="256">
        <f>IF(A1270="SERVIÇO",(VLOOKUP(C1270,'SERVIÇOS 11_19'!A:D,4,FALSE)))</f>
        <v>17.260000000000002</v>
      </c>
      <c r="H1270" s="99">
        <f>TRUNC(F1270*G1270,2)</f>
        <v>3.96</v>
      </c>
    </row>
    <row r="1271" spans="1:8" x14ac:dyDescent="0.2">
      <c r="B1271" s="115"/>
      <c r="C1271" s="94"/>
      <c r="D1271" s="100" t="s">
        <v>8668</v>
      </c>
      <c r="E1271" s="96"/>
      <c r="F1271" s="97"/>
      <c r="G1271" s="101"/>
      <c r="H1271" s="116">
        <f>SUM(H1269:H1270)</f>
        <v>20.970000000000002</v>
      </c>
    </row>
    <row r="1272" spans="1:8" x14ac:dyDescent="0.2">
      <c r="B1272" s="115"/>
      <c r="C1272" s="94"/>
      <c r="D1272" s="100"/>
      <c r="E1272" s="96"/>
      <c r="F1272" s="97"/>
      <c r="G1272" s="101"/>
      <c r="H1272" s="116"/>
    </row>
    <row r="1273" spans="1:8" x14ac:dyDescent="0.2">
      <c r="B1273" s="93"/>
      <c r="C1273" s="96"/>
      <c r="D1273" s="100" t="s">
        <v>8626</v>
      </c>
      <c r="E1273" s="96"/>
      <c r="F1273" s="97"/>
      <c r="G1273" s="101"/>
      <c r="H1273" s="102"/>
    </row>
    <row r="1274" spans="1:8" ht="11.4" x14ac:dyDescent="0.2">
      <c r="A1274" s="37" t="s">
        <v>4915</v>
      </c>
      <c r="B1274" s="115" t="s">
        <v>13</v>
      </c>
      <c r="C1274" s="112" t="s">
        <v>20261</v>
      </c>
      <c r="D1274" s="254" t="str">
        <f>IF(A1274="INSUMO",(VLOOKUP(C1274,'INSUMOS 11_19'!A:D,2,FALSE)))</f>
        <v>ESPADA-DE-SÃO-JORGE</v>
      </c>
      <c r="E1274" s="255" t="str">
        <f>IF(A1274="INSUMO",(VLOOKUP(C1274,'INSUMOS 11_19'!A:D,3,FALSE)))</f>
        <v xml:space="preserve">UN    </v>
      </c>
      <c r="F1274" s="97">
        <v>1</v>
      </c>
      <c r="G1274" s="256">
        <f>IF(A1274="INSUMO",(VLOOKUP(C1274,'INSUMOS 11_19'!A:D,4,FALSE)))</f>
        <v>3.8500000000000005</v>
      </c>
      <c r="H1274" s="99">
        <f t="shared" ref="H1274:H1279" si="52">TRUNC(F1274*G1274,2)</f>
        <v>3.85</v>
      </c>
    </row>
    <row r="1275" spans="1:8" ht="11.4" x14ac:dyDescent="0.2">
      <c r="A1275" s="37" t="s">
        <v>4915</v>
      </c>
      <c r="B1275" s="115" t="s">
        <v>13</v>
      </c>
      <c r="C1275" s="112" t="s">
        <v>20228</v>
      </c>
      <c r="D1275" s="254" t="str">
        <f>IF(A1275="INSUMO",(VLOOKUP(C1275,'INSUMOS 11_19'!A:D,2,FALSE)))</f>
        <v>ADUBO BOVINO</v>
      </c>
      <c r="E1275" s="255" t="str">
        <f>IF(A1275="INSUMO",(VLOOKUP(C1275,'INSUMOS 11_19'!A:D,3,FALSE)))</f>
        <v>M3</v>
      </c>
      <c r="F1275" s="97">
        <v>0.02</v>
      </c>
      <c r="G1275" s="256">
        <f>IF(A1275="INSUMO",(VLOOKUP(C1275,'INSUMOS 11_19'!A:D,4,FALSE)))</f>
        <v>18.700000000000003</v>
      </c>
      <c r="H1275" s="99">
        <f t="shared" si="52"/>
        <v>0.37</v>
      </c>
    </row>
    <row r="1276" spans="1:8" ht="22.8" x14ac:dyDescent="0.2">
      <c r="A1276" s="37" t="s">
        <v>4915</v>
      </c>
      <c r="B1276" s="115" t="s">
        <v>13</v>
      </c>
      <c r="C1276" s="112">
        <v>370</v>
      </c>
      <c r="D1276" s="254" t="str">
        <f>IF(A1276="INSUMO",(VLOOKUP(C1276,'INSUMOS 11_19'!A:D,2,FALSE)))</f>
        <v>AREIA MEDIA - POSTO JAZIDA/FORNECEDOR (RETIRADO NA JAZIDA, SEM TRANSPORTE)</v>
      </c>
      <c r="E1276" s="255" t="str">
        <f>IF(A1276="INSUMO",(VLOOKUP(C1276,'INSUMOS 11_19'!A:D,3,FALSE)))</f>
        <v xml:space="preserve">M3    </v>
      </c>
      <c r="F1276" s="97">
        <v>6.4000000000000003E-3</v>
      </c>
      <c r="G1276" s="256">
        <f>IF(A1276="INSUMO",(VLOOKUP(C1276,'INSUMOS 11_19'!A:D,4,FALSE)))</f>
        <v>62.5</v>
      </c>
      <c r="H1276" s="99">
        <f t="shared" si="52"/>
        <v>0.4</v>
      </c>
    </row>
    <row r="1277" spans="1:8" ht="11.4" x14ac:dyDescent="0.2">
      <c r="A1277" s="37" t="s">
        <v>4915</v>
      </c>
      <c r="B1277" s="115" t="s">
        <v>13</v>
      </c>
      <c r="C1277" s="112">
        <v>7253</v>
      </c>
      <c r="D1277" s="254" t="str">
        <f>IF(A1277="INSUMO",(VLOOKUP(C1277,'INSUMOS 11_19'!A:D,2,FALSE)))</f>
        <v>TERRA VEGETAL (GRANEL)</v>
      </c>
      <c r="E1277" s="255" t="str">
        <f>IF(A1277="INSUMO",(VLOOKUP(C1277,'INSUMOS 11_19'!A:D,3,FALSE)))</f>
        <v xml:space="preserve">M3    </v>
      </c>
      <c r="F1277" s="97">
        <v>0.1</v>
      </c>
      <c r="G1277" s="256">
        <f>IF(A1277="INSUMO",(VLOOKUP(C1277,'INSUMOS 11_19'!A:D,4,FALSE)))</f>
        <v>109.28</v>
      </c>
      <c r="H1277" s="99">
        <f t="shared" si="52"/>
        <v>10.92</v>
      </c>
    </row>
    <row r="1278" spans="1:8" ht="11.4" x14ac:dyDescent="0.2">
      <c r="A1278" s="37" t="s">
        <v>4915</v>
      </c>
      <c r="B1278" s="115" t="s">
        <v>13</v>
      </c>
      <c r="C1278" s="112">
        <v>25951</v>
      </c>
      <c r="D1278" s="254" t="str">
        <f>IF(A1278="INSUMO",(VLOOKUP(C1278,'INSUMOS 11_19'!A:D,2,FALSE)))</f>
        <v>FERTILIZANTE NPK - 10:10:10</v>
      </c>
      <c r="E1278" s="255" t="str">
        <f>IF(A1278="INSUMO",(VLOOKUP(C1278,'INSUMOS 11_19'!A:D,3,FALSE)))</f>
        <v xml:space="preserve">KG    </v>
      </c>
      <c r="F1278" s="97">
        <v>0.8</v>
      </c>
      <c r="G1278" s="256">
        <f>IF(A1278="INSUMO",(VLOOKUP(C1278,'INSUMOS 11_19'!A:D,4,FALSE)))</f>
        <v>1.74</v>
      </c>
      <c r="H1278" s="99">
        <f t="shared" si="52"/>
        <v>1.39</v>
      </c>
    </row>
    <row r="1279" spans="1:8" ht="22.8" x14ac:dyDescent="0.2">
      <c r="A1279" s="37" t="s">
        <v>4915</v>
      </c>
      <c r="B1279" s="115" t="s">
        <v>13</v>
      </c>
      <c r="C1279" s="112">
        <v>25963</v>
      </c>
      <c r="D1279" s="254" t="str">
        <f>IF(A1279="INSUMO",(VLOOKUP(C1279,'INSUMOS 11_19'!A:D,2,FALSE)))</f>
        <v>CALCARIO DOLOMITICO A (POSTO PEDREIRA/FORNECEDOR, SEM FRETE)</v>
      </c>
      <c r="E1279" s="255" t="str">
        <f>IF(A1279="INSUMO",(VLOOKUP(C1279,'INSUMOS 11_19'!A:D,3,FALSE)))</f>
        <v xml:space="preserve">KG    </v>
      </c>
      <c r="F1279" s="97">
        <v>0.8</v>
      </c>
      <c r="G1279" s="256">
        <f>IF(A1279="INSUMO",(VLOOKUP(C1279,'INSUMOS 11_19'!A:D,4,FALSE)))</f>
        <v>0.09</v>
      </c>
      <c r="H1279" s="99">
        <f t="shared" si="52"/>
        <v>7.0000000000000007E-2</v>
      </c>
    </row>
    <row r="1280" spans="1:8" x14ac:dyDescent="0.2">
      <c r="B1280" s="117"/>
      <c r="C1280" s="118"/>
      <c r="D1280" s="100" t="s">
        <v>12076</v>
      </c>
      <c r="E1280" s="96"/>
      <c r="F1280" s="97"/>
      <c r="G1280" s="103"/>
      <c r="H1280" s="105">
        <f>SUM(H1274:H1279)</f>
        <v>17</v>
      </c>
    </row>
    <row r="1281" spans="1:8" ht="11.4" x14ac:dyDescent="0.2">
      <c r="A1281" s="45"/>
      <c r="B1281" s="115"/>
      <c r="C1281" s="186"/>
      <c r="D1281" s="95"/>
      <c r="E1281" s="96"/>
      <c r="F1281" s="97"/>
      <c r="G1281" s="103"/>
      <c r="H1281" s="99"/>
    </row>
    <row r="1282" spans="1:8" x14ac:dyDescent="0.2">
      <c r="A1282" s="45"/>
      <c r="B1282" s="115"/>
      <c r="C1282" s="186"/>
      <c r="D1282" s="100" t="s">
        <v>12075</v>
      </c>
      <c r="E1282" s="96"/>
      <c r="F1282" s="97"/>
      <c r="G1282" s="101"/>
      <c r="H1282" s="105">
        <f>H1280+H1271</f>
        <v>37.97</v>
      </c>
    </row>
    <row r="1283" spans="1:8" ht="11.4" x14ac:dyDescent="0.2">
      <c r="B1283" s="115"/>
      <c r="C1283" s="186"/>
      <c r="D1283" s="106" t="s">
        <v>8627</v>
      </c>
      <c r="E1283" s="107" t="s">
        <v>10</v>
      </c>
      <c r="F1283" s="97">
        <v>0</v>
      </c>
      <c r="G1283" s="119"/>
      <c r="H1283" s="213">
        <v>0</v>
      </c>
    </row>
    <row r="1284" spans="1:8" x14ac:dyDescent="0.2">
      <c r="B1284" s="278"/>
      <c r="C1284" s="208"/>
      <c r="D1284" s="209" t="s">
        <v>8628</v>
      </c>
      <c r="E1284" s="208"/>
      <c r="F1284" s="231"/>
      <c r="G1284" s="211"/>
      <c r="H1284" s="212">
        <f>H1282</f>
        <v>37.97</v>
      </c>
    </row>
    <row r="1285" spans="1:8" ht="11.4" x14ac:dyDescent="0.2">
      <c r="A1285" s="45"/>
      <c r="B1285" s="72"/>
      <c r="C1285" s="180"/>
      <c r="D1285" s="45"/>
      <c r="E1285" s="180"/>
      <c r="F1285" s="232"/>
      <c r="G1285" s="181"/>
      <c r="H1285" s="181"/>
    </row>
    <row r="1286" spans="1:8" s="38" customFormat="1" x14ac:dyDescent="0.3">
      <c r="B1286" s="66" t="s">
        <v>20221</v>
      </c>
      <c r="C1286" s="66" t="s">
        <v>20308</v>
      </c>
      <c r="D1286" s="291" t="s">
        <v>20279</v>
      </c>
      <c r="E1286" s="66" t="s">
        <v>22</v>
      </c>
      <c r="F1286" s="66">
        <v>1</v>
      </c>
      <c r="G1286" s="84">
        <f>H1303</f>
        <v>50.620000000000005</v>
      </c>
      <c r="H1286" s="84">
        <f>F1286*G1286</f>
        <v>50.620000000000005</v>
      </c>
    </row>
    <row r="1287" spans="1:8" x14ac:dyDescent="0.2">
      <c r="A1287" s="45"/>
      <c r="B1287" s="275"/>
      <c r="C1287" s="182"/>
      <c r="D1287" s="111" t="s">
        <v>8625</v>
      </c>
      <c r="E1287" s="182"/>
      <c r="F1287" s="97"/>
      <c r="G1287" s="183"/>
      <c r="H1287" s="108"/>
    </row>
    <row r="1288" spans="1:8" ht="11.4" x14ac:dyDescent="0.2">
      <c r="A1288" s="37" t="s">
        <v>8813</v>
      </c>
      <c r="B1288" s="93" t="s">
        <v>13</v>
      </c>
      <c r="C1288" s="94">
        <v>88316</v>
      </c>
      <c r="D1288" s="254" t="str">
        <f>IF(A1288="SERVIÇO",(VLOOKUP(C1288,'SERVIÇOS 11_19'!A:D,2,FALSE)))</f>
        <v>SERVENTE COM ENCARGOS COMPLEMENTARES</v>
      </c>
      <c r="E1288" s="255" t="str">
        <f>IF(A1288="SERVIÇO",(VLOOKUP(C1288,'SERVIÇOS 11_19'!A:D,3,FALSE)))</f>
        <v>H</v>
      </c>
      <c r="F1288" s="97">
        <v>1.18</v>
      </c>
      <c r="G1288" s="256">
        <f>IF(A1288="SERVIÇO",(VLOOKUP(C1288,'SERVIÇOS 11_19'!A:D,4,FALSE)))</f>
        <v>14.42</v>
      </c>
      <c r="H1288" s="99">
        <f>TRUNC(F1288*G1288,2)</f>
        <v>17.010000000000002</v>
      </c>
    </row>
    <row r="1289" spans="1:8" ht="11.4" x14ac:dyDescent="0.2">
      <c r="A1289" s="37" t="s">
        <v>8813</v>
      </c>
      <c r="B1289" s="93" t="s">
        <v>13</v>
      </c>
      <c r="C1289" s="94">
        <v>88441</v>
      </c>
      <c r="D1289" s="254" t="str">
        <f>IF(A1289="SERVIÇO",(VLOOKUP(C1289,'SERVIÇOS 11_19'!A:D,2,FALSE)))</f>
        <v>JARDINEIRO COM ENCARGOS COMPLEMENTARES</v>
      </c>
      <c r="E1289" s="255" t="str">
        <f>IF(A1289="SERVIÇO",(VLOOKUP(C1289,'SERVIÇOS 11_19'!A:D,3,FALSE)))</f>
        <v>H</v>
      </c>
      <c r="F1289" s="97">
        <v>0.23</v>
      </c>
      <c r="G1289" s="256">
        <f>IF(A1289="SERVIÇO",(VLOOKUP(C1289,'SERVIÇOS 11_19'!A:D,4,FALSE)))</f>
        <v>17.260000000000002</v>
      </c>
      <c r="H1289" s="99">
        <f>TRUNC(F1289*G1289,2)</f>
        <v>3.96</v>
      </c>
    </row>
    <row r="1290" spans="1:8" x14ac:dyDescent="0.2">
      <c r="B1290" s="115"/>
      <c r="C1290" s="94"/>
      <c r="D1290" s="100" t="s">
        <v>8668</v>
      </c>
      <c r="E1290" s="96"/>
      <c r="F1290" s="97"/>
      <c r="G1290" s="101"/>
      <c r="H1290" s="116">
        <f>SUM(H1288:H1289)</f>
        <v>20.970000000000002</v>
      </c>
    </row>
    <row r="1291" spans="1:8" x14ac:dyDescent="0.2">
      <c r="B1291" s="115"/>
      <c r="C1291" s="94"/>
      <c r="D1291" s="100"/>
      <c r="E1291" s="96"/>
      <c r="F1291" s="97"/>
      <c r="G1291" s="101"/>
      <c r="H1291" s="116"/>
    </row>
    <row r="1292" spans="1:8" x14ac:dyDescent="0.2">
      <c r="B1292" s="93"/>
      <c r="C1292" s="96"/>
      <c r="D1292" s="100" t="s">
        <v>8626</v>
      </c>
      <c r="E1292" s="96"/>
      <c r="F1292" s="97"/>
      <c r="G1292" s="101"/>
      <c r="H1292" s="102"/>
    </row>
    <row r="1293" spans="1:8" ht="11.4" x14ac:dyDescent="0.2">
      <c r="A1293" s="37" t="s">
        <v>4915</v>
      </c>
      <c r="B1293" s="115" t="s">
        <v>13</v>
      </c>
      <c r="C1293" s="112" t="s">
        <v>20262</v>
      </c>
      <c r="D1293" s="254" t="str">
        <f>IF(A1293="INSUMO",(VLOOKUP(C1293,'INSUMOS 11_19'!A:D,2,FALSE)))</f>
        <v>ESPADINHA-ANÃ</v>
      </c>
      <c r="E1293" s="255" t="str">
        <f>IF(A1293="INSUMO",(VLOOKUP(C1293,'INSUMOS 11_19'!A:D,3,FALSE)))</f>
        <v xml:space="preserve">UN    </v>
      </c>
      <c r="F1293" s="97">
        <v>1</v>
      </c>
      <c r="G1293" s="256">
        <f>IF(A1293="INSUMO",(VLOOKUP(C1293,'INSUMOS 11_19'!A:D,4,FALSE)))</f>
        <v>16.5</v>
      </c>
      <c r="H1293" s="99">
        <f t="shared" ref="H1293:H1298" si="53">TRUNC(F1293*G1293,2)</f>
        <v>16.5</v>
      </c>
    </row>
    <row r="1294" spans="1:8" ht="11.4" x14ac:dyDescent="0.2">
      <c r="A1294" s="37" t="s">
        <v>4915</v>
      </c>
      <c r="B1294" s="115" t="s">
        <v>13</v>
      </c>
      <c r="C1294" s="112" t="s">
        <v>20228</v>
      </c>
      <c r="D1294" s="254" t="str">
        <f>IF(A1294="INSUMO",(VLOOKUP(C1294,'INSUMOS 11_19'!A:D,2,FALSE)))</f>
        <v>ADUBO BOVINO</v>
      </c>
      <c r="E1294" s="255" t="str">
        <f>IF(A1294="INSUMO",(VLOOKUP(C1294,'INSUMOS 11_19'!A:D,3,FALSE)))</f>
        <v>M3</v>
      </c>
      <c r="F1294" s="97">
        <v>0.02</v>
      </c>
      <c r="G1294" s="256">
        <f>IF(A1294="INSUMO",(VLOOKUP(C1294,'INSUMOS 11_19'!A:D,4,FALSE)))</f>
        <v>18.700000000000003</v>
      </c>
      <c r="H1294" s="99">
        <f t="shared" si="53"/>
        <v>0.37</v>
      </c>
    </row>
    <row r="1295" spans="1:8" ht="22.8" x14ac:dyDescent="0.2">
      <c r="A1295" s="37" t="s">
        <v>4915</v>
      </c>
      <c r="B1295" s="115" t="s">
        <v>13</v>
      </c>
      <c r="C1295" s="112">
        <v>370</v>
      </c>
      <c r="D1295" s="254" t="str">
        <f>IF(A1295="INSUMO",(VLOOKUP(C1295,'INSUMOS 11_19'!A:D,2,FALSE)))</f>
        <v>AREIA MEDIA - POSTO JAZIDA/FORNECEDOR (RETIRADO NA JAZIDA, SEM TRANSPORTE)</v>
      </c>
      <c r="E1295" s="255" t="str">
        <f>IF(A1295="INSUMO",(VLOOKUP(C1295,'INSUMOS 11_19'!A:D,3,FALSE)))</f>
        <v xml:space="preserve">M3    </v>
      </c>
      <c r="F1295" s="97">
        <v>6.4000000000000003E-3</v>
      </c>
      <c r="G1295" s="256">
        <f>IF(A1295="INSUMO",(VLOOKUP(C1295,'INSUMOS 11_19'!A:D,4,FALSE)))</f>
        <v>62.5</v>
      </c>
      <c r="H1295" s="99">
        <f t="shared" si="53"/>
        <v>0.4</v>
      </c>
    </row>
    <row r="1296" spans="1:8" ht="11.4" x14ac:dyDescent="0.2">
      <c r="A1296" s="37" t="s">
        <v>4915</v>
      </c>
      <c r="B1296" s="115" t="s">
        <v>13</v>
      </c>
      <c r="C1296" s="112">
        <v>7253</v>
      </c>
      <c r="D1296" s="254" t="str">
        <f>IF(A1296="INSUMO",(VLOOKUP(C1296,'INSUMOS 11_19'!A:D,2,FALSE)))</f>
        <v>TERRA VEGETAL (GRANEL)</v>
      </c>
      <c r="E1296" s="255" t="str">
        <f>IF(A1296="INSUMO",(VLOOKUP(C1296,'INSUMOS 11_19'!A:D,3,FALSE)))</f>
        <v xml:space="preserve">M3    </v>
      </c>
      <c r="F1296" s="97">
        <v>0.1</v>
      </c>
      <c r="G1296" s="256">
        <f>IF(A1296="INSUMO",(VLOOKUP(C1296,'INSUMOS 11_19'!A:D,4,FALSE)))</f>
        <v>109.28</v>
      </c>
      <c r="H1296" s="99">
        <f t="shared" si="53"/>
        <v>10.92</v>
      </c>
    </row>
    <row r="1297" spans="1:8" ht="11.4" x14ac:dyDescent="0.2">
      <c r="A1297" s="37" t="s">
        <v>4915</v>
      </c>
      <c r="B1297" s="115" t="s">
        <v>13</v>
      </c>
      <c r="C1297" s="112">
        <v>25951</v>
      </c>
      <c r="D1297" s="254" t="str">
        <f>IF(A1297="INSUMO",(VLOOKUP(C1297,'INSUMOS 11_19'!A:D,2,FALSE)))</f>
        <v>FERTILIZANTE NPK - 10:10:10</v>
      </c>
      <c r="E1297" s="255" t="str">
        <f>IF(A1297="INSUMO",(VLOOKUP(C1297,'INSUMOS 11_19'!A:D,3,FALSE)))</f>
        <v xml:space="preserve">KG    </v>
      </c>
      <c r="F1297" s="97">
        <v>0.8</v>
      </c>
      <c r="G1297" s="256">
        <f>IF(A1297="INSUMO",(VLOOKUP(C1297,'INSUMOS 11_19'!A:D,4,FALSE)))</f>
        <v>1.74</v>
      </c>
      <c r="H1297" s="99">
        <f t="shared" si="53"/>
        <v>1.39</v>
      </c>
    </row>
    <row r="1298" spans="1:8" ht="22.8" x14ac:dyDescent="0.2">
      <c r="A1298" s="37" t="s">
        <v>4915</v>
      </c>
      <c r="B1298" s="115" t="s">
        <v>13</v>
      </c>
      <c r="C1298" s="112">
        <v>25963</v>
      </c>
      <c r="D1298" s="254" t="str">
        <f>IF(A1298="INSUMO",(VLOOKUP(C1298,'INSUMOS 11_19'!A:D,2,FALSE)))</f>
        <v>CALCARIO DOLOMITICO A (POSTO PEDREIRA/FORNECEDOR, SEM FRETE)</v>
      </c>
      <c r="E1298" s="255" t="str">
        <f>IF(A1298="INSUMO",(VLOOKUP(C1298,'INSUMOS 11_19'!A:D,3,FALSE)))</f>
        <v xml:space="preserve">KG    </v>
      </c>
      <c r="F1298" s="97">
        <v>0.8</v>
      </c>
      <c r="G1298" s="256">
        <f>IF(A1298="INSUMO",(VLOOKUP(C1298,'INSUMOS 11_19'!A:D,4,FALSE)))</f>
        <v>0.09</v>
      </c>
      <c r="H1298" s="99">
        <f t="shared" si="53"/>
        <v>7.0000000000000007E-2</v>
      </c>
    </row>
    <row r="1299" spans="1:8" x14ac:dyDescent="0.2">
      <c r="B1299" s="117"/>
      <c r="C1299" s="118"/>
      <c r="D1299" s="100" t="s">
        <v>12076</v>
      </c>
      <c r="E1299" s="96"/>
      <c r="F1299" s="97"/>
      <c r="G1299" s="103"/>
      <c r="H1299" s="105">
        <f>SUM(H1293:H1298)</f>
        <v>29.65</v>
      </c>
    </row>
    <row r="1300" spans="1:8" ht="11.4" x14ac:dyDescent="0.2">
      <c r="A1300" s="45"/>
      <c r="B1300" s="115"/>
      <c r="C1300" s="186"/>
      <c r="D1300" s="95"/>
      <c r="E1300" s="96"/>
      <c r="F1300" s="97"/>
      <c r="G1300" s="103"/>
      <c r="H1300" s="99"/>
    </row>
    <row r="1301" spans="1:8" x14ac:dyDescent="0.2">
      <c r="A1301" s="45"/>
      <c r="B1301" s="115"/>
      <c r="C1301" s="186"/>
      <c r="D1301" s="100" t="s">
        <v>12075</v>
      </c>
      <c r="E1301" s="96"/>
      <c r="F1301" s="97"/>
      <c r="G1301" s="101"/>
      <c r="H1301" s="105">
        <f>H1299+H1290</f>
        <v>50.620000000000005</v>
      </c>
    </row>
    <row r="1302" spans="1:8" ht="11.4" x14ac:dyDescent="0.2">
      <c r="B1302" s="115"/>
      <c r="C1302" s="186"/>
      <c r="D1302" s="106" t="s">
        <v>8627</v>
      </c>
      <c r="E1302" s="107" t="s">
        <v>10</v>
      </c>
      <c r="F1302" s="97">
        <v>0</v>
      </c>
      <c r="G1302" s="119"/>
      <c r="H1302" s="213">
        <v>0</v>
      </c>
    </row>
    <row r="1303" spans="1:8" x14ac:dyDescent="0.2">
      <c r="B1303" s="278"/>
      <c r="C1303" s="208"/>
      <c r="D1303" s="209" t="s">
        <v>8628</v>
      </c>
      <c r="E1303" s="208"/>
      <c r="F1303" s="231"/>
      <c r="G1303" s="211"/>
      <c r="H1303" s="212">
        <f>H1301</f>
        <v>50.620000000000005</v>
      </c>
    </row>
    <row r="1304" spans="1:8" ht="11.4" x14ac:dyDescent="0.2">
      <c r="A1304" s="45"/>
      <c r="B1304" s="72"/>
      <c r="C1304" s="180"/>
      <c r="D1304" s="45"/>
      <c r="E1304" s="180"/>
      <c r="F1304" s="232"/>
      <c r="G1304" s="181"/>
      <c r="H1304" s="181"/>
    </row>
    <row r="1305" spans="1:8" s="38" customFormat="1" x14ac:dyDescent="0.3">
      <c r="B1305" s="66" t="s">
        <v>20221</v>
      </c>
      <c r="C1305" s="66" t="s">
        <v>20309</v>
      </c>
      <c r="D1305" s="291" t="s">
        <v>20280</v>
      </c>
      <c r="E1305" s="66" t="s">
        <v>22</v>
      </c>
      <c r="F1305" s="66">
        <v>1</v>
      </c>
      <c r="G1305" s="84">
        <f>H1322</f>
        <v>37.97</v>
      </c>
      <c r="H1305" s="84">
        <f>F1305*G1305</f>
        <v>37.97</v>
      </c>
    </row>
    <row r="1306" spans="1:8" x14ac:dyDescent="0.2">
      <c r="A1306" s="45"/>
      <c r="B1306" s="275"/>
      <c r="C1306" s="182"/>
      <c r="D1306" s="111" t="s">
        <v>8625</v>
      </c>
      <c r="E1306" s="182"/>
      <c r="F1306" s="97"/>
      <c r="G1306" s="183"/>
      <c r="H1306" s="108"/>
    </row>
    <row r="1307" spans="1:8" ht="11.4" x14ac:dyDescent="0.2">
      <c r="A1307" s="37" t="s">
        <v>8813</v>
      </c>
      <c r="B1307" s="93" t="s">
        <v>13</v>
      </c>
      <c r="C1307" s="94">
        <v>88316</v>
      </c>
      <c r="D1307" s="254" t="str">
        <f>IF(A1307="SERVIÇO",(VLOOKUP(C1307,'SERVIÇOS 11_19'!A:D,2,FALSE)))</f>
        <v>SERVENTE COM ENCARGOS COMPLEMENTARES</v>
      </c>
      <c r="E1307" s="255" t="str">
        <f>IF(A1307="SERVIÇO",(VLOOKUP(C1307,'SERVIÇOS 11_19'!A:D,3,FALSE)))</f>
        <v>H</v>
      </c>
      <c r="F1307" s="97">
        <v>1.18</v>
      </c>
      <c r="G1307" s="256">
        <f>IF(A1307="SERVIÇO",(VLOOKUP(C1307,'SERVIÇOS 11_19'!A:D,4,FALSE)))</f>
        <v>14.42</v>
      </c>
      <c r="H1307" s="99">
        <f>TRUNC(F1307*G1307,2)</f>
        <v>17.010000000000002</v>
      </c>
    </row>
    <row r="1308" spans="1:8" ht="11.4" x14ac:dyDescent="0.2">
      <c r="A1308" s="37" t="s">
        <v>8813</v>
      </c>
      <c r="B1308" s="93" t="s">
        <v>13</v>
      </c>
      <c r="C1308" s="94">
        <v>88441</v>
      </c>
      <c r="D1308" s="254" t="str">
        <f>IF(A1308="SERVIÇO",(VLOOKUP(C1308,'SERVIÇOS 11_19'!A:D,2,FALSE)))</f>
        <v>JARDINEIRO COM ENCARGOS COMPLEMENTARES</v>
      </c>
      <c r="E1308" s="255" t="str">
        <f>IF(A1308="SERVIÇO",(VLOOKUP(C1308,'SERVIÇOS 11_19'!A:D,3,FALSE)))</f>
        <v>H</v>
      </c>
      <c r="F1308" s="97">
        <v>0.23</v>
      </c>
      <c r="G1308" s="256">
        <f>IF(A1308="SERVIÇO",(VLOOKUP(C1308,'SERVIÇOS 11_19'!A:D,4,FALSE)))</f>
        <v>17.260000000000002</v>
      </c>
      <c r="H1308" s="99">
        <f>TRUNC(F1308*G1308,2)</f>
        <v>3.96</v>
      </c>
    </row>
    <row r="1309" spans="1:8" x14ac:dyDescent="0.2">
      <c r="B1309" s="115"/>
      <c r="C1309" s="94"/>
      <c r="D1309" s="100" t="s">
        <v>8668</v>
      </c>
      <c r="E1309" s="96"/>
      <c r="F1309" s="97"/>
      <c r="G1309" s="101"/>
      <c r="H1309" s="116">
        <f>SUM(H1307:H1308)</f>
        <v>20.970000000000002</v>
      </c>
    </row>
    <row r="1310" spans="1:8" x14ac:dyDescent="0.2">
      <c r="B1310" s="115"/>
      <c r="C1310" s="94"/>
      <c r="D1310" s="100"/>
      <c r="E1310" s="96"/>
      <c r="F1310" s="97"/>
      <c r="G1310" s="101"/>
      <c r="H1310" s="116"/>
    </row>
    <row r="1311" spans="1:8" x14ac:dyDescent="0.2">
      <c r="B1311" s="93"/>
      <c r="C1311" s="96"/>
      <c r="D1311" s="100" t="s">
        <v>8626</v>
      </c>
      <c r="E1311" s="96"/>
      <c r="F1311" s="97"/>
      <c r="G1311" s="101"/>
      <c r="H1311" s="102"/>
    </row>
    <row r="1312" spans="1:8" ht="11.4" x14ac:dyDescent="0.2">
      <c r="A1312" s="37" t="s">
        <v>4915</v>
      </c>
      <c r="B1312" s="115" t="s">
        <v>13</v>
      </c>
      <c r="C1312" s="112" t="s">
        <v>20263</v>
      </c>
      <c r="D1312" s="254" t="str">
        <f>IF(A1312="INSUMO",(VLOOKUP(C1312,'INSUMOS 11_19'!A:D,2,FALSE)))</f>
        <v>GASTERIA / LÍNGUA-DE-BOI</v>
      </c>
      <c r="E1312" s="255" t="str">
        <f>IF(A1312="INSUMO",(VLOOKUP(C1312,'INSUMOS 11_19'!A:D,3,FALSE)))</f>
        <v xml:space="preserve">UN    </v>
      </c>
      <c r="F1312" s="97">
        <v>1</v>
      </c>
      <c r="G1312" s="256">
        <f>IF(A1312="INSUMO",(VLOOKUP(C1312,'INSUMOS 11_19'!A:D,4,FALSE)))</f>
        <v>3.8500000000000005</v>
      </c>
      <c r="H1312" s="99">
        <f t="shared" ref="H1312:H1317" si="54">TRUNC(F1312*G1312,2)</f>
        <v>3.85</v>
      </c>
    </row>
    <row r="1313" spans="1:8" ht="11.4" x14ac:dyDescent="0.2">
      <c r="A1313" s="37" t="s">
        <v>4915</v>
      </c>
      <c r="B1313" s="115" t="s">
        <v>13</v>
      </c>
      <c r="C1313" s="112" t="s">
        <v>20228</v>
      </c>
      <c r="D1313" s="254" t="str">
        <f>IF(A1313="INSUMO",(VLOOKUP(C1313,'INSUMOS 11_19'!A:D,2,FALSE)))</f>
        <v>ADUBO BOVINO</v>
      </c>
      <c r="E1313" s="255" t="str">
        <f>IF(A1313="INSUMO",(VLOOKUP(C1313,'INSUMOS 11_19'!A:D,3,FALSE)))</f>
        <v>M3</v>
      </c>
      <c r="F1313" s="97">
        <v>0.02</v>
      </c>
      <c r="G1313" s="256">
        <f>IF(A1313="INSUMO",(VLOOKUP(C1313,'INSUMOS 11_19'!A:D,4,FALSE)))</f>
        <v>18.700000000000003</v>
      </c>
      <c r="H1313" s="99">
        <f t="shared" si="54"/>
        <v>0.37</v>
      </c>
    </row>
    <row r="1314" spans="1:8" ht="22.8" x14ac:dyDescent="0.2">
      <c r="A1314" s="37" t="s">
        <v>4915</v>
      </c>
      <c r="B1314" s="115" t="s">
        <v>13</v>
      </c>
      <c r="C1314" s="112">
        <v>370</v>
      </c>
      <c r="D1314" s="254" t="str">
        <f>IF(A1314="INSUMO",(VLOOKUP(C1314,'INSUMOS 11_19'!A:D,2,FALSE)))</f>
        <v>AREIA MEDIA - POSTO JAZIDA/FORNECEDOR (RETIRADO NA JAZIDA, SEM TRANSPORTE)</v>
      </c>
      <c r="E1314" s="255" t="str">
        <f>IF(A1314="INSUMO",(VLOOKUP(C1314,'INSUMOS 11_19'!A:D,3,FALSE)))</f>
        <v xml:space="preserve">M3    </v>
      </c>
      <c r="F1314" s="97">
        <v>6.4000000000000003E-3</v>
      </c>
      <c r="G1314" s="256">
        <f>IF(A1314="INSUMO",(VLOOKUP(C1314,'INSUMOS 11_19'!A:D,4,FALSE)))</f>
        <v>62.5</v>
      </c>
      <c r="H1314" s="99">
        <f t="shared" si="54"/>
        <v>0.4</v>
      </c>
    </row>
    <row r="1315" spans="1:8" ht="11.4" x14ac:dyDescent="0.2">
      <c r="A1315" s="37" t="s">
        <v>4915</v>
      </c>
      <c r="B1315" s="115" t="s">
        <v>13</v>
      </c>
      <c r="C1315" s="112">
        <v>7253</v>
      </c>
      <c r="D1315" s="254" t="str">
        <f>IF(A1315="INSUMO",(VLOOKUP(C1315,'INSUMOS 11_19'!A:D,2,FALSE)))</f>
        <v>TERRA VEGETAL (GRANEL)</v>
      </c>
      <c r="E1315" s="255" t="str">
        <f>IF(A1315="INSUMO",(VLOOKUP(C1315,'INSUMOS 11_19'!A:D,3,FALSE)))</f>
        <v xml:space="preserve">M3    </v>
      </c>
      <c r="F1315" s="97">
        <v>0.1</v>
      </c>
      <c r="G1315" s="256">
        <f>IF(A1315="INSUMO",(VLOOKUP(C1315,'INSUMOS 11_19'!A:D,4,FALSE)))</f>
        <v>109.28</v>
      </c>
      <c r="H1315" s="99">
        <f t="shared" si="54"/>
        <v>10.92</v>
      </c>
    </row>
    <row r="1316" spans="1:8" ht="11.4" x14ac:dyDescent="0.2">
      <c r="A1316" s="37" t="s">
        <v>4915</v>
      </c>
      <c r="B1316" s="115" t="s">
        <v>13</v>
      </c>
      <c r="C1316" s="112">
        <v>25951</v>
      </c>
      <c r="D1316" s="254" t="str">
        <f>IF(A1316="INSUMO",(VLOOKUP(C1316,'INSUMOS 11_19'!A:D,2,FALSE)))</f>
        <v>FERTILIZANTE NPK - 10:10:10</v>
      </c>
      <c r="E1316" s="255" t="str">
        <f>IF(A1316="INSUMO",(VLOOKUP(C1316,'INSUMOS 11_19'!A:D,3,FALSE)))</f>
        <v xml:space="preserve">KG    </v>
      </c>
      <c r="F1316" s="97">
        <v>0.8</v>
      </c>
      <c r="G1316" s="256">
        <f>IF(A1316="INSUMO",(VLOOKUP(C1316,'INSUMOS 11_19'!A:D,4,FALSE)))</f>
        <v>1.74</v>
      </c>
      <c r="H1316" s="99">
        <f t="shared" si="54"/>
        <v>1.39</v>
      </c>
    </row>
    <row r="1317" spans="1:8" ht="22.8" x14ac:dyDescent="0.2">
      <c r="A1317" s="37" t="s">
        <v>4915</v>
      </c>
      <c r="B1317" s="115" t="s">
        <v>13</v>
      </c>
      <c r="C1317" s="112">
        <v>25963</v>
      </c>
      <c r="D1317" s="254" t="str">
        <f>IF(A1317="INSUMO",(VLOOKUP(C1317,'INSUMOS 11_19'!A:D,2,FALSE)))</f>
        <v>CALCARIO DOLOMITICO A (POSTO PEDREIRA/FORNECEDOR, SEM FRETE)</v>
      </c>
      <c r="E1317" s="255" t="str">
        <f>IF(A1317="INSUMO",(VLOOKUP(C1317,'INSUMOS 11_19'!A:D,3,FALSE)))</f>
        <v xml:space="preserve">KG    </v>
      </c>
      <c r="F1317" s="97">
        <v>0.8</v>
      </c>
      <c r="G1317" s="256">
        <f>IF(A1317="INSUMO",(VLOOKUP(C1317,'INSUMOS 11_19'!A:D,4,FALSE)))</f>
        <v>0.09</v>
      </c>
      <c r="H1317" s="99">
        <f t="shared" si="54"/>
        <v>7.0000000000000007E-2</v>
      </c>
    </row>
    <row r="1318" spans="1:8" x14ac:dyDescent="0.2">
      <c r="B1318" s="117"/>
      <c r="C1318" s="118"/>
      <c r="D1318" s="100" t="s">
        <v>12076</v>
      </c>
      <c r="E1318" s="96"/>
      <c r="F1318" s="97"/>
      <c r="G1318" s="103"/>
      <c r="H1318" s="105">
        <f>SUM(H1312:H1317)</f>
        <v>17</v>
      </c>
    </row>
    <row r="1319" spans="1:8" ht="11.4" x14ac:dyDescent="0.2">
      <c r="A1319" s="45"/>
      <c r="B1319" s="115"/>
      <c r="C1319" s="186"/>
      <c r="D1319" s="95"/>
      <c r="E1319" s="96"/>
      <c r="F1319" s="97"/>
      <c r="G1319" s="103"/>
      <c r="H1319" s="99"/>
    </row>
    <row r="1320" spans="1:8" x14ac:dyDescent="0.2">
      <c r="A1320" s="45"/>
      <c r="B1320" s="115"/>
      <c r="C1320" s="186"/>
      <c r="D1320" s="100" t="s">
        <v>12075</v>
      </c>
      <c r="E1320" s="96"/>
      <c r="F1320" s="97"/>
      <c r="G1320" s="101"/>
      <c r="H1320" s="105">
        <f>H1318+H1309</f>
        <v>37.97</v>
      </c>
    </row>
    <row r="1321" spans="1:8" ht="11.4" x14ac:dyDescent="0.2">
      <c r="B1321" s="115"/>
      <c r="C1321" s="186"/>
      <c r="D1321" s="106" t="s">
        <v>8627</v>
      </c>
      <c r="E1321" s="107" t="s">
        <v>10</v>
      </c>
      <c r="F1321" s="97">
        <v>0</v>
      </c>
      <c r="G1321" s="119"/>
      <c r="H1321" s="213">
        <v>0</v>
      </c>
    </row>
    <row r="1322" spans="1:8" x14ac:dyDescent="0.2">
      <c r="B1322" s="278"/>
      <c r="C1322" s="208"/>
      <c r="D1322" s="209" t="s">
        <v>8628</v>
      </c>
      <c r="E1322" s="208"/>
      <c r="F1322" s="231"/>
      <c r="G1322" s="211"/>
      <c r="H1322" s="212">
        <f>H1320</f>
        <v>37.97</v>
      </c>
    </row>
    <row r="1323" spans="1:8" ht="11.4" x14ac:dyDescent="0.2">
      <c r="A1323" s="45"/>
      <c r="B1323" s="72"/>
      <c r="C1323" s="180"/>
      <c r="D1323" s="45"/>
      <c r="E1323" s="180"/>
      <c r="F1323" s="232"/>
      <c r="G1323" s="181"/>
      <c r="H1323" s="181"/>
    </row>
    <row r="1324" spans="1:8" s="38" customFormat="1" x14ac:dyDescent="0.3">
      <c r="B1324" s="66" t="s">
        <v>20221</v>
      </c>
      <c r="C1324" s="66" t="s">
        <v>20310</v>
      </c>
      <c r="D1324" s="291" t="s">
        <v>20281</v>
      </c>
      <c r="E1324" s="66" t="s">
        <v>22</v>
      </c>
      <c r="F1324" s="66">
        <v>1</v>
      </c>
      <c r="G1324" s="84">
        <f>H1341</f>
        <v>37.97</v>
      </c>
      <c r="H1324" s="84">
        <f>F1324*G1324</f>
        <v>37.97</v>
      </c>
    </row>
    <row r="1325" spans="1:8" x14ac:dyDescent="0.2">
      <c r="A1325" s="45"/>
      <c r="B1325" s="275"/>
      <c r="C1325" s="182"/>
      <c r="D1325" s="111" t="s">
        <v>8625</v>
      </c>
      <c r="E1325" s="182"/>
      <c r="F1325" s="97"/>
      <c r="G1325" s="183"/>
      <c r="H1325" s="108"/>
    </row>
    <row r="1326" spans="1:8" ht="11.4" x14ac:dyDescent="0.2">
      <c r="A1326" s="37" t="s">
        <v>8813</v>
      </c>
      <c r="B1326" s="93" t="s">
        <v>13</v>
      </c>
      <c r="C1326" s="94">
        <v>88316</v>
      </c>
      <c r="D1326" s="254" t="str">
        <f>IF(A1326="SERVIÇO",(VLOOKUP(C1326,'SERVIÇOS 11_19'!A:D,2,FALSE)))</f>
        <v>SERVENTE COM ENCARGOS COMPLEMENTARES</v>
      </c>
      <c r="E1326" s="255" t="str">
        <f>IF(A1326="SERVIÇO",(VLOOKUP(C1326,'SERVIÇOS 11_19'!A:D,3,FALSE)))</f>
        <v>H</v>
      </c>
      <c r="F1326" s="97">
        <v>1.18</v>
      </c>
      <c r="G1326" s="256">
        <f>IF(A1326="SERVIÇO",(VLOOKUP(C1326,'SERVIÇOS 11_19'!A:D,4,FALSE)))</f>
        <v>14.42</v>
      </c>
      <c r="H1326" s="99">
        <f>TRUNC(F1326*G1326,2)</f>
        <v>17.010000000000002</v>
      </c>
    </row>
    <row r="1327" spans="1:8" ht="11.4" x14ac:dyDescent="0.2">
      <c r="A1327" s="37" t="s">
        <v>8813</v>
      </c>
      <c r="B1327" s="93" t="s">
        <v>13</v>
      </c>
      <c r="C1327" s="94">
        <v>88441</v>
      </c>
      <c r="D1327" s="254" t="str">
        <f>IF(A1327="SERVIÇO",(VLOOKUP(C1327,'SERVIÇOS 11_19'!A:D,2,FALSE)))</f>
        <v>JARDINEIRO COM ENCARGOS COMPLEMENTARES</v>
      </c>
      <c r="E1327" s="255" t="str">
        <f>IF(A1327="SERVIÇO",(VLOOKUP(C1327,'SERVIÇOS 11_19'!A:D,3,FALSE)))</f>
        <v>H</v>
      </c>
      <c r="F1327" s="97">
        <v>0.23</v>
      </c>
      <c r="G1327" s="256">
        <f>IF(A1327="SERVIÇO",(VLOOKUP(C1327,'SERVIÇOS 11_19'!A:D,4,FALSE)))</f>
        <v>17.260000000000002</v>
      </c>
      <c r="H1327" s="99">
        <f>TRUNC(F1327*G1327,2)</f>
        <v>3.96</v>
      </c>
    </row>
    <row r="1328" spans="1:8" x14ac:dyDescent="0.2">
      <c r="B1328" s="115"/>
      <c r="C1328" s="94"/>
      <c r="D1328" s="100" t="s">
        <v>8668</v>
      </c>
      <c r="E1328" s="96"/>
      <c r="F1328" s="97"/>
      <c r="G1328" s="101"/>
      <c r="H1328" s="116">
        <f>SUM(H1326:H1327)</f>
        <v>20.970000000000002</v>
      </c>
    </row>
    <row r="1329" spans="1:8" x14ac:dyDescent="0.2">
      <c r="B1329" s="115"/>
      <c r="C1329" s="94"/>
      <c r="D1329" s="100"/>
      <c r="E1329" s="96"/>
      <c r="F1329" s="97"/>
      <c r="G1329" s="101"/>
      <c r="H1329" s="116"/>
    </row>
    <row r="1330" spans="1:8" x14ac:dyDescent="0.2">
      <c r="B1330" s="93"/>
      <c r="C1330" s="96"/>
      <c r="D1330" s="100" t="s">
        <v>8626</v>
      </c>
      <c r="E1330" s="96"/>
      <c r="F1330" s="97"/>
      <c r="G1330" s="101"/>
      <c r="H1330" s="102"/>
    </row>
    <row r="1331" spans="1:8" ht="11.4" x14ac:dyDescent="0.2">
      <c r="A1331" s="37" t="s">
        <v>4915</v>
      </c>
      <c r="B1331" s="115" t="s">
        <v>13</v>
      </c>
      <c r="C1331" s="112" t="s">
        <v>20264</v>
      </c>
      <c r="D1331" s="254" t="str">
        <f>IF(A1331="INSUMO",(VLOOKUP(C1331,'INSUMOS 11_19'!A:D,2,FALSE)))</f>
        <v>JACARÉ</v>
      </c>
      <c r="E1331" s="255" t="str">
        <f>IF(A1331="INSUMO",(VLOOKUP(C1331,'INSUMOS 11_19'!A:D,3,FALSE)))</f>
        <v xml:space="preserve">UN    </v>
      </c>
      <c r="F1331" s="97">
        <v>1</v>
      </c>
      <c r="G1331" s="256">
        <f>IF(A1331="INSUMO",(VLOOKUP(C1331,'INSUMOS 11_19'!A:D,4,FALSE)))</f>
        <v>3.8500000000000005</v>
      </c>
      <c r="H1331" s="99">
        <f t="shared" ref="H1331:H1336" si="55">TRUNC(F1331*G1331,2)</f>
        <v>3.85</v>
      </c>
    </row>
    <row r="1332" spans="1:8" ht="11.4" x14ac:dyDescent="0.2">
      <c r="A1332" s="37" t="s">
        <v>4915</v>
      </c>
      <c r="B1332" s="115" t="s">
        <v>13</v>
      </c>
      <c r="C1332" s="112" t="s">
        <v>20228</v>
      </c>
      <c r="D1332" s="254" t="str">
        <f>IF(A1332="INSUMO",(VLOOKUP(C1332,'INSUMOS 11_19'!A:D,2,FALSE)))</f>
        <v>ADUBO BOVINO</v>
      </c>
      <c r="E1332" s="255" t="str">
        <f>IF(A1332="INSUMO",(VLOOKUP(C1332,'INSUMOS 11_19'!A:D,3,FALSE)))</f>
        <v>M3</v>
      </c>
      <c r="F1332" s="97">
        <v>0.02</v>
      </c>
      <c r="G1332" s="256">
        <f>IF(A1332="INSUMO",(VLOOKUP(C1332,'INSUMOS 11_19'!A:D,4,FALSE)))</f>
        <v>18.700000000000003</v>
      </c>
      <c r="H1332" s="99">
        <f t="shared" si="55"/>
        <v>0.37</v>
      </c>
    </row>
    <row r="1333" spans="1:8" ht="22.8" x14ac:dyDescent="0.2">
      <c r="A1333" s="37" t="s">
        <v>4915</v>
      </c>
      <c r="B1333" s="115" t="s">
        <v>13</v>
      </c>
      <c r="C1333" s="112">
        <v>370</v>
      </c>
      <c r="D1333" s="254" t="str">
        <f>IF(A1333="INSUMO",(VLOOKUP(C1333,'INSUMOS 11_19'!A:D,2,FALSE)))</f>
        <v>AREIA MEDIA - POSTO JAZIDA/FORNECEDOR (RETIRADO NA JAZIDA, SEM TRANSPORTE)</v>
      </c>
      <c r="E1333" s="255" t="str">
        <f>IF(A1333="INSUMO",(VLOOKUP(C1333,'INSUMOS 11_19'!A:D,3,FALSE)))</f>
        <v xml:space="preserve">M3    </v>
      </c>
      <c r="F1333" s="97">
        <v>6.4000000000000003E-3</v>
      </c>
      <c r="G1333" s="256">
        <f>IF(A1333="INSUMO",(VLOOKUP(C1333,'INSUMOS 11_19'!A:D,4,FALSE)))</f>
        <v>62.5</v>
      </c>
      <c r="H1333" s="99">
        <f t="shared" si="55"/>
        <v>0.4</v>
      </c>
    </row>
    <row r="1334" spans="1:8" ht="11.4" x14ac:dyDescent="0.2">
      <c r="A1334" s="37" t="s">
        <v>4915</v>
      </c>
      <c r="B1334" s="115" t="s">
        <v>13</v>
      </c>
      <c r="C1334" s="112">
        <v>7253</v>
      </c>
      <c r="D1334" s="254" t="str">
        <f>IF(A1334="INSUMO",(VLOOKUP(C1334,'INSUMOS 11_19'!A:D,2,FALSE)))</f>
        <v>TERRA VEGETAL (GRANEL)</v>
      </c>
      <c r="E1334" s="255" t="str">
        <f>IF(A1334="INSUMO",(VLOOKUP(C1334,'INSUMOS 11_19'!A:D,3,FALSE)))</f>
        <v xml:space="preserve">M3    </v>
      </c>
      <c r="F1334" s="97">
        <v>0.1</v>
      </c>
      <c r="G1334" s="256">
        <f>IF(A1334="INSUMO",(VLOOKUP(C1334,'INSUMOS 11_19'!A:D,4,FALSE)))</f>
        <v>109.28</v>
      </c>
      <c r="H1334" s="99">
        <f t="shared" si="55"/>
        <v>10.92</v>
      </c>
    </row>
    <row r="1335" spans="1:8" ht="11.4" x14ac:dyDescent="0.2">
      <c r="A1335" s="37" t="s">
        <v>4915</v>
      </c>
      <c r="B1335" s="115" t="s">
        <v>13</v>
      </c>
      <c r="C1335" s="112">
        <v>25951</v>
      </c>
      <c r="D1335" s="254" t="str">
        <f>IF(A1335="INSUMO",(VLOOKUP(C1335,'INSUMOS 11_19'!A:D,2,FALSE)))</f>
        <v>FERTILIZANTE NPK - 10:10:10</v>
      </c>
      <c r="E1335" s="255" t="str">
        <f>IF(A1335="INSUMO",(VLOOKUP(C1335,'INSUMOS 11_19'!A:D,3,FALSE)))</f>
        <v xml:space="preserve">KG    </v>
      </c>
      <c r="F1335" s="97">
        <v>0.8</v>
      </c>
      <c r="G1335" s="256">
        <f>IF(A1335="INSUMO",(VLOOKUP(C1335,'INSUMOS 11_19'!A:D,4,FALSE)))</f>
        <v>1.74</v>
      </c>
      <c r="H1335" s="99">
        <f t="shared" si="55"/>
        <v>1.39</v>
      </c>
    </row>
    <row r="1336" spans="1:8" ht="22.8" x14ac:dyDescent="0.2">
      <c r="A1336" s="37" t="s">
        <v>4915</v>
      </c>
      <c r="B1336" s="115" t="s">
        <v>13</v>
      </c>
      <c r="C1336" s="112">
        <v>25963</v>
      </c>
      <c r="D1336" s="254" t="str">
        <f>IF(A1336="INSUMO",(VLOOKUP(C1336,'INSUMOS 11_19'!A:D,2,FALSE)))</f>
        <v>CALCARIO DOLOMITICO A (POSTO PEDREIRA/FORNECEDOR, SEM FRETE)</v>
      </c>
      <c r="E1336" s="255" t="str">
        <f>IF(A1336="INSUMO",(VLOOKUP(C1336,'INSUMOS 11_19'!A:D,3,FALSE)))</f>
        <v xml:space="preserve">KG    </v>
      </c>
      <c r="F1336" s="97">
        <v>0.8</v>
      </c>
      <c r="G1336" s="256">
        <f>IF(A1336="INSUMO",(VLOOKUP(C1336,'INSUMOS 11_19'!A:D,4,FALSE)))</f>
        <v>0.09</v>
      </c>
      <c r="H1336" s="99">
        <f t="shared" si="55"/>
        <v>7.0000000000000007E-2</v>
      </c>
    </row>
    <row r="1337" spans="1:8" x14ac:dyDescent="0.2">
      <c r="B1337" s="117"/>
      <c r="C1337" s="118"/>
      <c r="D1337" s="100" t="s">
        <v>12076</v>
      </c>
      <c r="E1337" s="96"/>
      <c r="F1337" s="97"/>
      <c r="G1337" s="103"/>
      <c r="H1337" s="105">
        <f>SUM(H1331:H1336)</f>
        <v>17</v>
      </c>
    </row>
    <row r="1338" spans="1:8" ht="11.4" x14ac:dyDescent="0.2">
      <c r="A1338" s="45"/>
      <c r="B1338" s="115"/>
      <c r="C1338" s="186"/>
      <c r="D1338" s="95"/>
      <c r="E1338" s="96"/>
      <c r="F1338" s="97"/>
      <c r="G1338" s="103"/>
      <c r="H1338" s="99"/>
    </row>
    <row r="1339" spans="1:8" x14ac:dyDescent="0.2">
      <c r="A1339" s="45"/>
      <c r="B1339" s="115"/>
      <c r="C1339" s="186"/>
      <c r="D1339" s="100" t="s">
        <v>12075</v>
      </c>
      <c r="E1339" s="96"/>
      <c r="F1339" s="97"/>
      <c r="G1339" s="101"/>
      <c r="H1339" s="105">
        <f>H1337+H1328</f>
        <v>37.97</v>
      </c>
    </row>
    <row r="1340" spans="1:8" ht="11.4" x14ac:dyDescent="0.2">
      <c r="B1340" s="115"/>
      <c r="C1340" s="186"/>
      <c r="D1340" s="106" t="s">
        <v>8627</v>
      </c>
      <c r="E1340" s="107" t="s">
        <v>10</v>
      </c>
      <c r="F1340" s="97">
        <v>0</v>
      </c>
      <c r="G1340" s="119"/>
      <c r="H1340" s="213">
        <v>0</v>
      </c>
    </row>
    <row r="1341" spans="1:8" x14ac:dyDescent="0.2">
      <c r="B1341" s="278"/>
      <c r="C1341" s="208"/>
      <c r="D1341" s="209" t="s">
        <v>8628</v>
      </c>
      <c r="E1341" s="208"/>
      <c r="F1341" s="231"/>
      <c r="G1341" s="211"/>
      <c r="H1341" s="212">
        <f>H1339</f>
        <v>37.97</v>
      </c>
    </row>
    <row r="1342" spans="1:8" ht="11.4" x14ac:dyDescent="0.2">
      <c r="A1342" s="45"/>
      <c r="B1342" s="72"/>
      <c r="C1342" s="180"/>
      <c r="D1342" s="45"/>
      <c r="E1342" s="180"/>
      <c r="F1342" s="232"/>
      <c r="G1342" s="181"/>
      <c r="H1342" s="181"/>
    </row>
    <row r="1343" spans="1:8" s="38" customFormat="1" x14ac:dyDescent="0.3">
      <c r="B1343" s="66" t="s">
        <v>20221</v>
      </c>
      <c r="C1343" s="66" t="s">
        <v>20311</v>
      </c>
      <c r="D1343" s="291" t="s">
        <v>20282</v>
      </c>
      <c r="E1343" s="66" t="s">
        <v>22</v>
      </c>
      <c r="F1343" s="66">
        <v>1</v>
      </c>
      <c r="G1343" s="84">
        <f>H1360</f>
        <v>50.620000000000005</v>
      </c>
      <c r="H1343" s="84">
        <f>F1343*G1343</f>
        <v>50.620000000000005</v>
      </c>
    </row>
    <row r="1344" spans="1:8" x14ac:dyDescent="0.2">
      <c r="A1344" s="45"/>
      <c r="B1344" s="275"/>
      <c r="C1344" s="182"/>
      <c r="D1344" s="111" t="s">
        <v>8625</v>
      </c>
      <c r="E1344" s="182"/>
      <c r="F1344" s="97"/>
      <c r="G1344" s="183"/>
      <c r="H1344" s="108"/>
    </row>
    <row r="1345" spans="1:8" ht="11.4" x14ac:dyDescent="0.2">
      <c r="A1345" s="37" t="s">
        <v>8813</v>
      </c>
      <c r="B1345" s="93" t="s">
        <v>13</v>
      </c>
      <c r="C1345" s="94">
        <v>88316</v>
      </c>
      <c r="D1345" s="254" t="str">
        <f>IF(A1345="SERVIÇO",(VLOOKUP(C1345,'SERVIÇOS 11_19'!A:D,2,FALSE)))</f>
        <v>SERVENTE COM ENCARGOS COMPLEMENTARES</v>
      </c>
      <c r="E1345" s="255" t="str">
        <f>IF(A1345="SERVIÇO",(VLOOKUP(C1345,'SERVIÇOS 11_19'!A:D,3,FALSE)))</f>
        <v>H</v>
      </c>
      <c r="F1345" s="97">
        <v>1.18</v>
      </c>
      <c r="G1345" s="256">
        <f>IF(A1345="SERVIÇO",(VLOOKUP(C1345,'SERVIÇOS 11_19'!A:D,4,FALSE)))</f>
        <v>14.42</v>
      </c>
      <c r="H1345" s="99">
        <f>TRUNC(F1345*G1345,2)</f>
        <v>17.010000000000002</v>
      </c>
    </row>
    <row r="1346" spans="1:8" ht="11.4" x14ac:dyDescent="0.2">
      <c r="A1346" s="37" t="s">
        <v>8813</v>
      </c>
      <c r="B1346" s="93" t="s">
        <v>13</v>
      </c>
      <c r="C1346" s="94">
        <v>88441</v>
      </c>
      <c r="D1346" s="254" t="str">
        <f>IF(A1346="SERVIÇO",(VLOOKUP(C1346,'SERVIÇOS 11_19'!A:D,2,FALSE)))</f>
        <v>JARDINEIRO COM ENCARGOS COMPLEMENTARES</v>
      </c>
      <c r="E1346" s="255" t="str">
        <f>IF(A1346="SERVIÇO",(VLOOKUP(C1346,'SERVIÇOS 11_19'!A:D,3,FALSE)))</f>
        <v>H</v>
      </c>
      <c r="F1346" s="97">
        <v>0.23</v>
      </c>
      <c r="G1346" s="256">
        <f>IF(A1346="SERVIÇO",(VLOOKUP(C1346,'SERVIÇOS 11_19'!A:D,4,FALSE)))</f>
        <v>17.260000000000002</v>
      </c>
      <c r="H1346" s="99">
        <f>TRUNC(F1346*G1346,2)</f>
        <v>3.96</v>
      </c>
    </row>
    <row r="1347" spans="1:8" x14ac:dyDescent="0.2">
      <c r="B1347" s="115"/>
      <c r="C1347" s="94"/>
      <c r="D1347" s="100" t="s">
        <v>8668</v>
      </c>
      <c r="E1347" s="96"/>
      <c r="F1347" s="97"/>
      <c r="G1347" s="101"/>
      <c r="H1347" s="116">
        <f>SUM(H1345:H1346)</f>
        <v>20.970000000000002</v>
      </c>
    </row>
    <row r="1348" spans="1:8" x14ac:dyDescent="0.2">
      <c r="B1348" s="115"/>
      <c r="C1348" s="94"/>
      <c r="D1348" s="100"/>
      <c r="E1348" s="96"/>
      <c r="F1348" s="97"/>
      <c r="G1348" s="101"/>
      <c r="H1348" s="116"/>
    </row>
    <row r="1349" spans="1:8" x14ac:dyDescent="0.2">
      <c r="B1349" s="93"/>
      <c r="C1349" s="96"/>
      <c r="D1349" s="100" t="s">
        <v>8626</v>
      </c>
      <c r="E1349" s="96"/>
      <c r="F1349" s="97"/>
      <c r="G1349" s="101"/>
      <c r="H1349" s="102"/>
    </row>
    <row r="1350" spans="1:8" ht="11.4" x14ac:dyDescent="0.2">
      <c r="A1350" s="37" t="s">
        <v>4915</v>
      </c>
      <c r="B1350" s="115" t="s">
        <v>13</v>
      </c>
      <c r="C1350" s="112" t="s">
        <v>20265</v>
      </c>
      <c r="D1350" s="254" t="str">
        <f>IF(A1350="INSUMO",(VLOOKUP(C1350,'INSUMOS 11_19'!A:D,2,FALSE)))</f>
        <v>LANÇA-DE-SÃO-JORGE</v>
      </c>
      <c r="E1350" s="255" t="str">
        <f>IF(A1350="INSUMO",(VLOOKUP(C1350,'INSUMOS 11_19'!A:D,3,FALSE)))</f>
        <v xml:space="preserve">UN    </v>
      </c>
      <c r="F1350" s="97">
        <v>1</v>
      </c>
      <c r="G1350" s="256">
        <f>IF(A1350="INSUMO",(VLOOKUP(C1350,'INSUMOS 11_19'!A:D,4,FALSE)))</f>
        <v>16.5</v>
      </c>
      <c r="H1350" s="99">
        <f t="shared" ref="H1350:H1355" si="56">TRUNC(F1350*G1350,2)</f>
        <v>16.5</v>
      </c>
    </row>
    <row r="1351" spans="1:8" ht="11.4" x14ac:dyDescent="0.2">
      <c r="A1351" s="37" t="s">
        <v>4915</v>
      </c>
      <c r="B1351" s="115" t="s">
        <v>13</v>
      </c>
      <c r="C1351" s="112" t="s">
        <v>20228</v>
      </c>
      <c r="D1351" s="254" t="str">
        <f>IF(A1351="INSUMO",(VLOOKUP(C1351,'INSUMOS 11_19'!A:D,2,FALSE)))</f>
        <v>ADUBO BOVINO</v>
      </c>
      <c r="E1351" s="255" t="str">
        <f>IF(A1351="INSUMO",(VLOOKUP(C1351,'INSUMOS 11_19'!A:D,3,FALSE)))</f>
        <v>M3</v>
      </c>
      <c r="F1351" s="97">
        <v>0.02</v>
      </c>
      <c r="G1351" s="256">
        <f>IF(A1351="INSUMO",(VLOOKUP(C1351,'INSUMOS 11_19'!A:D,4,FALSE)))</f>
        <v>18.700000000000003</v>
      </c>
      <c r="H1351" s="99">
        <f t="shared" si="56"/>
        <v>0.37</v>
      </c>
    </row>
    <row r="1352" spans="1:8" ht="22.8" x14ac:dyDescent="0.2">
      <c r="A1352" s="37" t="s">
        <v>4915</v>
      </c>
      <c r="B1352" s="115" t="s">
        <v>13</v>
      </c>
      <c r="C1352" s="112">
        <v>370</v>
      </c>
      <c r="D1352" s="254" t="str">
        <f>IF(A1352="INSUMO",(VLOOKUP(C1352,'INSUMOS 11_19'!A:D,2,FALSE)))</f>
        <v>AREIA MEDIA - POSTO JAZIDA/FORNECEDOR (RETIRADO NA JAZIDA, SEM TRANSPORTE)</v>
      </c>
      <c r="E1352" s="255" t="str">
        <f>IF(A1352="INSUMO",(VLOOKUP(C1352,'INSUMOS 11_19'!A:D,3,FALSE)))</f>
        <v xml:space="preserve">M3    </v>
      </c>
      <c r="F1352" s="97">
        <v>6.4000000000000003E-3</v>
      </c>
      <c r="G1352" s="256">
        <f>IF(A1352="INSUMO",(VLOOKUP(C1352,'INSUMOS 11_19'!A:D,4,FALSE)))</f>
        <v>62.5</v>
      </c>
      <c r="H1352" s="99">
        <f t="shared" si="56"/>
        <v>0.4</v>
      </c>
    </row>
    <row r="1353" spans="1:8" ht="11.4" x14ac:dyDescent="0.2">
      <c r="A1353" s="37" t="s">
        <v>4915</v>
      </c>
      <c r="B1353" s="115" t="s">
        <v>13</v>
      </c>
      <c r="C1353" s="112">
        <v>7253</v>
      </c>
      <c r="D1353" s="254" t="str">
        <f>IF(A1353="INSUMO",(VLOOKUP(C1353,'INSUMOS 11_19'!A:D,2,FALSE)))</f>
        <v>TERRA VEGETAL (GRANEL)</v>
      </c>
      <c r="E1353" s="255" t="str">
        <f>IF(A1353="INSUMO",(VLOOKUP(C1353,'INSUMOS 11_19'!A:D,3,FALSE)))</f>
        <v xml:space="preserve">M3    </v>
      </c>
      <c r="F1353" s="97">
        <v>0.1</v>
      </c>
      <c r="G1353" s="256">
        <f>IF(A1353="INSUMO",(VLOOKUP(C1353,'INSUMOS 11_19'!A:D,4,FALSE)))</f>
        <v>109.28</v>
      </c>
      <c r="H1353" s="99">
        <f t="shared" si="56"/>
        <v>10.92</v>
      </c>
    </row>
    <row r="1354" spans="1:8" ht="11.4" x14ac:dyDescent="0.2">
      <c r="A1354" s="37" t="s">
        <v>4915</v>
      </c>
      <c r="B1354" s="115" t="s">
        <v>13</v>
      </c>
      <c r="C1354" s="112">
        <v>25951</v>
      </c>
      <c r="D1354" s="254" t="str">
        <f>IF(A1354="INSUMO",(VLOOKUP(C1354,'INSUMOS 11_19'!A:D,2,FALSE)))</f>
        <v>FERTILIZANTE NPK - 10:10:10</v>
      </c>
      <c r="E1354" s="255" t="str">
        <f>IF(A1354="INSUMO",(VLOOKUP(C1354,'INSUMOS 11_19'!A:D,3,FALSE)))</f>
        <v xml:space="preserve">KG    </v>
      </c>
      <c r="F1354" s="97">
        <v>0.8</v>
      </c>
      <c r="G1354" s="256">
        <f>IF(A1354="INSUMO",(VLOOKUP(C1354,'INSUMOS 11_19'!A:D,4,FALSE)))</f>
        <v>1.74</v>
      </c>
      <c r="H1354" s="99">
        <f t="shared" si="56"/>
        <v>1.39</v>
      </c>
    </row>
    <row r="1355" spans="1:8" ht="22.8" x14ac:dyDescent="0.2">
      <c r="A1355" s="37" t="s">
        <v>4915</v>
      </c>
      <c r="B1355" s="115" t="s">
        <v>13</v>
      </c>
      <c r="C1355" s="112">
        <v>25963</v>
      </c>
      <c r="D1355" s="254" t="str">
        <f>IF(A1355="INSUMO",(VLOOKUP(C1355,'INSUMOS 11_19'!A:D,2,FALSE)))</f>
        <v>CALCARIO DOLOMITICO A (POSTO PEDREIRA/FORNECEDOR, SEM FRETE)</v>
      </c>
      <c r="E1355" s="255" t="str">
        <f>IF(A1355="INSUMO",(VLOOKUP(C1355,'INSUMOS 11_19'!A:D,3,FALSE)))</f>
        <v xml:space="preserve">KG    </v>
      </c>
      <c r="F1355" s="97">
        <v>0.8</v>
      </c>
      <c r="G1355" s="256">
        <f>IF(A1355="INSUMO",(VLOOKUP(C1355,'INSUMOS 11_19'!A:D,4,FALSE)))</f>
        <v>0.09</v>
      </c>
      <c r="H1355" s="99">
        <f t="shared" si="56"/>
        <v>7.0000000000000007E-2</v>
      </c>
    </row>
    <row r="1356" spans="1:8" x14ac:dyDescent="0.2">
      <c r="B1356" s="117"/>
      <c r="C1356" s="118"/>
      <c r="D1356" s="100" t="s">
        <v>12076</v>
      </c>
      <c r="E1356" s="96"/>
      <c r="F1356" s="97"/>
      <c r="G1356" s="103"/>
      <c r="H1356" s="105">
        <f>SUM(H1350:H1355)</f>
        <v>29.65</v>
      </c>
    </row>
    <row r="1357" spans="1:8" ht="11.4" x14ac:dyDescent="0.2">
      <c r="A1357" s="45"/>
      <c r="B1357" s="115"/>
      <c r="C1357" s="186"/>
      <c r="D1357" s="95"/>
      <c r="E1357" s="96"/>
      <c r="F1357" s="97"/>
      <c r="G1357" s="103"/>
      <c r="H1357" s="99"/>
    </row>
    <row r="1358" spans="1:8" x14ac:dyDescent="0.2">
      <c r="A1358" s="45"/>
      <c r="B1358" s="115"/>
      <c r="C1358" s="186"/>
      <c r="D1358" s="100" t="s">
        <v>12075</v>
      </c>
      <c r="E1358" s="96"/>
      <c r="F1358" s="97"/>
      <c r="G1358" s="101"/>
      <c r="H1358" s="105">
        <f>H1356+H1347</f>
        <v>50.620000000000005</v>
      </c>
    </row>
    <row r="1359" spans="1:8" ht="11.4" x14ac:dyDescent="0.2">
      <c r="B1359" s="115"/>
      <c r="C1359" s="186"/>
      <c r="D1359" s="106" t="s">
        <v>8627</v>
      </c>
      <c r="E1359" s="107" t="s">
        <v>10</v>
      </c>
      <c r="F1359" s="97">
        <v>0</v>
      </c>
      <c r="G1359" s="119"/>
      <c r="H1359" s="213">
        <v>0</v>
      </c>
    </row>
    <row r="1360" spans="1:8" x14ac:dyDescent="0.2">
      <c r="B1360" s="278"/>
      <c r="C1360" s="208"/>
      <c r="D1360" s="209" t="s">
        <v>8628</v>
      </c>
      <c r="E1360" s="208"/>
      <c r="F1360" s="231"/>
      <c r="G1360" s="211"/>
      <c r="H1360" s="212">
        <f>H1358</f>
        <v>50.620000000000005</v>
      </c>
    </row>
    <row r="1361" spans="1:8" ht="11.4" x14ac:dyDescent="0.2">
      <c r="A1361" s="45"/>
      <c r="B1361" s="72"/>
      <c r="C1361" s="180"/>
      <c r="D1361" s="45"/>
      <c r="E1361" s="180"/>
      <c r="F1361" s="232"/>
      <c r="G1361" s="181"/>
      <c r="H1361" s="181"/>
    </row>
    <row r="1362" spans="1:8" s="38" customFormat="1" x14ac:dyDescent="0.3">
      <c r="B1362" s="66" t="s">
        <v>20221</v>
      </c>
      <c r="C1362" s="66" t="s">
        <v>20312</v>
      </c>
      <c r="D1362" s="291" t="s">
        <v>20283</v>
      </c>
      <c r="E1362" s="66" t="s">
        <v>22</v>
      </c>
      <c r="F1362" s="66">
        <v>1</v>
      </c>
      <c r="G1362" s="84">
        <f>H1379</f>
        <v>37.97</v>
      </c>
      <c r="H1362" s="84">
        <f>F1362*G1362</f>
        <v>37.97</v>
      </c>
    </row>
    <row r="1363" spans="1:8" x14ac:dyDescent="0.2">
      <c r="A1363" s="45"/>
      <c r="B1363" s="275"/>
      <c r="C1363" s="182"/>
      <c r="D1363" s="111" t="s">
        <v>8625</v>
      </c>
      <c r="E1363" s="182"/>
      <c r="F1363" s="97"/>
      <c r="G1363" s="183"/>
      <c r="H1363" s="108"/>
    </row>
    <row r="1364" spans="1:8" ht="11.4" x14ac:dyDescent="0.2">
      <c r="A1364" s="37" t="s">
        <v>8813</v>
      </c>
      <c r="B1364" s="93" t="s">
        <v>13</v>
      </c>
      <c r="C1364" s="94">
        <v>88316</v>
      </c>
      <c r="D1364" s="254" t="str">
        <f>IF(A1364="SERVIÇO",(VLOOKUP(C1364,'SERVIÇOS 11_19'!A:D,2,FALSE)))</f>
        <v>SERVENTE COM ENCARGOS COMPLEMENTARES</v>
      </c>
      <c r="E1364" s="255" t="str">
        <f>IF(A1364="SERVIÇO",(VLOOKUP(C1364,'SERVIÇOS 11_19'!A:D,3,FALSE)))</f>
        <v>H</v>
      </c>
      <c r="F1364" s="97">
        <v>1.18</v>
      </c>
      <c r="G1364" s="256">
        <f>IF(A1364="SERVIÇO",(VLOOKUP(C1364,'SERVIÇOS 11_19'!A:D,4,FALSE)))</f>
        <v>14.42</v>
      </c>
      <c r="H1364" s="99">
        <f>TRUNC(F1364*G1364,2)</f>
        <v>17.010000000000002</v>
      </c>
    </row>
    <row r="1365" spans="1:8" ht="11.4" x14ac:dyDescent="0.2">
      <c r="A1365" s="37" t="s">
        <v>8813</v>
      </c>
      <c r="B1365" s="93" t="s">
        <v>13</v>
      </c>
      <c r="C1365" s="94">
        <v>88441</v>
      </c>
      <c r="D1365" s="254" t="str">
        <f>IF(A1365="SERVIÇO",(VLOOKUP(C1365,'SERVIÇOS 11_19'!A:D,2,FALSE)))</f>
        <v>JARDINEIRO COM ENCARGOS COMPLEMENTARES</v>
      </c>
      <c r="E1365" s="255" t="str">
        <f>IF(A1365="SERVIÇO",(VLOOKUP(C1365,'SERVIÇOS 11_19'!A:D,3,FALSE)))</f>
        <v>H</v>
      </c>
      <c r="F1365" s="97">
        <v>0.23</v>
      </c>
      <c r="G1365" s="256">
        <f>IF(A1365="SERVIÇO",(VLOOKUP(C1365,'SERVIÇOS 11_19'!A:D,4,FALSE)))</f>
        <v>17.260000000000002</v>
      </c>
      <c r="H1365" s="99">
        <f>TRUNC(F1365*G1365,2)</f>
        <v>3.96</v>
      </c>
    </row>
    <row r="1366" spans="1:8" x14ac:dyDescent="0.2">
      <c r="B1366" s="115"/>
      <c r="C1366" s="94"/>
      <c r="D1366" s="100" t="s">
        <v>8668</v>
      </c>
      <c r="E1366" s="96"/>
      <c r="F1366" s="97"/>
      <c r="G1366" s="101"/>
      <c r="H1366" s="116">
        <f>SUM(H1364:H1365)</f>
        <v>20.970000000000002</v>
      </c>
    </row>
    <row r="1367" spans="1:8" x14ac:dyDescent="0.2">
      <c r="B1367" s="115"/>
      <c r="C1367" s="94"/>
      <c r="D1367" s="100"/>
      <c r="E1367" s="96"/>
      <c r="F1367" s="97"/>
      <c r="G1367" s="101"/>
      <c r="H1367" s="116"/>
    </row>
    <row r="1368" spans="1:8" x14ac:dyDescent="0.2">
      <c r="B1368" s="93"/>
      <c r="C1368" s="96"/>
      <c r="D1368" s="100" t="s">
        <v>8626</v>
      </c>
      <c r="E1368" s="96"/>
      <c r="F1368" s="97"/>
      <c r="G1368" s="101"/>
      <c r="H1368" s="102"/>
    </row>
    <row r="1369" spans="1:8" ht="11.4" x14ac:dyDescent="0.2">
      <c r="A1369" s="37" t="s">
        <v>4915</v>
      </c>
      <c r="B1369" s="115" t="s">
        <v>13</v>
      </c>
      <c r="C1369" s="112" t="s">
        <v>20266</v>
      </c>
      <c r="D1369" s="254" t="str">
        <f>IF(A1369="INSUMO",(VLOOKUP(C1369,'INSUMOS 11_19'!A:D,2,FALSE)))</f>
        <v>ROEL</v>
      </c>
      <c r="E1369" s="255" t="str">
        <f>IF(A1369="INSUMO",(VLOOKUP(C1369,'INSUMOS 11_19'!A:D,3,FALSE)))</f>
        <v xml:space="preserve">UN    </v>
      </c>
      <c r="F1369" s="97">
        <v>1</v>
      </c>
      <c r="G1369" s="256">
        <f>IF(A1369="INSUMO",(VLOOKUP(C1369,'INSUMOS 11_19'!A:D,4,FALSE)))</f>
        <v>3.8500000000000005</v>
      </c>
      <c r="H1369" s="99">
        <f t="shared" ref="H1369:H1374" si="57">TRUNC(F1369*G1369,2)</f>
        <v>3.85</v>
      </c>
    </row>
    <row r="1370" spans="1:8" ht="11.4" x14ac:dyDescent="0.2">
      <c r="A1370" s="37" t="s">
        <v>4915</v>
      </c>
      <c r="B1370" s="115" t="s">
        <v>13</v>
      </c>
      <c r="C1370" s="112" t="s">
        <v>20228</v>
      </c>
      <c r="D1370" s="254" t="str">
        <f>IF(A1370="INSUMO",(VLOOKUP(C1370,'INSUMOS 11_19'!A:D,2,FALSE)))</f>
        <v>ADUBO BOVINO</v>
      </c>
      <c r="E1370" s="255" t="str">
        <f>IF(A1370="INSUMO",(VLOOKUP(C1370,'INSUMOS 11_19'!A:D,3,FALSE)))</f>
        <v>M3</v>
      </c>
      <c r="F1370" s="97">
        <v>0.02</v>
      </c>
      <c r="G1370" s="256">
        <f>IF(A1370="INSUMO",(VLOOKUP(C1370,'INSUMOS 11_19'!A:D,4,FALSE)))</f>
        <v>18.700000000000003</v>
      </c>
      <c r="H1370" s="99">
        <f t="shared" si="57"/>
        <v>0.37</v>
      </c>
    </row>
    <row r="1371" spans="1:8" ht="22.8" x14ac:dyDescent="0.2">
      <c r="A1371" s="37" t="s">
        <v>4915</v>
      </c>
      <c r="B1371" s="115" t="s">
        <v>13</v>
      </c>
      <c r="C1371" s="112">
        <v>370</v>
      </c>
      <c r="D1371" s="254" t="str">
        <f>IF(A1371="INSUMO",(VLOOKUP(C1371,'INSUMOS 11_19'!A:D,2,FALSE)))</f>
        <v>AREIA MEDIA - POSTO JAZIDA/FORNECEDOR (RETIRADO NA JAZIDA, SEM TRANSPORTE)</v>
      </c>
      <c r="E1371" s="255" t="str">
        <f>IF(A1371="INSUMO",(VLOOKUP(C1371,'INSUMOS 11_19'!A:D,3,FALSE)))</f>
        <v xml:space="preserve">M3    </v>
      </c>
      <c r="F1371" s="97">
        <v>6.4000000000000003E-3</v>
      </c>
      <c r="G1371" s="256">
        <f>IF(A1371="INSUMO",(VLOOKUP(C1371,'INSUMOS 11_19'!A:D,4,FALSE)))</f>
        <v>62.5</v>
      </c>
      <c r="H1371" s="99">
        <f t="shared" si="57"/>
        <v>0.4</v>
      </c>
    </row>
    <row r="1372" spans="1:8" ht="11.4" x14ac:dyDescent="0.2">
      <c r="A1372" s="37" t="s">
        <v>4915</v>
      </c>
      <c r="B1372" s="115" t="s">
        <v>13</v>
      </c>
      <c r="C1372" s="112">
        <v>7253</v>
      </c>
      <c r="D1372" s="254" t="str">
        <f>IF(A1372="INSUMO",(VLOOKUP(C1372,'INSUMOS 11_19'!A:D,2,FALSE)))</f>
        <v>TERRA VEGETAL (GRANEL)</v>
      </c>
      <c r="E1372" s="255" t="str">
        <f>IF(A1372="INSUMO",(VLOOKUP(C1372,'INSUMOS 11_19'!A:D,3,FALSE)))</f>
        <v xml:space="preserve">M3    </v>
      </c>
      <c r="F1372" s="97">
        <v>0.1</v>
      </c>
      <c r="G1372" s="256">
        <f>IF(A1372="INSUMO",(VLOOKUP(C1372,'INSUMOS 11_19'!A:D,4,FALSE)))</f>
        <v>109.28</v>
      </c>
      <c r="H1372" s="99">
        <f t="shared" si="57"/>
        <v>10.92</v>
      </c>
    </row>
    <row r="1373" spans="1:8" ht="11.4" x14ac:dyDescent="0.2">
      <c r="A1373" s="37" t="s">
        <v>4915</v>
      </c>
      <c r="B1373" s="115" t="s">
        <v>13</v>
      </c>
      <c r="C1373" s="112">
        <v>25951</v>
      </c>
      <c r="D1373" s="254" t="str">
        <f>IF(A1373="INSUMO",(VLOOKUP(C1373,'INSUMOS 11_19'!A:D,2,FALSE)))</f>
        <v>FERTILIZANTE NPK - 10:10:10</v>
      </c>
      <c r="E1373" s="255" t="str">
        <f>IF(A1373="INSUMO",(VLOOKUP(C1373,'INSUMOS 11_19'!A:D,3,FALSE)))</f>
        <v xml:space="preserve">KG    </v>
      </c>
      <c r="F1373" s="97">
        <v>0.8</v>
      </c>
      <c r="G1373" s="256">
        <f>IF(A1373="INSUMO",(VLOOKUP(C1373,'INSUMOS 11_19'!A:D,4,FALSE)))</f>
        <v>1.74</v>
      </c>
      <c r="H1373" s="99">
        <f t="shared" si="57"/>
        <v>1.39</v>
      </c>
    </row>
    <row r="1374" spans="1:8" ht="22.8" x14ac:dyDescent="0.2">
      <c r="A1374" s="37" t="s">
        <v>4915</v>
      </c>
      <c r="B1374" s="115" t="s">
        <v>13</v>
      </c>
      <c r="C1374" s="112">
        <v>25963</v>
      </c>
      <c r="D1374" s="254" t="str">
        <f>IF(A1374="INSUMO",(VLOOKUP(C1374,'INSUMOS 11_19'!A:D,2,FALSE)))</f>
        <v>CALCARIO DOLOMITICO A (POSTO PEDREIRA/FORNECEDOR, SEM FRETE)</v>
      </c>
      <c r="E1374" s="255" t="str">
        <f>IF(A1374="INSUMO",(VLOOKUP(C1374,'INSUMOS 11_19'!A:D,3,FALSE)))</f>
        <v xml:space="preserve">KG    </v>
      </c>
      <c r="F1374" s="97">
        <v>0.8</v>
      </c>
      <c r="G1374" s="256">
        <f>IF(A1374="INSUMO",(VLOOKUP(C1374,'INSUMOS 11_19'!A:D,4,FALSE)))</f>
        <v>0.09</v>
      </c>
      <c r="H1374" s="99">
        <f t="shared" si="57"/>
        <v>7.0000000000000007E-2</v>
      </c>
    </row>
    <row r="1375" spans="1:8" x14ac:dyDescent="0.2">
      <c r="B1375" s="117"/>
      <c r="C1375" s="118"/>
      <c r="D1375" s="100" t="s">
        <v>12076</v>
      </c>
      <c r="E1375" s="96"/>
      <c r="F1375" s="97"/>
      <c r="G1375" s="103"/>
      <c r="H1375" s="105">
        <f>SUM(H1369:H1374)</f>
        <v>17</v>
      </c>
    </row>
    <row r="1376" spans="1:8" ht="11.4" x14ac:dyDescent="0.2">
      <c r="A1376" s="45"/>
      <c r="B1376" s="115"/>
      <c r="C1376" s="186"/>
      <c r="D1376" s="95"/>
      <c r="E1376" s="96"/>
      <c r="F1376" s="97"/>
      <c r="G1376" s="103"/>
      <c r="H1376" s="99"/>
    </row>
    <row r="1377" spans="1:8" x14ac:dyDescent="0.2">
      <c r="A1377" s="45"/>
      <c r="B1377" s="115"/>
      <c r="C1377" s="186"/>
      <c r="D1377" s="100" t="s">
        <v>12075</v>
      </c>
      <c r="E1377" s="96"/>
      <c r="F1377" s="97"/>
      <c r="G1377" s="101"/>
      <c r="H1377" s="105">
        <f>H1375+H1366</f>
        <v>37.97</v>
      </c>
    </row>
    <row r="1378" spans="1:8" ht="11.4" x14ac:dyDescent="0.2">
      <c r="B1378" s="115"/>
      <c r="C1378" s="186"/>
      <c r="D1378" s="106" t="s">
        <v>8627</v>
      </c>
      <c r="E1378" s="107" t="s">
        <v>10</v>
      </c>
      <c r="F1378" s="97">
        <v>0</v>
      </c>
      <c r="G1378" s="119"/>
      <c r="H1378" s="213">
        <v>0</v>
      </c>
    </row>
    <row r="1379" spans="1:8" x14ac:dyDescent="0.2">
      <c r="B1379" s="278"/>
      <c r="C1379" s="208"/>
      <c r="D1379" s="209" t="s">
        <v>8628</v>
      </c>
      <c r="E1379" s="208"/>
      <c r="F1379" s="231"/>
      <c r="G1379" s="211"/>
      <c r="H1379" s="212">
        <f>H1377</f>
        <v>37.97</v>
      </c>
    </row>
    <row r="1380" spans="1:8" ht="11.4" x14ac:dyDescent="0.2">
      <c r="A1380" s="45"/>
      <c r="B1380" s="72"/>
      <c r="C1380" s="180"/>
      <c r="D1380" s="45"/>
      <c r="E1380" s="180"/>
      <c r="F1380" s="232"/>
      <c r="G1380" s="181"/>
      <c r="H1380" s="181"/>
    </row>
    <row r="1381" spans="1:8" s="38" customFormat="1" x14ac:dyDescent="0.3">
      <c r="B1381" s="66" t="s">
        <v>20221</v>
      </c>
      <c r="C1381" s="66" t="s">
        <v>20313</v>
      </c>
      <c r="D1381" s="291" t="s">
        <v>20284</v>
      </c>
      <c r="E1381" s="66" t="s">
        <v>25</v>
      </c>
      <c r="F1381" s="66">
        <v>1</v>
      </c>
      <c r="G1381" s="84">
        <f>H1391</f>
        <v>14.24</v>
      </c>
      <c r="H1381" s="84">
        <f>F1381*G1381</f>
        <v>14.24</v>
      </c>
    </row>
    <row r="1382" spans="1:8" x14ac:dyDescent="0.2">
      <c r="A1382" s="45"/>
      <c r="B1382" s="275"/>
      <c r="C1382" s="182"/>
      <c r="D1382" s="111" t="s">
        <v>8625</v>
      </c>
      <c r="E1382" s="182"/>
      <c r="F1382" s="97"/>
      <c r="G1382" s="183"/>
      <c r="H1382" s="108"/>
    </row>
    <row r="1383" spans="1:8" ht="11.4" x14ac:dyDescent="0.2">
      <c r="A1383" s="37" t="s">
        <v>8813</v>
      </c>
      <c r="B1383" s="93" t="s">
        <v>13</v>
      </c>
      <c r="C1383" s="94">
        <v>88282</v>
      </c>
      <c r="D1383" s="254" t="str">
        <f>IF(A1383="SERVIÇO",(VLOOKUP(C1383,'SERVIÇOS 11_19'!A:D,2,FALSE)))</f>
        <v>MOTORISTA DE CAMINHÃO COM ENCARGOS COMPLEMENTARES</v>
      </c>
      <c r="E1383" s="255" t="str">
        <f>IF(A1383="SERVIÇO",(VLOOKUP(C1383,'SERVIÇOS 11_19'!A:D,3,FALSE)))</f>
        <v>H</v>
      </c>
      <c r="F1383" s="97">
        <v>1</v>
      </c>
      <c r="G1383" s="256">
        <f>IF(A1383="SERVIÇO",(VLOOKUP(C1383,'SERVIÇOS 11_19'!A:D,4,FALSE)))</f>
        <v>14.24</v>
      </c>
      <c r="H1383" s="99">
        <f>TRUNC(F1383*G1383,2)</f>
        <v>14.24</v>
      </c>
    </row>
    <row r="1384" spans="1:8" x14ac:dyDescent="0.2">
      <c r="B1384" s="115"/>
      <c r="C1384" s="94"/>
      <c r="D1384" s="100" t="s">
        <v>8668</v>
      </c>
      <c r="E1384" s="96"/>
      <c r="F1384" s="97"/>
      <c r="G1384" s="101"/>
      <c r="H1384" s="116">
        <f>SUM(H1383:H1383)</f>
        <v>14.24</v>
      </c>
    </row>
    <row r="1385" spans="1:8" x14ac:dyDescent="0.2">
      <c r="B1385" s="115"/>
      <c r="C1385" s="94"/>
      <c r="D1385" s="100"/>
      <c r="E1385" s="96"/>
      <c r="F1385" s="97"/>
      <c r="G1385" s="101"/>
      <c r="H1385" s="116"/>
    </row>
    <row r="1386" spans="1:8" x14ac:dyDescent="0.2">
      <c r="B1386" s="93"/>
      <c r="C1386" s="96"/>
      <c r="D1386" s="100" t="s">
        <v>8626</v>
      </c>
      <c r="E1386" s="96"/>
      <c r="F1386" s="97"/>
      <c r="G1386" s="101"/>
      <c r="H1386" s="102"/>
    </row>
    <row r="1387" spans="1:8" x14ac:dyDescent="0.2">
      <c r="B1387" s="117"/>
      <c r="C1387" s="118"/>
      <c r="D1387" s="100" t="s">
        <v>12076</v>
      </c>
      <c r="E1387" s="96"/>
      <c r="F1387" s="97"/>
      <c r="G1387" s="103"/>
      <c r="H1387" s="105">
        <v>0</v>
      </c>
    </row>
    <row r="1388" spans="1:8" ht="11.4" x14ac:dyDescent="0.2">
      <c r="A1388" s="45"/>
      <c r="B1388" s="115"/>
      <c r="C1388" s="186"/>
      <c r="D1388" s="95"/>
      <c r="E1388" s="96"/>
      <c r="F1388" s="97"/>
      <c r="G1388" s="103"/>
      <c r="H1388" s="99"/>
    </row>
    <row r="1389" spans="1:8" x14ac:dyDescent="0.2">
      <c r="A1389" s="45"/>
      <c r="B1389" s="115"/>
      <c r="C1389" s="186"/>
      <c r="D1389" s="100" t="s">
        <v>12075</v>
      </c>
      <c r="E1389" s="96"/>
      <c r="F1389" s="97"/>
      <c r="G1389" s="101"/>
      <c r="H1389" s="105">
        <f>H1387+H1384</f>
        <v>14.24</v>
      </c>
    </row>
    <row r="1390" spans="1:8" ht="11.4" x14ac:dyDescent="0.2">
      <c r="B1390" s="115"/>
      <c r="C1390" s="186"/>
      <c r="D1390" s="106" t="s">
        <v>8627</v>
      </c>
      <c r="E1390" s="107" t="s">
        <v>10</v>
      </c>
      <c r="F1390" s="97">
        <v>0</v>
      </c>
      <c r="G1390" s="119"/>
      <c r="H1390" s="213">
        <v>0</v>
      </c>
    </row>
    <row r="1391" spans="1:8" x14ac:dyDescent="0.2">
      <c r="B1391" s="278"/>
      <c r="C1391" s="208"/>
      <c r="D1391" s="209" t="s">
        <v>8628</v>
      </c>
      <c r="E1391" s="208"/>
      <c r="F1391" s="231"/>
      <c r="G1391" s="211"/>
      <c r="H1391" s="212">
        <f>H1389</f>
        <v>14.24</v>
      </c>
    </row>
    <row r="1392" spans="1:8" ht="11.4" x14ac:dyDescent="0.2">
      <c r="A1392" s="45"/>
      <c r="B1392" s="72"/>
      <c r="C1392" s="180"/>
      <c r="D1392" s="45"/>
      <c r="E1392" s="180"/>
      <c r="F1392" s="232"/>
      <c r="G1392" s="181"/>
      <c r="H1392" s="181"/>
    </row>
    <row r="1393" spans="1:8" s="38" customFormat="1" ht="24" x14ac:dyDescent="0.3">
      <c r="B1393" s="66"/>
      <c r="C1393" s="66" t="s">
        <v>8740</v>
      </c>
      <c r="D1393" s="291" t="s">
        <v>8683</v>
      </c>
      <c r="E1393" s="66" t="s">
        <v>16</v>
      </c>
      <c r="F1393" s="66">
        <v>1</v>
      </c>
      <c r="G1393" s="84">
        <f>H1405</f>
        <v>102.11</v>
      </c>
      <c r="H1393" s="84">
        <f>F1393*G1393</f>
        <v>102.11</v>
      </c>
    </row>
    <row r="1394" spans="1:8" x14ac:dyDescent="0.2">
      <c r="A1394" s="45"/>
      <c r="B1394" s="275"/>
      <c r="C1394" s="182"/>
      <c r="D1394" s="111" t="s">
        <v>8625</v>
      </c>
      <c r="E1394" s="182"/>
      <c r="F1394" s="97"/>
      <c r="G1394" s="183"/>
      <c r="H1394" s="108"/>
    </row>
    <row r="1395" spans="1:8" ht="11.4" x14ac:dyDescent="0.2">
      <c r="A1395" s="37" t="s">
        <v>8813</v>
      </c>
      <c r="B1395" s="93" t="s">
        <v>13</v>
      </c>
      <c r="C1395" s="94">
        <v>88264</v>
      </c>
      <c r="D1395" s="254" t="str">
        <f>IF(A1395="SERVIÇO",(VLOOKUP(C1395,'SERVIÇOS 11_19'!A:D,2,FALSE)))</f>
        <v>ELETRICISTA COM ENCARGOS COMPLEMENTARES</v>
      </c>
      <c r="E1395" s="255" t="str">
        <f>IF(A1395="SERVIÇO",(VLOOKUP(C1395,'SERVIÇOS 11_19'!A:D,3,FALSE)))</f>
        <v>H</v>
      </c>
      <c r="F1395" s="97">
        <v>1</v>
      </c>
      <c r="G1395" s="256">
        <f>IF(A1395="SERVIÇO",(VLOOKUP(C1395,'SERVIÇOS 11_19'!A:D,4,FALSE)))</f>
        <v>18.45</v>
      </c>
      <c r="H1395" s="99">
        <f>TRUNC(F1395*G1395,2)</f>
        <v>18.45</v>
      </c>
    </row>
    <row r="1396" spans="1:8" ht="11.4" x14ac:dyDescent="0.2">
      <c r="A1396" s="37" t="s">
        <v>8813</v>
      </c>
      <c r="B1396" s="93" t="s">
        <v>13</v>
      </c>
      <c r="C1396" s="94">
        <v>88247</v>
      </c>
      <c r="D1396" s="254" t="str">
        <f>IF(A1396="SERVIÇO",(VLOOKUP(C1396,'SERVIÇOS 11_19'!A:D,2,FALSE)))</f>
        <v>AUXILIAR DE ELETRICISTA COM ENCARGOS COMPLEMENTARES</v>
      </c>
      <c r="E1396" s="255" t="str">
        <f>IF(A1396="SERVIÇO",(VLOOKUP(C1396,'SERVIÇOS 11_19'!A:D,3,FALSE)))</f>
        <v>H</v>
      </c>
      <c r="F1396" s="97">
        <v>0.5</v>
      </c>
      <c r="G1396" s="256">
        <f>IF(A1396="SERVIÇO",(VLOOKUP(C1396,'SERVIÇOS 11_19'!A:D,4,FALSE)))</f>
        <v>14.39</v>
      </c>
      <c r="H1396" s="99">
        <f>TRUNC(F1396*G1396,2)</f>
        <v>7.19</v>
      </c>
    </row>
    <row r="1397" spans="1:8" x14ac:dyDescent="0.2">
      <c r="B1397" s="115"/>
      <c r="C1397" s="94"/>
      <c r="D1397" s="100" t="s">
        <v>8668</v>
      </c>
      <c r="E1397" s="96"/>
      <c r="F1397" s="97"/>
      <c r="G1397" s="101"/>
      <c r="H1397" s="116">
        <f>SUM(H1395:H1396)</f>
        <v>25.64</v>
      </c>
    </row>
    <row r="1398" spans="1:8" x14ac:dyDescent="0.2">
      <c r="B1398" s="115"/>
      <c r="C1398" s="94"/>
      <c r="D1398" s="100"/>
      <c r="E1398" s="96"/>
      <c r="F1398" s="97"/>
      <c r="G1398" s="101"/>
      <c r="H1398" s="116"/>
    </row>
    <row r="1399" spans="1:8" x14ac:dyDescent="0.2">
      <c r="B1399" s="93"/>
      <c r="C1399" s="96"/>
      <c r="D1399" s="100" t="s">
        <v>8626</v>
      </c>
      <c r="E1399" s="96"/>
      <c r="F1399" s="97"/>
      <c r="G1399" s="101"/>
      <c r="H1399" s="102"/>
    </row>
    <row r="1400" spans="1:8" ht="11.4" x14ac:dyDescent="0.2">
      <c r="A1400" s="37" t="s">
        <v>4915</v>
      </c>
      <c r="B1400" s="115" t="s">
        <v>13</v>
      </c>
      <c r="C1400" s="112" t="s">
        <v>20314</v>
      </c>
      <c r="D1400" s="254" t="str">
        <f>IF(A1400="INSUMO",(VLOOKUP(C1400,'INSUMOS 11_19'!A:D,2,FALSE)))</f>
        <v>BARRAMENTO DE COBRE 100A</v>
      </c>
      <c r="E1400" s="255" t="str">
        <f>IF(A1400="INSUMO",(VLOOKUP(C1400,'INSUMOS 11_19'!A:D,3,FALSE)))</f>
        <v>M</v>
      </c>
      <c r="F1400" s="97">
        <v>1</v>
      </c>
      <c r="G1400" s="256">
        <f>IF(A1400="INSUMO",(VLOOKUP(C1400,'INSUMOS 11_19'!A:D,4,FALSE)))</f>
        <v>76.472000000000008</v>
      </c>
      <c r="H1400" s="99">
        <f>TRUNC(F1400*G1400,2)</f>
        <v>76.47</v>
      </c>
    </row>
    <row r="1401" spans="1:8" x14ac:dyDescent="0.2">
      <c r="B1401" s="117"/>
      <c r="C1401" s="118"/>
      <c r="D1401" s="100" t="s">
        <v>12076</v>
      </c>
      <c r="E1401" s="96"/>
      <c r="F1401" s="97"/>
      <c r="G1401" s="103"/>
      <c r="H1401" s="105">
        <f>SUM(H1400:H1400)</f>
        <v>76.47</v>
      </c>
    </row>
    <row r="1402" spans="1:8" ht="11.4" x14ac:dyDescent="0.2">
      <c r="A1402" s="45"/>
      <c r="B1402" s="115"/>
      <c r="C1402" s="186"/>
      <c r="D1402" s="95"/>
      <c r="E1402" s="96"/>
      <c r="F1402" s="97"/>
      <c r="G1402" s="103"/>
      <c r="H1402" s="99"/>
    </row>
    <row r="1403" spans="1:8" x14ac:dyDescent="0.2">
      <c r="A1403" s="45"/>
      <c r="B1403" s="115"/>
      <c r="C1403" s="186"/>
      <c r="D1403" s="100" t="s">
        <v>12075</v>
      </c>
      <c r="E1403" s="96"/>
      <c r="F1403" s="97"/>
      <c r="G1403" s="101"/>
      <c r="H1403" s="105">
        <f>H1401+H1397</f>
        <v>102.11</v>
      </c>
    </row>
    <row r="1404" spans="1:8" ht="11.4" x14ac:dyDescent="0.2">
      <c r="B1404" s="115"/>
      <c r="C1404" s="186"/>
      <c r="D1404" s="106" t="s">
        <v>8627</v>
      </c>
      <c r="E1404" s="107" t="s">
        <v>10</v>
      </c>
      <c r="F1404" s="97">
        <v>0</v>
      </c>
      <c r="G1404" s="119"/>
      <c r="H1404" s="213">
        <v>0</v>
      </c>
    </row>
    <row r="1405" spans="1:8" x14ac:dyDescent="0.2">
      <c r="B1405" s="278"/>
      <c r="C1405" s="208"/>
      <c r="D1405" s="209" t="s">
        <v>8628</v>
      </c>
      <c r="E1405" s="208"/>
      <c r="F1405" s="231"/>
      <c r="G1405" s="211"/>
      <c r="H1405" s="212">
        <f>H1403</f>
        <v>102.11</v>
      </c>
    </row>
    <row r="1406" spans="1:8" ht="11.4" x14ac:dyDescent="0.2">
      <c r="A1406" s="45"/>
      <c r="B1406" s="72"/>
      <c r="C1406" s="180"/>
      <c r="D1406" s="45"/>
      <c r="E1406" s="180"/>
      <c r="F1406" s="232"/>
      <c r="G1406" s="181"/>
      <c r="H1406" s="181"/>
    </row>
    <row r="1407" spans="1:8" s="38" customFormat="1" ht="24" x14ac:dyDescent="0.3">
      <c r="B1407" s="66"/>
      <c r="C1407" s="66" t="s">
        <v>8687</v>
      </c>
      <c r="D1407" s="291" t="s">
        <v>8684</v>
      </c>
      <c r="E1407" s="66" t="s">
        <v>22</v>
      </c>
      <c r="F1407" s="66">
        <v>1</v>
      </c>
      <c r="G1407" s="84">
        <f>H1419</f>
        <v>83.84</v>
      </c>
      <c r="H1407" s="84">
        <f>F1407*G1407</f>
        <v>83.84</v>
      </c>
    </row>
    <row r="1408" spans="1:8" x14ac:dyDescent="0.2">
      <c r="A1408" s="45"/>
      <c r="B1408" s="275"/>
      <c r="C1408" s="182"/>
      <c r="D1408" s="111" t="s">
        <v>8625</v>
      </c>
      <c r="E1408" s="182"/>
      <c r="F1408" s="97"/>
      <c r="G1408" s="183"/>
      <c r="H1408" s="108"/>
    </row>
    <row r="1409" spans="1:8" ht="11.4" x14ac:dyDescent="0.2">
      <c r="A1409" s="37" t="s">
        <v>8813</v>
      </c>
      <c r="B1409" s="93" t="s">
        <v>13</v>
      </c>
      <c r="C1409" s="94">
        <v>88264</v>
      </c>
      <c r="D1409" s="254" t="str">
        <f>IF(A1409="SERVIÇO",(VLOOKUP(C1409,'SERVIÇOS 11_19'!A:D,2,FALSE)))</f>
        <v>ELETRICISTA COM ENCARGOS COMPLEMENTARES</v>
      </c>
      <c r="E1409" s="255" t="str">
        <f>IF(A1409="SERVIÇO",(VLOOKUP(C1409,'SERVIÇOS 11_19'!A:D,3,FALSE)))</f>
        <v>H</v>
      </c>
      <c r="F1409" s="97">
        <v>0.3</v>
      </c>
      <c r="G1409" s="256">
        <f>IF(A1409="SERVIÇO",(VLOOKUP(C1409,'SERVIÇOS 11_19'!A:D,4,FALSE)))</f>
        <v>18.45</v>
      </c>
      <c r="H1409" s="99">
        <f>TRUNC(F1409*G1409,2)</f>
        <v>5.53</v>
      </c>
    </row>
    <row r="1410" spans="1:8" ht="11.4" x14ac:dyDescent="0.2">
      <c r="A1410" s="37" t="s">
        <v>8813</v>
      </c>
      <c r="B1410" s="93" t="s">
        <v>13</v>
      </c>
      <c r="C1410" s="94">
        <v>88316</v>
      </c>
      <c r="D1410" s="254" t="str">
        <f>IF(A1410="SERVIÇO",(VLOOKUP(C1410,'SERVIÇOS 11_19'!A:D,2,FALSE)))</f>
        <v>SERVENTE COM ENCARGOS COMPLEMENTARES</v>
      </c>
      <c r="E1410" s="255" t="str">
        <f>IF(A1410="SERVIÇO",(VLOOKUP(C1410,'SERVIÇOS 11_19'!A:D,3,FALSE)))</f>
        <v>H</v>
      </c>
      <c r="F1410" s="97">
        <v>0.3</v>
      </c>
      <c r="G1410" s="256">
        <f>IF(A1410="SERVIÇO",(VLOOKUP(C1410,'SERVIÇOS 11_19'!A:D,4,FALSE)))</f>
        <v>14.42</v>
      </c>
      <c r="H1410" s="99">
        <f>TRUNC(F1410*G1410,2)</f>
        <v>4.32</v>
      </c>
    </row>
    <row r="1411" spans="1:8" x14ac:dyDescent="0.2">
      <c r="B1411" s="115"/>
      <c r="C1411" s="94"/>
      <c r="D1411" s="100" t="s">
        <v>8668</v>
      </c>
      <c r="E1411" s="96"/>
      <c r="F1411" s="97"/>
      <c r="G1411" s="101"/>
      <c r="H1411" s="116">
        <f>SUM(H1409:H1410)</f>
        <v>9.8500000000000014</v>
      </c>
    </row>
    <row r="1412" spans="1:8" x14ac:dyDescent="0.2">
      <c r="B1412" s="115"/>
      <c r="C1412" s="94"/>
      <c r="D1412" s="100"/>
      <c r="E1412" s="96"/>
      <c r="F1412" s="97"/>
      <c r="G1412" s="101"/>
      <c r="H1412" s="116"/>
    </row>
    <row r="1413" spans="1:8" x14ac:dyDescent="0.2">
      <c r="B1413" s="93"/>
      <c r="C1413" s="96"/>
      <c r="D1413" s="100" t="s">
        <v>8626</v>
      </c>
      <c r="E1413" s="96"/>
      <c r="F1413" s="97"/>
      <c r="G1413" s="101"/>
      <c r="H1413" s="102"/>
    </row>
    <row r="1414" spans="1:8" ht="22.8" x14ac:dyDescent="0.2">
      <c r="A1414" s="37" t="s">
        <v>4915</v>
      </c>
      <c r="B1414" s="115" t="s">
        <v>13</v>
      </c>
      <c r="C1414" s="112">
        <v>39467</v>
      </c>
      <c r="D1414" s="254" t="str">
        <f>IF(A1414="INSUMO",(VLOOKUP(C1414,'INSUMOS 11_19'!A:D,2,FALSE)))</f>
        <v>DISPOSITIVO DPS CLASSE II, 1 POLO, TENSAO MAXIMA DE 175 V, CORRENTE MAXIMA DE *45* KA (TIPO AC)</v>
      </c>
      <c r="E1414" s="255" t="str">
        <f>IF(A1414="INSUMO",(VLOOKUP(C1414,'INSUMOS 11_19'!A:D,3,FALSE)))</f>
        <v xml:space="preserve">UN    </v>
      </c>
      <c r="F1414" s="97">
        <v>1</v>
      </c>
      <c r="G1414" s="256">
        <f>IF(A1414="INSUMO",(VLOOKUP(C1414,'INSUMOS 11_19'!A:D,4,FALSE)))</f>
        <v>73.989999999999995</v>
      </c>
      <c r="H1414" s="99">
        <f>TRUNC(F1414*G1414,2)</f>
        <v>73.989999999999995</v>
      </c>
    </row>
    <row r="1415" spans="1:8" x14ac:dyDescent="0.2">
      <c r="B1415" s="117"/>
      <c r="C1415" s="118"/>
      <c r="D1415" s="100" t="s">
        <v>12076</v>
      </c>
      <c r="E1415" s="96"/>
      <c r="F1415" s="97"/>
      <c r="G1415" s="103"/>
      <c r="H1415" s="105">
        <f>SUM(H1414:H1414)</f>
        <v>73.989999999999995</v>
      </c>
    </row>
    <row r="1416" spans="1:8" ht="11.4" x14ac:dyDescent="0.2">
      <c r="A1416" s="45"/>
      <c r="B1416" s="115"/>
      <c r="C1416" s="186"/>
      <c r="D1416" s="95"/>
      <c r="E1416" s="96"/>
      <c r="F1416" s="97"/>
      <c r="G1416" s="103"/>
      <c r="H1416" s="99"/>
    </row>
    <row r="1417" spans="1:8" x14ac:dyDescent="0.2">
      <c r="A1417" s="45"/>
      <c r="B1417" s="115"/>
      <c r="C1417" s="186"/>
      <c r="D1417" s="100" t="s">
        <v>12075</v>
      </c>
      <c r="E1417" s="96"/>
      <c r="F1417" s="97"/>
      <c r="G1417" s="101"/>
      <c r="H1417" s="105">
        <f>H1415+H1411</f>
        <v>83.84</v>
      </c>
    </row>
    <row r="1418" spans="1:8" ht="11.4" x14ac:dyDescent="0.2">
      <c r="B1418" s="115"/>
      <c r="C1418" s="186"/>
      <c r="D1418" s="106" t="s">
        <v>8627</v>
      </c>
      <c r="E1418" s="107" t="s">
        <v>10</v>
      </c>
      <c r="F1418" s="97">
        <v>0</v>
      </c>
      <c r="G1418" s="119"/>
      <c r="H1418" s="213">
        <v>0</v>
      </c>
    </row>
    <row r="1419" spans="1:8" x14ac:dyDescent="0.2">
      <c r="B1419" s="278"/>
      <c r="C1419" s="208"/>
      <c r="D1419" s="209" t="s">
        <v>8628</v>
      </c>
      <c r="E1419" s="208"/>
      <c r="F1419" s="231"/>
      <c r="G1419" s="211"/>
      <c r="H1419" s="212">
        <f>H1417</f>
        <v>83.84</v>
      </c>
    </row>
    <row r="1420" spans="1:8" ht="11.4" x14ac:dyDescent="0.2">
      <c r="A1420" s="45"/>
      <c r="B1420" s="72"/>
      <c r="C1420" s="180"/>
      <c r="D1420" s="45"/>
      <c r="E1420" s="180"/>
      <c r="F1420" s="232"/>
      <c r="G1420" s="181"/>
      <c r="H1420" s="181"/>
    </row>
    <row r="1421" spans="1:8" s="38" customFormat="1" ht="48" x14ac:dyDescent="0.3">
      <c r="B1421" s="66"/>
      <c r="C1421" s="66" t="s">
        <v>8748</v>
      </c>
      <c r="D1421" s="291" t="s">
        <v>8749</v>
      </c>
      <c r="E1421" s="66" t="s">
        <v>22</v>
      </c>
      <c r="F1421" s="66">
        <v>1</v>
      </c>
      <c r="G1421" s="84">
        <f>H1436</f>
        <v>1242.58</v>
      </c>
      <c r="H1421" s="84">
        <f>F1421*G1421</f>
        <v>1242.58</v>
      </c>
    </row>
    <row r="1422" spans="1:8" x14ac:dyDescent="0.2">
      <c r="A1422" s="45"/>
      <c r="B1422" s="275"/>
      <c r="C1422" s="182"/>
      <c r="D1422" s="111" t="s">
        <v>8625</v>
      </c>
      <c r="E1422" s="182"/>
      <c r="F1422" s="97"/>
      <c r="G1422" s="183"/>
      <c r="H1422" s="108"/>
    </row>
    <row r="1423" spans="1:8" ht="11.4" x14ac:dyDescent="0.2">
      <c r="A1423" s="37" t="s">
        <v>8813</v>
      </c>
      <c r="B1423" s="93" t="s">
        <v>13</v>
      </c>
      <c r="C1423" s="94">
        <v>88264</v>
      </c>
      <c r="D1423" s="254" t="str">
        <f>IF(A1423="SERVIÇO",(VLOOKUP(C1423,'SERVIÇOS 11_19'!A:D,2,FALSE)))</f>
        <v>ELETRICISTA COM ENCARGOS COMPLEMENTARES</v>
      </c>
      <c r="E1423" s="255" t="str">
        <f>IF(A1423="SERVIÇO",(VLOOKUP(C1423,'SERVIÇOS 11_19'!A:D,3,FALSE)))</f>
        <v>H</v>
      </c>
      <c r="F1423" s="97">
        <v>4</v>
      </c>
      <c r="G1423" s="256">
        <f>IF(A1423="SERVIÇO",(VLOOKUP(C1423,'SERVIÇOS 11_19'!A:D,4,FALSE)))</f>
        <v>18.45</v>
      </c>
      <c r="H1423" s="99">
        <f>TRUNC(F1423*G1423,2)</f>
        <v>73.8</v>
      </c>
    </row>
    <row r="1424" spans="1:8" ht="11.4" x14ac:dyDescent="0.2">
      <c r="A1424" s="37" t="s">
        <v>8813</v>
      </c>
      <c r="B1424" s="93" t="s">
        <v>13</v>
      </c>
      <c r="C1424" s="94">
        <v>88247</v>
      </c>
      <c r="D1424" s="254" t="str">
        <f>IF(A1424="SERVIÇO",(VLOOKUP(C1424,'SERVIÇOS 11_19'!A:D,2,FALSE)))</f>
        <v>AUXILIAR DE ELETRICISTA COM ENCARGOS COMPLEMENTARES</v>
      </c>
      <c r="E1424" s="255" t="str">
        <f>IF(A1424="SERVIÇO",(VLOOKUP(C1424,'SERVIÇOS 11_19'!A:D,3,FALSE)))</f>
        <v>H</v>
      </c>
      <c r="F1424" s="97">
        <v>4</v>
      </c>
      <c r="G1424" s="256">
        <f>IF(A1424="SERVIÇO",(VLOOKUP(C1424,'SERVIÇOS 11_19'!A:D,4,FALSE)))</f>
        <v>14.39</v>
      </c>
      <c r="H1424" s="99">
        <f>TRUNC(F1424*G1424,2)</f>
        <v>57.56</v>
      </c>
    </row>
    <row r="1425" spans="1:8" x14ac:dyDescent="0.2">
      <c r="B1425" s="115"/>
      <c r="C1425" s="94"/>
      <c r="D1425" s="100" t="s">
        <v>8668</v>
      </c>
      <c r="E1425" s="96"/>
      <c r="F1425" s="97"/>
      <c r="G1425" s="101"/>
      <c r="H1425" s="116">
        <f>SUM(H1423:H1424)</f>
        <v>131.36000000000001</v>
      </c>
    </row>
    <row r="1426" spans="1:8" x14ac:dyDescent="0.2">
      <c r="B1426" s="115"/>
      <c r="C1426" s="94"/>
      <c r="D1426" s="100"/>
      <c r="E1426" s="96"/>
      <c r="F1426" s="97"/>
      <c r="G1426" s="101"/>
      <c r="H1426" s="116"/>
    </row>
    <row r="1427" spans="1:8" x14ac:dyDescent="0.2">
      <c r="B1427" s="93"/>
      <c r="C1427" s="96"/>
      <c r="D1427" s="100" t="s">
        <v>8626</v>
      </c>
      <c r="E1427" s="96"/>
      <c r="F1427" s="97"/>
      <c r="G1427" s="101"/>
      <c r="H1427" s="102"/>
    </row>
    <row r="1428" spans="1:8" ht="22.8" x14ac:dyDescent="0.2">
      <c r="A1428" s="37" t="s">
        <v>4915</v>
      </c>
      <c r="B1428" s="115" t="s">
        <v>13</v>
      </c>
      <c r="C1428" s="112">
        <v>77</v>
      </c>
      <c r="D1428" s="254" t="str">
        <f>IF(A1428="INSUMO",(VLOOKUP(C1428,'INSUMOS 11_19'!A:D,2,FALSE)))</f>
        <v>ADAPTADOR PVC PARA SIFAO METALICO, SOLDAVEL, COM ANEL BORRACHA (JE), 40 MM X 1 1/2"</v>
      </c>
      <c r="E1428" s="255" t="str">
        <f>IF(A1428="INSUMO",(VLOOKUP(C1428,'INSUMOS 11_19'!A:D,3,FALSE)))</f>
        <v xml:space="preserve">UN    </v>
      </c>
      <c r="F1428" s="97">
        <v>1</v>
      </c>
      <c r="G1428" s="256">
        <f>IF(A1428="INSUMO",(VLOOKUP(C1428,'INSUMOS 11_19'!A:D,4,FALSE)))</f>
        <v>0.77</v>
      </c>
      <c r="H1428" s="99">
        <f>TRUNC(F1428*G1428,2)</f>
        <v>0.77</v>
      </c>
    </row>
    <row r="1429" spans="1:8" ht="11.4" x14ac:dyDescent="0.2">
      <c r="A1429" s="37" t="s">
        <v>4915</v>
      </c>
      <c r="B1429" s="115" t="s">
        <v>13</v>
      </c>
      <c r="C1429" s="112" t="s">
        <v>20315</v>
      </c>
      <c r="D1429" s="254" t="str">
        <f>IF(A1429="INSUMO",(VLOOKUP(C1429,'INSUMOS 11_19'!A:D,2,FALSE)))</f>
        <v>BARRA DE TERRA 12 FUROS VERDE</v>
      </c>
      <c r="E1429" s="255" t="str">
        <f>IF(A1429="INSUMO",(VLOOKUP(C1429,'INSUMOS 11_19'!A:D,3,FALSE)))</f>
        <v>UN</v>
      </c>
      <c r="F1429" s="97">
        <v>1</v>
      </c>
      <c r="G1429" s="256">
        <f>IF(A1429="INSUMO",(VLOOKUP(C1429,'INSUMOS 11_19'!A:D,4,FALSE)))</f>
        <v>15.004000000000001</v>
      </c>
      <c r="H1429" s="99">
        <f>TRUNC(F1429*G1429,2)</f>
        <v>15</v>
      </c>
    </row>
    <row r="1430" spans="1:8" ht="11.4" x14ac:dyDescent="0.2">
      <c r="A1430" s="37" t="s">
        <v>4915</v>
      </c>
      <c r="B1430" s="115" t="s">
        <v>13</v>
      </c>
      <c r="C1430" s="112" t="s">
        <v>20316</v>
      </c>
      <c r="D1430" s="254" t="str">
        <f>IF(A1430="INSUMO",(VLOOKUP(C1430,'INSUMOS 11_19'!A:D,2,FALSE)))</f>
        <v>QUADRO DE COMANDO, EM CAHAPA DE AÇO, 1200X800X250MM</v>
      </c>
      <c r="E1430" s="255" t="str">
        <f>IF(A1430="INSUMO",(VLOOKUP(C1430,'INSUMOS 11_19'!A:D,3,FALSE)))</f>
        <v>UN</v>
      </c>
      <c r="F1430" s="97">
        <v>1</v>
      </c>
      <c r="G1430" s="256">
        <f>IF(A1430="INSUMO",(VLOOKUP(C1430,'INSUMOS 11_19'!A:D,4,FALSE)))</f>
        <v>879.63700000000006</v>
      </c>
      <c r="H1430" s="99">
        <f>TRUNC(F1430*G1430,2)</f>
        <v>879.63</v>
      </c>
    </row>
    <row r="1431" spans="1:8" ht="11.4" x14ac:dyDescent="0.2">
      <c r="A1431" s="37" t="s">
        <v>4915</v>
      </c>
      <c r="B1431" s="115" t="s">
        <v>13</v>
      </c>
      <c r="C1431" s="112" t="s">
        <v>20317</v>
      </c>
      <c r="D1431" s="254" t="str">
        <f>IF(A1431="INSUMO",(VLOOKUP(C1431,'INSUMOS 11_19'!A:D,2,FALSE)))</f>
        <v>BARRAMENTO DE COBRE 350A</v>
      </c>
      <c r="E1431" s="255" t="str">
        <f>IF(A1431="INSUMO",(VLOOKUP(C1431,'INSUMOS 11_19'!A:D,3,FALSE)))</f>
        <v>M</v>
      </c>
      <c r="F1431" s="97">
        <v>2</v>
      </c>
      <c r="G1431" s="256">
        <f>IF(A1431="INSUMO",(VLOOKUP(C1431,'INSUMOS 11_19'!A:D,4,FALSE)))</f>
        <v>107.91</v>
      </c>
      <c r="H1431" s="99">
        <f>TRUNC(F1431*G1431,2)</f>
        <v>215.82</v>
      </c>
    </row>
    <row r="1432" spans="1:8" x14ac:dyDescent="0.2">
      <c r="B1432" s="117"/>
      <c r="C1432" s="118"/>
      <c r="D1432" s="100" t="s">
        <v>12076</v>
      </c>
      <c r="E1432" s="96"/>
      <c r="F1432" s="97"/>
      <c r="G1432" s="103"/>
      <c r="H1432" s="105">
        <f>SUM(H1428:H1431)</f>
        <v>1111.22</v>
      </c>
    </row>
    <row r="1433" spans="1:8" ht="11.4" x14ac:dyDescent="0.2">
      <c r="A1433" s="45"/>
      <c r="B1433" s="115"/>
      <c r="C1433" s="186"/>
      <c r="D1433" s="95"/>
      <c r="E1433" s="96"/>
      <c r="F1433" s="97"/>
      <c r="G1433" s="103"/>
      <c r="H1433" s="99"/>
    </row>
    <row r="1434" spans="1:8" x14ac:dyDescent="0.2">
      <c r="A1434" s="45"/>
      <c r="B1434" s="115"/>
      <c r="C1434" s="186"/>
      <c r="D1434" s="100" t="s">
        <v>12075</v>
      </c>
      <c r="E1434" s="96"/>
      <c r="F1434" s="97"/>
      <c r="G1434" s="101"/>
      <c r="H1434" s="105">
        <f>H1432+H1425</f>
        <v>1242.58</v>
      </c>
    </row>
    <row r="1435" spans="1:8" ht="11.4" x14ac:dyDescent="0.2">
      <c r="B1435" s="115"/>
      <c r="C1435" s="186"/>
      <c r="D1435" s="106" t="s">
        <v>8627</v>
      </c>
      <c r="E1435" s="107" t="s">
        <v>10</v>
      </c>
      <c r="F1435" s="97">
        <v>0</v>
      </c>
      <c r="G1435" s="119"/>
      <c r="H1435" s="213">
        <v>0</v>
      </c>
    </row>
    <row r="1436" spans="1:8" x14ac:dyDescent="0.2">
      <c r="B1436" s="278"/>
      <c r="C1436" s="208"/>
      <c r="D1436" s="209" t="s">
        <v>8628</v>
      </c>
      <c r="E1436" s="208"/>
      <c r="F1436" s="231"/>
      <c r="G1436" s="211"/>
      <c r="H1436" s="212">
        <f>H1434</f>
        <v>1242.58</v>
      </c>
    </row>
    <row r="1437" spans="1:8" ht="11.4" x14ac:dyDescent="0.2">
      <c r="A1437" s="45"/>
      <c r="B1437" s="72"/>
      <c r="C1437" s="180"/>
      <c r="D1437" s="45"/>
      <c r="E1437" s="180"/>
      <c r="F1437" s="232"/>
      <c r="G1437" s="181"/>
      <c r="H1437" s="181"/>
    </row>
    <row r="1438" spans="1:8" s="38" customFormat="1" ht="36" x14ac:dyDescent="0.3">
      <c r="B1438" s="66"/>
      <c r="C1438" s="66" t="s">
        <v>8737</v>
      </c>
      <c r="D1438" s="291" t="s">
        <v>8738</v>
      </c>
      <c r="E1438" s="66" t="s">
        <v>22</v>
      </c>
      <c r="F1438" s="66">
        <v>1</v>
      </c>
      <c r="G1438" s="84">
        <f>H1451</f>
        <v>124.53</v>
      </c>
      <c r="H1438" s="84">
        <f>F1438*G1438</f>
        <v>124.53</v>
      </c>
    </row>
    <row r="1439" spans="1:8" x14ac:dyDescent="0.2">
      <c r="A1439" s="45"/>
      <c r="B1439" s="275"/>
      <c r="C1439" s="182"/>
      <c r="D1439" s="111" t="s">
        <v>8625</v>
      </c>
      <c r="E1439" s="182"/>
      <c r="F1439" s="97"/>
      <c r="G1439" s="183"/>
      <c r="H1439" s="108"/>
    </row>
    <row r="1440" spans="1:8" ht="11.4" x14ac:dyDescent="0.2">
      <c r="A1440" s="37" t="s">
        <v>8813</v>
      </c>
      <c r="B1440" s="93" t="s">
        <v>13</v>
      </c>
      <c r="C1440" s="94">
        <v>88264</v>
      </c>
      <c r="D1440" s="254" t="str">
        <f>IF(A1440="SERVIÇO",(VLOOKUP(C1440,'SERVIÇOS 11_19'!A:D,2,FALSE)))</f>
        <v>ELETRICISTA COM ENCARGOS COMPLEMENTARES</v>
      </c>
      <c r="E1440" s="255" t="str">
        <f>IF(A1440="SERVIÇO",(VLOOKUP(C1440,'SERVIÇOS 11_19'!A:D,3,FALSE)))</f>
        <v>H</v>
      </c>
      <c r="F1440" s="97">
        <v>0.85</v>
      </c>
      <c r="G1440" s="256">
        <f>IF(A1440="SERVIÇO",(VLOOKUP(C1440,'SERVIÇOS 11_19'!A:D,4,FALSE)))</f>
        <v>18.45</v>
      </c>
      <c r="H1440" s="99">
        <f>TRUNC(F1440*G1440,2)</f>
        <v>15.68</v>
      </c>
    </row>
    <row r="1441" spans="1:8" ht="11.4" x14ac:dyDescent="0.2">
      <c r="A1441" s="37" t="s">
        <v>8813</v>
      </c>
      <c r="B1441" s="93" t="s">
        <v>13</v>
      </c>
      <c r="C1441" s="94">
        <v>88316</v>
      </c>
      <c r="D1441" s="254" t="str">
        <f>IF(A1441="SERVIÇO",(VLOOKUP(C1441,'SERVIÇOS 11_19'!A:D,2,FALSE)))</f>
        <v>SERVENTE COM ENCARGOS COMPLEMENTARES</v>
      </c>
      <c r="E1441" s="255" t="str">
        <f>IF(A1441="SERVIÇO",(VLOOKUP(C1441,'SERVIÇOS 11_19'!A:D,3,FALSE)))</f>
        <v>H</v>
      </c>
      <c r="F1441" s="97">
        <v>0.85</v>
      </c>
      <c r="G1441" s="256">
        <f>IF(A1441="SERVIÇO",(VLOOKUP(C1441,'SERVIÇOS 11_19'!A:D,4,FALSE)))</f>
        <v>14.42</v>
      </c>
      <c r="H1441" s="99">
        <f>TRUNC(F1441*G1441,2)</f>
        <v>12.25</v>
      </c>
    </row>
    <row r="1442" spans="1:8" x14ac:dyDescent="0.2">
      <c r="B1442" s="115"/>
      <c r="C1442" s="94"/>
      <c r="D1442" s="100" t="s">
        <v>8668</v>
      </c>
      <c r="E1442" s="96"/>
      <c r="F1442" s="97"/>
      <c r="G1442" s="101"/>
      <c r="H1442" s="116">
        <f>SUM(H1440:H1441)</f>
        <v>27.93</v>
      </c>
    </row>
    <row r="1443" spans="1:8" x14ac:dyDescent="0.2">
      <c r="B1443" s="115"/>
      <c r="C1443" s="94"/>
      <c r="D1443" s="100"/>
      <c r="E1443" s="96"/>
      <c r="F1443" s="97"/>
      <c r="G1443" s="101"/>
      <c r="H1443" s="116"/>
    </row>
    <row r="1444" spans="1:8" x14ac:dyDescent="0.2">
      <c r="B1444" s="93"/>
      <c r="C1444" s="96"/>
      <c r="D1444" s="100" t="s">
        <v>8626</v>
      </c>
      <c r="E1444" s="96"/>
      <c r="F1444" s="97"/>
      <c r="G1444" s="101"/>
      <c r="H1444" s="102"/>
    </row>
    <row r="1445" spans="1:8" ht="34.200000000000003" x14ac:dyDescent="0.2">
      <c r="A1445" s="37" t="s">
        <v>4915</v>
      </c>
      <c r="B1445" s="115" t="s">
        <v>13</v>
      </c>
      <c r="C1445" s="112">
        <v>12232</v>
      </c>
      <c r="D1445" s="254" t="str">
        <f>IF(A1445="INSUMO",(VLOOKUP(C1445,'INSUMOS 11_19'!A:D,2,FALSE)))</f>
        <v>LUMINARIA DE SOBREPOR EM CHAPA DE ACO PARA 2 LAMPADAS FLUORESCENTES DE *18* W, PERFIL COMERCIAL (NAO INCLUI REATOR E LAMPADAS)</v>
      </c>
      <c r="E1445" s="255" t="str">
        <f>IF(A1445="INSUMO",(VLOOKUP(C1445,'INSUMOS 11_19'!A:D,3,FALSE)))</f>
        <v xml:space="preserve">UN    </v>
      </c>
      <c r="F1445" s="97">
        <v>1</v>
      </c>
      <c r="G1445" s="256">
        <f>IF(A1445="INSUMO",(VLOOKUP(C1445,'INSUMOS 11_19'!A:D,4,FALSE)))</f>
        <v>15.2</v>
      </c>
      <c r="H1445" s="99">
        <f>TRUNC(F1445*G1445,2)</f>
        <v>15.2</v>
      </c>
    </row>
    <row r="1446" spans="1:8" ht="11.4" x14ac:dyDescent="0.2">
      <c r="A1446" s="37" t="s">
        <v>4915</v>
      </c>
      <c r="B1446" s="115" t="s">
        <v>13</v>
      </c>
      <c r="C1446" s="112">
        <v>39387</v>
      </c>
      <c r="D1446" s="254" t="str">
        <f>IF(A1446="INSUMO",(VLOOKUP(C1446,'INSUMOS 11_19'!A:D,2,FALSE)))</f>
        <v>LAMPADA LED TUBULAR BIVOLT 18/20 W, BASE G13</v>
      </c>
      <c r="E1446" s="255" t="str">
        <f>IF(A1446="INSUMO",(VLOOKUP(C1446,'INSUMOS 11_19'!A:D,3,FALSE)))</f>
        <v xml:space="preserve">UN    </v>
      </c>
      <c r="F1446" s="97">
        <v>2</v>
      </c>
      <c r="G1446" s="256">
        <f>IF(A1446="INSUMO",(VLOOKUP(C1446,'INSUMOS 11_19'!A:D,4,FALSE)))</f>
        <v>40.700000000000003</v>
      </c>
      <c r="H1446" s="99">
        <f>TRUNC(F1446*G1446,2)</f>
        <v>81.400000000000006</v>
      </c>
    </row>
    <row r="1447" spans="1:8" x14ac:dyDescent="0.2">
      <c r="B1447" s="117"/>
      <c r="C1447" s="118"/>
      <c r="D1447" s="100" t="s">
        <v>12076</v>
      </c>
      <c r="E1447" s="96"/>
      <c r="F1447" s="97"/>
      <c r="G1447" s="103"/>
      <c r="H1447" s="105">
        <f>SUM(H1445:H1446)</f>
        <v>96.600000000000009</v>
      </c>
    </row>
    <row r="1448" spans="1:8" ht="11.4" x14ac:dyDescent="0.2">
      <c r="A1448" s="45"/>
      <c r="B1448" s="115"/>
      <c r="C1448" s="186"/>
      <c r="D1448" s="95"/>
      <c r="E1448" s="96"/>
      <c r="F1448" s="97"/>
      <c r="G1448" s="103"/>
      <c r="H1448" s="99"/>
    </row>
    <row r="1449" spans="1:8" x14ac:dyDescent="0.2">
      <c r="A1449" s="45"/>
      <c r="B1449" s="115"/>
      <c r="C1449" s="186"/>
      <c r="D1449" s="100" t="s">
        <v>12075</v>
      </c>
      <c r="E1449" s="96"/>
      <c r="F1449" s="97"/>
      <c r="G1449" s="101"/>
      <c r="H1449" s="105">
        <f>H1447+H1442</f>
        <v>124.53</v>
      </c>
    </row>
    <row r="1450" spans="1:8" ht="11.4" x14ac:dyDescent="0.2">
      <c r="B1450" s="115"/>
      <c r="C1450" s="186"/>
      <c r="D1450" s="106" t="s">
        <v>8627</v>
      </c>
      <c r="E1450" s="107" t="s">
        <v>10</v>
      </c>
      <c r="F1450" s="97">
        <v>0</v>
      </c>
      <c r="G1450" s="119"/>
      <c r="H1450" s="213">
        <v>0</v>
      </c>
    </row>
    <row r="1451" spans="1:8" x14ac:dyDescent="0.2">
      <c r="B1451" s="278"/>
      <c r="C1451" s="208"/>
      <c r="D1451" s="209" t="s">
        <v>8628</v>
      </c>
      <c r="E1451" s="208"/>
      <c r="F1451" s="231"/>
      <c r="G1451" s="211"/>
      <c r="H1451" s="212">
        <f>H1449</f>
        <v>124.53</v>
      </c>
    </row>
    <row r="1452" spans="1:8" ht="11.4" x14ac:dyDescent="0.2">
      <c r="A1452" s="45"/>
      <c r="B1452" s="72"/>
      <c r="C1452" s="180"/>
      <c r="D1452" s="45"/>
      <c r="E1452" s="180"/>
      <c r="F1452" s="232"/>
      <c r="G1452" s="181"/>
      <c r="H1452" s="181"/>
    </row>
    <row r="1453" spans="1:8" s="38" customFormat="1" ht="24" x14ac:dyDescent="0.3">
      <c r="B1453" s="66"/>
      <c r="C1453" s="66" t="s">
        <v>8742</v>
      </c>
      <c r="D1453" s="291" t="s">
        <v>8743</v>
      </c>
      <c r="E1453" s="66" t="s">
        <v>16</v>
      </c>
      <c r="F1453" s="66">
        <v>1</v>
      </c>
      <c r="G1453" s="84">
        <f>H1465</f>
        <v>108.56</v>
      </c>
      <c r="H1453" s="84">
        <f>F1453*G1453</f>
        <v>108.56</v>
      </c>
    </row>
    <row r="1454" spans="1:8" x14ac:dyDescent="0.2">
      <c r="A1454" s="45"/>
      <c r="B1454" s="275"/>
      <c r="C1454" s="182"/>
      <c r="D1454" s="111" t="s">
        <v>8625</v>
      </c>
      <c r="E1454" s="182"/>
      <c r="F1454" s="97"/>
      <c r="G1454" s="183"/>
      <c r="H1454" s="108"/>
    </row>
    <row r="1455" spans="1:8" ht="11.4" x14ac:dyDescent="0.2">
      <c r="A1455" s="37" t="s">
        <v>8813</v>
      </c>
      <c r="B1455" s="93" t="s">
        <v>13</v>
      </c>
      <c r="C1455" s="94">
        <v>88264</v>
      </c>
      <c r="D1455" s="254" t="str">
        <f>IF(A1455="SERVIÇO",(VLOOKUP(C1455,'SERVIÇOS 11_19'!A:D,2,FALSE)))</f>
        <v>ELETRICISTA COM ENCARGOS COMPLEMENTARES</v>
      </c>
      <c r="E1455" s="255" t="str">
        <f>IF(A1455="SERVIÇO",(VLOOKUP(C1455,'SERVIÇOS 11_19'!A:D,3,FALSE)))</f>
        <v>H</v>
      </c>
      <c r="F1455" s="97">
        <v>1</v>
      </c>
      <c r="G1455" s="256">
        <f>IF(A1455="SERVIÇO",(VLOOKUP(C1455,'SERVIÇOS 11_19'!A:D,4,FALSE)))</f>
        <v>18.45</v>
      </c>
      <c r="H1455" s="99">
        <f>TRUNC(F1455*G1455,2)</f>
        <v>18.45</v>
      </c>
    </row>
    <row r="1456" spans="1:8" ht="11.4" x14ac:dyDescent="0.2">
      <c r="A1456" s="37" t="s">
        <v>8813</v>
      </c>
      <c r="B1456" s="93" t="s">
        <v>13</v>
      </c>
      <c r="C1456" s="94">
        <v>88247</v>
      </c>
      <c r="D1456" s="254" t="str">
        <f>IF(A1456="SERVIÇO",(VLOOKUP(C1456,'SERVIÇOS 11_19'!A:D,2,FALSE)))</f>
        <v>AUXILIAR DE ELETRICISTA COM ENCARGOS COMPLEMENTARES</v>
      </c>
      <c r="E1456" s="255" t="str">
        <f>IF(A1456="SERVIÇO",(VLOOKUP(C1456,'SERVIÇOS 11_19'!A:D,3,FALSE)))</f>
        <v>H</v>
      </c>
      <c r="F1456" s="97">
        <v>0.5</v>
      </c>
      <c r="G1456" s="256">
        <f>IF(A1456="SERVIÇO",(VLOOKUP(C1456,'SERVIÇOS 11_19'!A:D,4,FALSE)))</f>
        <v>14.39</v>
      </c>
      <c r="H1456" s="99">
        <f>TRUNC(F1456*G1456,2)</f>
        <v>7.19</v>
      </c>
    </row>
    <row r="1457" spans="1:8" x14ac:dyDescent="0.2">
      <c r="B1457" s="115"/>
      <c r="C1457" s="94"/>
      <c r="D1457" s="100" t="s">
        <v>8668</v>
      </c>
      <c r="E1457" s="96"/>
      <c r="F1457" s="97"/>
      <c r="G1457" s="101"/>
      <c r="H1457" s="116">
        <f>SUM(H1455:H1456)</f>
        <v>25.64</v>
      </c>
    </row>
    <row r="1458" spans="1:8" x14ac:dyDescent="0.2">
      <c r="B1458" s="115"/>
      <c r="C1458" s="94"/>
      <c r="D1458" s="100"/>
      <c r="E1458" s="96"/>
      <c r="F1458" s="97"/>
      <c r="G1458" s="101"/>
      <c r="H1458" s="116"/>
    </row>
    <row r="1459" spans="1:8" x14ac:dyDescent="0.2">
      <c r="B1459" s="93"/>
      <c r="C1459" s="96"/>
      <c r="D1459" s="100" t="s">
        <v>8626</v>
      </c>
      <c r="E1459" s="96"/>
      <c r="F1459" s="97"/>
      <c r="G1459" s="101"/>
      <c r="H1459" s="102"/>
    </row>
    <row r="1460" spans="1:8" ht="11.4" x14ac:dyDescent="0.2">
      <c r="A1460" s="37" t="s">
        <v>4915</v>
      </c>
      <c r="B1460" s="115" t="s">
        <v>13</v>
      </c>
      <c r="C1460" s="112" t="s">
        <v>20318</v>
      </c>
      <c r="D1460" s="254" t="str">
        <f>IF(A1460="INSUMO",(VLOOKUP(C1460,'INSUMOS 11_19'!A:D,2,FALSE)))</f>
        <v>BARRAMENTO DE COBRE 250A</v>
      </c>
      <c r="E1460" s="255" t="str">
        <f>IF(A1460="INSUMO",(VLOOKUP(C1460,'INSUMOS 11_19'!A:D,3,FALSE)))</f>
        <v>M</v>
      </c>
      <c r="F1460" s="97">
        <v>1</v>
      </c>
      <c r="G1460" s="256">
        <f>IF(A1460="INSUMO",(VLOOKUP(C1460,'INSUMOS 11_19'!A:D,4,FALSE)))</f>
        <v>82.929000000000002</v>
      </c>
      <c r="H1460" s="99">
        <f>TRUNC(F1460*G1460,2)</f>
        <v>82.92</v>
      </c>
    </row>
    <row r="1461" spans="1:8" x14ac:dyDescent="0.2">
      <c r="B1461" s="117"/>
      <c r="C1461" s="118"/>
      <c r="D1461" s="100" t="s">
        <v>12076</v>
      </c>
      <c r="E1461" s="96"/>
      <c r="F1461" s="97"/>
      <c r="G1461" s="103"/>
      <c r="H1461" s="105">
        <f>SUM(H1460:H1460)</f>
        <v>82.92</v>
      </c>
    </row>
    <row r="1462" spans="1:8" ht="11.4" x14ac:dyDescent="0.2">
      <c r="A1462" s="45"/>
      <c r="B1462" s="115"/>
      <c r="C1462" s="186"/>
      <c r="D1462" s="95"/>
      <c r="E1462" s="96"/>
      <c r="F1462" s="97"/>
      <c r="G1462" s="103"/>
      <c r="H1462" s="99"/>
    </row>
    <row r="1463" spans="1:8" x14ac:dyDescent="0.2">
      <c r="A1463" s="45"/>
      <c r="B1463" s="115"/>
      <c r="C1463" s="186"/>
      <c r="D1463" s="100" t="s">
        <v>12075</v>
      </c>
      <c r="E1463" s="96"/>
      <c r="F1463" s="97"/>
      <c r="G1463" s="101"/>
      <c r="H1463" s="105">
        <f>H1461+H1457</f>
        <v>108.56</v>
      </c>
    </row>
    <row r="1464" spans="1:8" ht="11.4" x14ac:dyDescent="0.2">
      <c r="B1464" s="115"/>
      <c r="C1464" s="186"/>
      <c r="D1464" s="106" t="s">
        <v>8627</v>
      </c>
      <c r="E1464" s="107" t="s">
        <v>10</v>
      </c>
      <c r="F1464" s="97">
        <v>0</v>
      </c>
      <c r="G1464" s="119"/>
      <c r="H1464" s="213">
        <v>0</v>
      </c>
    </row>
    <row r="1465" spans="1:8" x14ac:dyDescent="0.2">
      <c r="B1465" s="278"/>
      <c r="C1465" s="208"/>
      <c r="D1465" s="209" t="s">
        <v>8628</v>
      </c>
      <c r="E1465" s="208"/>
      <c r="F1465" s="231"/>
      <c r="G1465" s="211"/>
      <c r="H1465" s="212">
        <f>H1463</f>
        <v>108.56</v>
      </c>
    </row>
    <row r="1466" spans="1:8" ht="11.4" x14ac:dyDescent="0.2">
      <c r="A1466" s="45"/>
      <c r="B1466" s="72"/>
      <c r="C1466" s="180"/>
      <c r="D1466" s="45"/>
      <c r="E1466" s="180"/>
      <c r="F1466" s="232"/>
      <c r="G1466" s="181"/>
      <c r="H1466" s="181"/>
    </row>
    <row r="1467" spans="1:8" s="38" customFormat="1" ht="24" x14ac:dyDescent="0.3">
      <c r="B1467" s="66"/>
      <c r="C1467" s="66" t="s">
        <v>8745</v>
      </c>
      <c r="D1467" s="291" t="s">
        <v>8746</v>
      </c>
      <c r="E1467" s="66" t="s">
        <v>22</v>
      </c>
      <c r="F1467" s="66">
        <v>1</v>
      </c>
      <c r="G1467" s="84">
        <f>H1479</f>
        <v>223.67000000000002</v>
      </c>
      <c r="H1467" s="84">
        <f>F1467*G1467</f>
        <v>223.67000000000002</v>
      </c>
    </row>
    <row r="1468" spans="1:8" x14ac:dyDescent="0.2">
      <c r="A1468" s="45"/>
      <c r="B1468" s="275"/>
      <c r="C1468" s="182"/>
      <c r="D1468" s="111" t="s">
        <v>8625</v>
      </c>
      <c r="E1468" s="182"/>
      <c r="F1468" s="97"/>
      <c r="G1468" s="183"/>
      <c r="H1468" s="108"/>
    </row>
    <row r="1469" spans="1:8" ht="11.4" x14ac:dyDescent="0.2">
      <c r="A1469" s="37" t="s">
        <v>8813</v>
      </c>
      <c r="B1469" s="93" t="s">
        <v>13</v>
      </c>
      <c r="C1469" s="94">
        <v>88264</v>
      </c>
      <c r="D1469" s="254" t="str">
        <f>IF(A1469="SERVIÇO",(VLOOKUP(C1469,'SERVIÇOS 11_19'!A:D,2,FALSE)))</f>
        <v>ELETRICISTA COM ENCARGOS COMPLEMENTARES</v>
      </c>
      <c r="E1469" s="255" t="str">
        <f>IF(A1469="SERVIÇO",(VLOOKUP(C1469,'SERVIÇOS 11_19'!A:D,3,FALSE)))</f>
        <v>H</v>
      </c>
      <c r="F1469" s="97">
        <v>1.1399999999999999</v>
      </c>
      <c r="G1469" s="256">
        <f>IF(A1469="SERVIÇO",(VLOOKUP(C1469,'SERVIÇOS 11_19'!A:D,4,FALSE)))</f>
        <v>18.45</v>
      </c>
      <c r="H1469" s="99">
        <f>TRUNC(F1469*G1469,2)</f>
        <v>21.03</v>
      </c>
    </row>
    <row r="1470" spans="1:8" ht="11.4" x14ac:dyDescent="0.2">
      <c r="A1470" s="37" t="s">
        <v>8813</v>
      </c>
      <c r="B1470" s="93" t="s">
        <v>13</v>
      </c>
      <c r="C1470" s="94">
        <v>88316</v>
      </c>
      <c r="D1470" s="254" t="str">
        <f>IF(A1470="SERVIÇO",(VLOOKUP(C1470,'SERVIÇOS 11_19'!A:D,2,FALSE)))</f>
        <v>SERVENTE COM ENCARGOS COMPLEMENTARES</v>
      </c>
      <c r="E1470" s="255" t="str">
        <f>IF(A1470="SERVIÇO",(VLOOKUP(C1470,'SERVIÇOS 11_19'!A:D,3,FALSE)))</f>
        <v>H</v>
      </c>
      <c r="F1470" s="97">
        <v>0.65</v>
      </c>
      <c r="G1470" s="256">
        <f>IF(A1470="SERVIÇO",(VLOOKUP(C1470,'SERVIÇOS 11_19'!A:D,4,FALSE)))</f>
        <v>14.42</v>
      </c>
      <c r="H1470" s="99">
        <f>TRUNC(F1470*G1470,2)</f>
        <v>9.3699999999999992</v>
      </c>
    </row>
    <row r="1471" spans="1:8" x14ac:dyDescent="0.2">
      <c r="B1471" s="115"/>
      <c r="C1471" s="94"/>
      <c r="D1471" s="100" t="s">
        <v>8668</v>
      </c>
      <c r="E1471" s="96"/>
      <c r="F1471" s="97"/>
      <c r="G1471" s="101"/>
      <c r="H1471" s="116">
        <f>SUM(H1469:H1470)</f>
        <v>30.4</v>
      </c>
    </row>
    <row r="1472" spans="1:8" x14ac:dyDescent="0.2">
      <c r="B1472" s="115"/>
      <c r="C1472" s="94"/>
      <c r="D1472" s="100"/>
      <c r="E1472" s="96"/>
      <c r="F1472" s="97"/>
      <c r="G1472" s="101"/>
      <c r="H1472" s="116"/>
    </row>
    <row r="1473" spans="1:8" x14ac:dyDescent="0.2">
      <c r="B1473" s="93"/>
      <c r="C1473" s="96"/>
      <c r="D1473" s="100" t="s">
        <v>8626</v>
      </c>
      <c r="E1473" s="96"/>
      <c r="F1473" s="97"/>
      <c r="G1473" s="101"/>
      <c r="H1473" s="102"/>
    </row>
    <row r="1474" spans="1:8" ht="11.4" x14ac:dyDescent="0.2">
      <c r="A1474" s="37" t="s">
        <v>4915</v>
      </c>
      <c r="B1474" s="115" t="s">
        <v>13</v>
      </c>
      <c r="C1474" s="112" t="s">
        <v>20319</v>
      </c>
      <c r="D1474" s="254" t="str">
        <f>IF(A1474="INSUMO",(VLOOKUP(C1474,'INSUMOS 11_19'!A:D,2,FALSE)))</f>
        <v>VENTILADOR 3 PÁS</v>
      </c>
      <c r="E1474" s="255" t="str">
        <f>IF(A1474="INSUMO",(VLOOKUP(C1474,'INSUMOS 11_19'!A:D,3,FALSE)))</f>
        <v>UN</v>
      </c>
      <c r="F1474" s="97">
        <v>1</v>
      </c>
      <c r="G1474" s="256">
        <f>IF(A1474="INSUMO",(VLOOKUP(C1474,'INSUMOS 11_19'!A:D,4,FALSE)))</f>
        <v>193.27</v>
      </c>
      <c r="H1474" s="99">
        <f>TRUNC(F1474*G1474,2)</f>
        <v>193.27</v>
      </c>
    </row>
    <row r="1475" spans="1:8" x14ac:dyDescent="0.2">
      <c r="B1475" s="117"/>
      <c r="C1475" s="118"/>
      <c r="D1475" s="100" t="s">
        <v>12076</v>
      </c>
      <c r="E1475" s="96"/>
      <c r="F1475" s="97"/>
      <c r="G1475" s="103"/>
      <c r="H1475" s="105">
        <f>SUM(H1474:H1474)</f>
        <v>193.27</v>
      </c>
    </row>
    <row r="1476" spans="1:8" ht="11.4" x14ac:dyDescent="0.2">
      <c r="A1476" s="45"/>
      <c r="B1476" s="115"/>
      <c r="C1476" s="186"/>
      <c r="D1476" s="95"/>
      <c r="E1476" s="96"/>
      <c r="F1476" s="97"/>
      <c r="G1476" s="103"/>
      <c r="H1476" s="99"/>
    </row>
    <row r="1477" spans="1:8" x14ac:dyDescent="0.2">
      <c r="A1477" s="45"/>
      <c r="B1477" s="115"/>
      <c r="C1477" s="186"/>
      <c r="D1477" s="100" t="s">
        <v>12075</v>
      </c>
      <c r="E1477" s="96"/>
      <c r="F1477" s="97"/>
      <c r="G1477" s="101"/>
      <c r="H1477" s="105">
        <f>H1475+H1471</f>
        <v>223.67000000000002</v>
      </c>
    </row>
    <row r="1478" spans="1:8" ht="11.4" x14ac:dyDescent="0.2">
      <c r="B1478" s="115"/>
      <c r="C1478" s="186"/>
      <c r="D1478" s="106" t="s">
        <v>8627</v>
      </c>
      <c r="E1478" s="107" t="s">
        <v>10</v>
      </c>
      <c r="F1478" s="97">
        <v>0</v>
      </c>
      <c r="G1478" s="119"/>
      <c r="H1478" s="213">
        <v>0</v>
      </c>
    </row>
    <row r="1479" spans="1:8" x14ac:dyDescent="0.2">
      <c r="B1479" s="278"/>
      <c r="C1479" s="208"/>
      <c r="D1479" s="209" t="s">
        <v>8628</v>
      </c>
      <c r="E1479" s="208"/>
      <c r="F1479" s="231"/>
      <c r="G1479" s="211"/>
      <c r="H1479" s="212">
        <f>H1477</f>
        <v>223.67000000000002</v>
      </c>
    </row>
    <row r="1480" spans="1:8" ht="11.4" x14ac:dyDescent="0.2">
      <c r="A1480" s="45"/>
      <c r="B1480" s="72"/>
      <c r="C1480" s="180"/>
      <c r="D1480" s="45"/>
      <c r="E1480" s="180"/>
      <c r="F1480" s="232"/>
      <c r="G1480" s="181"/>
      <c r="H1480" s="181"/>
    </row>
    <row r="1481" spans="1:8" s="38" customFormat="1" x14ac:dyDescent="0.3">
      <c r="B1481" s="66"/>
      <c r="C1481" s="66" t="s">
        <v>8786</v>
      </c>
      <c r="D1481" s="291" t="s">
        <v>8777</v>
      </c>
      <c r="E1481" s="66" t="s">
        <v>22</v>
      </c>
      <c r="F1481" s="66">
        <v>1</v>
      </c>
      <c r="G1481" s="84">
        <f>H1493</f>
        <v>1344.59</v>
      </c>
      <c r="H1481" s="84">
        <f>F1481*G1481</f>
        <v>1344.59</v>
      </c>
    </row>
    <row r="1482" spans="1:8" x14ac:dyDescent="0.2">
      <c r="A1482" s="45"/>
      <c r="B1482" s="275"/>
      <c r="C1482" s="182"/>
      <c r="D1482" s="111" t="s">
        <v>8625</v>
      </c>
      <c r="E1482" s="182"/>
      <c r="F1482" s="97"/>
      <c r="G1482" s="183"/>
      <c r="H1482" s="108"/>
    </row>
    <row r="1483" spans="1:8" ht="11.4" x14ac:dyDescent="0.2">
      <c r="A1483" s="37" t="s">
        <v>8813</v>
      </c>
      <c r="B1483" s="93" t="s">
        <v>13</v>
      </c>
      <c r="C1483" s="94">
        <v>88247</v>
      </c>
      <c r="D1483" s="254" t="str">
        <f>IF(A1483="SERVIÇO",(VLOOKUP(C1483,'SERVIÇOS 11_19'!A:D,2,FALSE)))</f>
        <v>AUXILIAR DE ELETRICISTA COM ENCARGOS COMPLEMENTARES</v>
      </c>
      <c r="E1483" s="255" t="str">
        <f>IF(A1483="SERVIÇO",(VLOOKUP(C1483,'SERVIÇOS 11_19'!A:D,3,FALSE)))</f>
        <v>H</v>
      </c>
      <c r="F1483" s="97">
        <v>1</v>
      </c>
      <c r="G1483" s="256">
        <f>IF(A1483="SERVIÇO",(VLOOKUP(C1483,'SERVIÇOS 11_19'!A:D,4,FALSE)))</f>
        <v>14.39</v>
      </c>
      <c r="H1483" s="99">
        <f>TRUNC(F1483*G1483,2)</f>
        <v>14.39</v>
      </c>
    </row>
    <row r="1484" spans="1:8" ht="11.4" x14ac:dyDescent="0.2">
      <c r="A1484" s="37" t="s">
        <v>8813</v>
      </c>
      <c r="B1484" s="93" t="s">
        <v>13</v>
      </c>
      <c r="C1484" s="94">
        <v>88264</v>
      </c>
      <c r="D1484" s="254" t="str">
        <f>IF(A1484="SERVIÇO",(VLOOKUP(C1484,'SERVIÇOS 11_19'!A:D,2,FALSE)))</f>
        <v>ELETRICISTA COM ENCARGOS COMPLEMENTARES</v>
      </c>
      <c r="E1484" s="255" t="str">
        <f>IF(A1484="SERVIÇO",(VLOOKUP(C1484,'SERVIÇOS 11_19'!A:D,3,FALSE)))</f>
        <v>H</v>
      </c>
      <c r="F1484" s="97">
        <v>1</v>
      </c>
      <c r="G1484" s="256">
        <f>IF(A1484="SERVIÇO",(VLOOKUP(C1484,'SERVIÇOS 11_19'!A:D,4,FALSE)))</f>
        <v>18.45</v>
      </c>
      <c r="H1484" s="99">
        <f>TRUNC(F1484*G1484,2)</f>
        <v>18.45</v>
      </c>
    </row>
    <row r="1485" spans="1:8" x14ac:dyDescent="0.2">
      <c r="B1485" s="115"/>
      <c r="C1485" s="94"/>
      <c r="D1485" s="100" t="s">
        <v>8668</v>
      </c>
      <c r="E1485" s="96"/>
      <c r="F1485" s="97"/>
      <c r="G1485" s="101"/>
      <c r="H1485" s="116">
        <f>SUM(H1483:H1484)</f>
        <v>32.840000000000003</v>
      </c>
    </row>
    <row r="1486" spans="1:8" x14ac:dyDescent="0.2">
      <c r="B1486" s="115"/>
      <c r="C1486" s="94"/>
      <c r="D1486" s="100"/>
      <c r="E1486" s="96"/>
      <c r="F1486" s="97"/>
      <c r="G1486" s="101"/>
      <c r="H1486" s="116"/>
    </row>
    <row r="1487" spans="1:8" x14ac:dyDescent="0.2">
      <c r="B1487" s="93"/>
      <c r="C1487" s="96"/>
      <c r="D1487" s="100" t="s">
        <v>8626</v>
      </c>
      <c r="E1487" s="96"/>
      <c r="F1487" s="97"/>
      <c r="G1487" s="101"/>
      <c r="H1487" s="102"/>
    </row>
    <row r="1488" spans="1:8" ht="11.4" x14ac:dyDescent="0.2">
      <c r="A1488" s="37" t="s">
        <v>4915</v>
      </c>
      <c r="B1488" s="115" t="s">
        <v>13</v>
      </c>
      <c r="C1488" s="112" t="s">
        <v>20322</v>
      </c>
      <c r="D1488" s="254" t="str">
        <f>IF(A1488="INSUMO",(VLOOKUP(C1488,'INSUMOS 11_19'!A:D,2,FALSE)))</f>
        <v>LUMINÁRIA LED, 150W, PARA ILUMINAÇÃO PÚBLICA</v>
      </c>
      <c r="E1488" s="255" t="str">
        <f>IF(A1488="INSUMO",(VLOOKUP(C1488,'INSUMOS 11_19'!A:D,3,FALSE)))</f>
        <v>UN</v>
      </c>
      <c r="F1488" s="97">
        <v>1</v>
      </c>
      <c r="G1488" s="256">
        <f>IF(A1488="INSUMO",(VLOOKUP(C1488,'INSUMOS 11_19'!A:D,4,FALSE)))</f>
        <v>1311.75</v>
      </c>
      <c r="H1488" s="99">
        <f>TRUNC(F1488*G1488,2)</f>
        <v>1311.75</v>
      </c>
    </row>
    <row r="1489" spans="1:8" x14ac:dyDescent="0.2">
      <c r="B1489" s="117"/>
      <c r="C1489" s="118"/>
      <c r="D1489" s="100" t="s">
        <v>12076</v>
      </c>
      <c r="E1489" s="96"/>
      <c r="F1489" s="97"/>
      <c r="G1489" s="103"/>
      <c r="H1489" s="105">
        <f>SUM(H1488:H1488)</f>
        <v>1311.75</v>
      </c>
    </row>
    <row r="1490" spans="1:8" ht="11.4" x14ac:dyDescent="0.2">
      <c r="A1490" s="45"/>
      <c r="B1490" s="115"/>
      <c r="C1490" s="186"/>
      <c r="D1490" s="95"/>
      <c r="E1490" s="96"/>
      <c r="F1490" s="97"/>
      <c r="G1490" s="103"/>
      <c r="H1490" s="99"/>
    </row>
    <row r="1491" spans="1:8" x14ac:dyDescent="0.2">
      <c r="A1491" s="45"/>
      <c r="B1491" s="115"/>
      <c r="C1491" s="186"/>
      <c r="D1491" s="100" t="s">
        <v>12075</v>
      </c>
      <c r="E1491" s="96"/>
      <c r="F1491" s="97"/>
      <c r="G1491" s="101"/>
      <c r="H1491" s="105">
        <f>H1489+H1485</f>
        <v>1344.59</v>
      </c>
    </row>
    <row r="1492" spans="1:8" ht="11.4" x14ac:dyDescent="0.2">
      <c r="B1492" s="115"/>
      <c r="C1492" s="186"/>
      <c r="D1492" s="106" t="s">
        <v>8627</v>
      </c>
      <c r="E1492" s="107" t="s">
        <v>10</v>
      </c>
      <c r="F1492" s="97">
        <v>0</v>
      </c>
      <c r="G1492" s="119"/>
      <c r="H1492" s="213">
        <v>0</v>
      </c>
    </row>
    <row r="1493" spans="1:8" x14ac:dyDescent="0.2">
      <c r="B1493" s="278"/>
      <c r="C1493" s="208"/>
      <c r="D1493" s="209" t="s">
        <v>8628</v>
      </c>
      <c r="E1493" s="208"/>
      <c r="F1493" s="231"/>
      <c r="G1493" s="211"/>
      <c r="H1493" s="212">
        <f>H1491</f>
        <v>1344.59</v>
      </c>
    </row>
    <row r="1494" spans="1:8" ht="11.4" x14ac:dyDescent="0.2">
      <c r="A1494" s="45"/>
      <c r="B1494" s="72"/>
      <c r="C1494" s="180"/>
      <c r="D1494" s="45"/>
      <c r="E1494" s="180"/>
      <c r="F1494" s="232"/>
      <c r="G1494" s="181"/>
      <c r="H1494" s="181"/>
    </row>
    <row r="1495" spans="1:8" s="38" customFormat="1" ht="24" x14ac:dyDescent="0.3">
      <c r="B1495" s="66"/>
      <c r="C1495" s="66" t="s">
        <v>20320</v>
      </c>
      <c r="D1495" s="291" t="s">
        <v>20336</v>
      </c>
      <c r="E1495" s="66" t="s">
        <v>16</v>
      </c>
      <c r="F1495" s="66">
        <v>1</v>
      </c>
      <c r="G1495" s="84">
        <f>H1507</f>
        <v>18.72</v>
      </c>
      <c r="H1495" s="84">
        <f>F1495*G1495</f>
        <v>18.72</v>
      </c>
    </row>
    <row r="1496" spans="1:8" x14ac:dyDescent="0.2">
      <c r="A1496" s="45"/>
      <c r="B1496" s="275"/>
      <c r="C1496" s="182"/>
      <c r="D1496" s="111" t="s">
        <v>8625</v>
      </c>
      <c r="E1496" s="182"/>
      <c r="F1496" s="97"/>
      <c r="G1496" s="183"/>
      <c r="H1496" s="108"/>
    </row>
    <row r="1497" spans="1:8" ht="11.4" x14ac:dyDescent="0.2">
      <c r="A1497" s="37" t="s">
        <v>8813</v>
      </c>
      <c r="B1497" s="93" t="s">
        <v>13</v>
      </c>
      <c r="C1497" s="94">
        <v>88247</v>
      </c>
      <c r="D1497" s="254" t="str">
        <f>IF(A1497="SERVIÇO",(VLOOKUP(C1497,'SERVIÇOS 11_19'!A:D,2,FALSE)))</f>
        <v>AUXILIAR DE ELETRICISTA COM ENCARGOS COMPLEMENTARES</v>
      </c>
      <c r="E1497" s="255" t="str">
        <f>IF(A1497="SERVIÇO",(VLOOKUP(C1497,'SERVIÇOS 11_19'!A:D,3,FALSE)))</f>
        <v>H</v>
      </c>
      <c r="F1497" s="97">
        <v>0.5</v>
      </c>
      <c r="G1497" s="256">
        <f>IF(A1497="SERVIÇO",(VLOOKUP(C1497,'SERVIÇOS 11_19'!A:D,4,FALSE)))</f>
        <v>14.39</v>
      </c>
      <c r="H1497" s="99">
        <f>TRUNC(F1497*G1497,2)</f>
        <v>7.19</v>
      </c>
    </row>
    <row r="1498" spans="1:8" ht="11.4" x14ac:dyDescent="0.2">
      <c r="A1498" s="37" t="s">
        <v>8813</v>
      </c>
      <c r="B1498" s="93" t="s">
        <v>13</v>
      </c>
      <c r="C1498" s="94">
        <v>88264</v>
      </c>
      <c r="D1498" s="254" t="str">
        <f>IF(A1498="SERVIÇO",(VLOOKUP(C1498,'SERVIÇOS 11_19'!A:D,2,FALSE)))</f>
        <v>ELETRICISTA COM ENCARGOS COMPLEMENTARES</v>
      </c>
      <c r="E1498" s="255" t="str">
        <f>IF(A1498="SERVIÇO",(VLOOKUP(C1498,'SERVIÇOS 11_19'!A:D,3,FALSE)))</f>
        <v>H</v>
      </c>
      <c r="F1498" s="97">
        <v>0.5</v>
      </c>
      <c r="G1498" s="256">
        <f>IF(A1498="SERVIÇO",(VLOOKUP(C1498,'SERVIÇOS 11_19'!A:D,4,FALSE)))</f>
        <v>18.45</v>
      </c>
      <c r="H1498" s="99">
        <f>TRUNC(F1498*G1498,2)</f>
        <v>9.2200000000000006</v>
      </c>
    </row>
    <row r="1499" spans="1:8" x14ac:dyDescent="0.2">
      <c r="B1499" s="115"/>
      <c r="C1499" s="94"/>
      <c r="D1499" s="100" t="s">
        <v>8668</v>
      </c>
      <c r="E1499" s="96"/>
      <c r="F1499" s="97"/>
      <c r="G1499" s="101"/>
      <c r="H1499" s="116">
        <f>SUM(H1497:H1498)</f>
        <v>16.41</v>
      </c>
    </row>
    <row r="1500" spans="1:8" x14ac:dyDescent="0.2">
      <c r="B1500" s="115"/>
      <c r="C1500" s="94"/>
      <c r="D1500" s="100"/>
      <c r="E1500" s="96"/>
      <c r="F1500" s="97"/>
      <c r="G1500" s="101"/>
      <c r="H1500" s="116"/>
    </row>
    <row r="1501" spans="1:8" x14ac:dyDescent="0.2">
      <c r="B1501" s="93"/>
      <c r="C1501" s="96"/>
      <c r="D1501" s="100" t="s">
        <v>8626</v>
      </c>
      <c r="E1501" s="96"/>
      <c r="F1501" s="97"/>
      <c r="G1501" s="101"/>
      <c r="H1501" s="102"/>
    </row>
    <row r="1502" spans="1:8" ht="45.6" x14ac:dyDescent="0.2">
      <c r="A1502" s="37" t="s">
        <v>4915</v>
      </c>
      <c r="B1502" s="115" t="s">
        <v>13</v>
      </c>
      <c r="C1502" s="112" t="s">
        <v>20321</v>
      </c>
      <c r="D1502" s="254" t="str">
        <f>IF(A1502="INSUMO",(VLOOKUP(C1502,'INSUMOS 11_19'!A:D,2,FALSE)))</f>
        <v>ELETRODUTO/ DUTO PEAD FLEXIVEL PAREDE SIMPLES, CORRUGACAO 
HELICOIDAL, DE 1", PARA CABEAMENTOSUBTERRANEO (NBR 15715) (ELETRO FIOS)</v>
      </c>
      <c r="E1502" s="255" t="str">
        <f>IF(A1502="INSUMO",(VLOOKUP(C1502,'INSUMOS 11_19'!A:D,3,FALSE)))</f>
        <v>M</v>
      </c>
      <c r="F1502" s="97">
        <v>1</v>
      </c>
      <c r="G1502" s="256">
        <f>IF(A1502="INSUMO",(VLOOKUP(C1502,'INSUMOS 11_19'!A:D,4,FALSE)))</f>
        <v>2.3100000000000005</v>
      </c>
      <c r="H1502" s="99">
        <f>TRUNC(F1502*G1502,2)</f>
        <v>2.31</v>
      </c>
    </row>
    <row r="1503" spans="1:8" x14ac:dyDescent="0.2">
      <c r="B1503" s="117"/>
      <c r="C1503" s="118"/>
      <c r="D1503" s="100" t="s">
        <v>12076</v>
      </c>
      <c r="E1503" s="96"/>
      <c r="F1503" s="97"/>
      <c r="G1503" s="103"/>
      <c r="H1503" s="105">
        <f>SUM(H1502:H1502)</f>
        <v>2.31</v>
      </c>
    </row>
    <row r="1504" spans="1:8" ht="11.4" x14ac:dyDescent="0.2">
      <c r="A1504" s="45"/>
      <c r="B1504" s="115"/>
      <c r="C1504" s="186"/>
      <c r="D1504" s="95"/>
      <c r="E1504" s="96"/>
      <c r="F1504" s="97"/>
      <c r="G1504" s="103"/>
      <c r="H1504" s="99"/>
    </row>
    <row r="1505" spans="1:8" x14ac:dyDescent="0.2">
      <c r="A1505" s="45"/>
      <c r="B1505" s="115"/>
      <c r="C1505" s="186"/>
      <c r="D1505" s="100" t="s">
        <v>12075</v>
      </c>
      <c r="E1505" s="96"/>
      <c r="F1505" s="97"/>
      <c r="G1505" s="101"/>
      <c r="H1505" s="105">
        <f>H1503+H1499</f>
        <v>18.72</v>
      </c>
    </row>
    <row r="1506" spans="1:8" ht="11.4" x14ac:dyDescent="0.2">
      <c r="B1506" s="115"/>
      <c r="C1506" s="186"/>
      <c r="D1506" s="106" t="s">
        <v>8627</v>
      </c>
      <c r="E1506" s="107" t="s">
        <v>10</v>
      </c>
      <c r="F1506" s="97">
        <v>0</v>
      </c>
      <c r="G1506" s="119"/>
      <c r="H1506" s="213">
        <v>0</v>
      </c>
    </row>
    <row r="1507" spans="1:8" x14ac:dyDescent="0.2">
      <c r="B1507" s="278"/>
      <c r="C1507" s="208"/>
      <c r="D1507" s="209" t="s">
        <v>8628</v>
      </c>
      <c r="E1507" s="208"/>
      <c r="F1507" s="231"/>
      <c r="G1507" s="211"/>
      <c r="H1507" s="212">
        <f>H1505</f>
        <v>18.72</v>
      </c>
    </row>
    <row r="1508" spans="1:8" ht="11.4" x14ac:dyDescent="0.2">
      <c r="A1508" s="45"/>
      <c r="B1508" s="72"/>
      <c r="C1508" s="180"/>
      <c r="D1508" s="45"/>
      <c r="E1508" s="180"/>
      <c r="F1508" s="232"/>
      <c r="G1508" s="181"/>
      <c r="H1508" s="181"/>
    </row>
    <row r="1509" spans="1:8" s="38" customFormat="1" ht="24" x14ac:dyDescent="0.3">
      <c r="B1509" s="66"/>
      <c r="C1509" s="66" t="s">
        <v>20334</v>
      </c>
      <c r="D1509" s="291" t="s">
        <v>8767</v>
      </c>
      <c r="E1509" s="66" t="s">
        <v>16</v>
      </c>
      <c r="F1509" s="66">
        <v>1</v>
      </c>
      <c r="G1509" s="84">
        <f>H1521</f>
        <v>20.02</v>
      </c>
      <c r="H1509" s="84">
        <f>F1509*G1509</f>
        <v>20.02</v>
      </c>
    </row>
    <row r="1510" spans="1:8" x14ac:dyDescent="0.2">
      <c r="A1510" s="45"/>
      <c r="B1510" s="275"/>
      <c r="C1510" s="182"/>
      <c r="D1510" s="111" t="s">
        <v>8625</v>
      </c>
      <c r="E1510" s="182"/>
      <c r="F1510" s="97"/>
      <c r="G1510" s="183"/>
      <c r="H1510" s="108"/>
    </row>
    <row r="1511" spans="1:8" ht="11.4" x14ac:dyDescent="0.2">
      <c r="A1511" s="37" t="s">
        <v>8813</v>
      </c>
      <c r="B1511" s="93" t="s">
        <v>13</v>
      </c>
      <c r="C1511" s="94">
        <v>88247</v>
      </c>
      <c r="D1511" s="254" t="str">
        <f>IF(A1511="SERVIÇO",(VLOOKUP(C1511,'SERVIÇOS 11_19'!A:D,2,FALSE)))</f>
        <v>AUXILIAR DE ELETRICISTA COM ENCARGOS COMPLEMENTARES</v>
      </c>
      <c r="E1511" s="255" t="str">
        <f>IF(A1511="SERVIÇO",(VLOOKUP(C1511,'SERVIÇOS 11_19'!A:D,3,FALSE)))</f>
        <v>H</v>
      </c>
      <c r="F1511" s="97">
        <v>0.5</v>
      </c>
      <c r="G1511" s="256">
        <f>IF(A1511="SERVIÇO",(VLOOKUP(C1511,'SERVIÇOS 11_19'!A:D,4,FALSE)))</f>
        <v>14.39</v>
      </c>
      <c r="H1511" s="99">
        <f>TRUNC(F1511*G1511,2)</f>
        <v>7.19</v>
      </c>
    </row>
    <row r="1512" spans="1:8" ht="11.4" x14ac:dyDescent="0.2">
      <c r="A1512" s="37" t="s">
        <v>8813</v>
      </c>
      <c r="B1512" s="93" t="s">
        <v>13</v>
      </c>
      <c r="C1512" s="94">
        <v>88264</v>
      </c>
      <c r="D1512" s="254" t="str">
        <f>IF(A1512="SERVIÇO",(VLOOKUP(C1512,'SERVIÇOS 11_19'!A:D,2,FALSE)))</f>
        <v>ELETRICISTA COM ENCARGOS COMPLEMENTARES</v>
      </c>
      <c r="E1512" s="255" t="str">
        <f>IF(A1512="SERVIÇO",(VLOOKUP(C1512,'SERVIÇOS 11_19'!A:D,3,FALSE)))</f>
        <v>H</v>
      </c>
      <c r="F1512" s="97">
        <v>0.5</v>
      </c>
      <c r="G1512" s="256">
        <f>IF(A1512="SERVIÇO",(VLOOKUP(C1512,'SERVIÇOS 11_19'!A:D,4,FALSE)))</f>
        <v>18.45</v>
      </c>
      <c r="H1512" s="99">
        <f>TRUNC(F1512*G1512,2)</f>
        <v>9.2200000000000006</v>
      </c>
    </row>
    <row r="1513" spans="1:8" x14ac:dyDescent="0.2">
      <c r="B1513" s="115"/>
      <c r="C1513" s="94"/>
      <c r="D1513" s="100" t="s">
        <v>8668</v>
      </c>
      <c r="E1513" s="96"/>
      <c r="F1513" s="97"/>
      <c r="G1513" s="101"/>
      <c r="H1513" s="116">
        <f>SUM(H1511:H1512)</f>
        <v>16.41</v>
      </c>
    </row>
    <row r="1514" spans="1:8" x14ac:dyDescent="0.2">
      <c r="B1514" s="115"/>
      <c r="C1514" s="94"/>
      <c r="D1514" s="100"/>
      <c r="E1514" s="96"/>
      <c r="F1514" s="97"/>
      <c r="G1514" s="101"/>
      <c r="H1514" s="116"/>
    </row>
    <row r="1515" spans="1:8" x14ac:dyDescent="0.2">
      <c r="B1515" s="93"/>
      <c r="C1515" s="96"/>
      <c r="D1515" s="100" t="s">
        <v>8626</v>
      </c>
      <c r="E1515" s="96"/>
      <c r="F1515" s="97"/>
      <c r="G1515" s="101"/>
      <c r="H1515" s="102"/>
    </row>
    <row r="1516" spans="1:8" ht="34.200000000000003" x14ac:dyDescent="0.2">
      <c r="A1516" s="37" t="s">
        <v>4915</v>
      </c>
      <c r="B1516" s="115" t="s">
        <v>13</v>
      </c>
      <c r="C1516" s="112">
        <v>39246</v>
      </c>
      <c r="D1516" s="254" t="str">
        <f>IF(A1516="INSUMO",(VLOOKUP(C1516,'INSUMOS 11_19'!A:D,2,FALSE)))</f>
        <v>ELETRODUTODUTO PEAD FLEXIVEL PAREDE SIMPLES, CORRUGACAO HELICOIDAL, COR PRETA, SEM ROSCA, DE 1 1/2",  PARA CABEAMENTO SUBTERRANEO (NBR 15715)</v>
      </c>
      <c r="E1516" s="255" t="str">
        <f>IF(A1516="INSUMO",(VLOOKUP(C1516,'INSUMOS 11_19'!A:D,3,FALSE)))</f>
        <v xml:space="preserve">M     </v>
      </c>
      <c r="F1516" s="97">
        <v>1</v>
      </c>
      <c r="G1516" s="256">
        <f>IF(A1516="INSUMO",(VLOOKUP(C1516,'INSUMOS 11_19'!A:D,4,FALSE)))</f>
        <v>3.61</v>
      </c>
      <c r="H1516" s="99">
        <f>TRUNC(F1516*G1516,2)</f>
        <v>3.61</v>
      </c>
    </row>
    <row r="1517" spans="1:8" x14ac:dyDescent="0.2">
      <c r="B1517" s="117"/>
      <c r="C1517" s="118"/>
      <c r="D1517" s="100" t="s">
        <v>12076</v>
      </c>
      <c r="E1517" s="96"/>
      <c r="F1517" s="97"/>
      <c r="G1517" s="103"/>
      <c r="H1517" s="105">
        <f>SUM(H1516:H1516)</f>
        <v>3.61</v>
      </c>
    </row>
    <row r="1518" spans="1:8" ht="11.4" x14ac:dyDescent="0.2">
      <c r="A1518" s="45"/>
      <c r="B1518" s="115"/>
      <c r="C1518" s="186"/>
      <c r="D1518" s="95"/>
      <c r="E1518" s="96"/>
      <c r="F1518" s="97"/>
      <c r="G1518" s="103"/>
      <c r="H1518" s="99"/>
    </row>
    <row r="1519" spans="1:8" x14ac:dyDescent="0.2">
      <c r="A1519" s="45"/>
      <c r="B1519" s="115"/>
      <c r="C1519" s="186"/>
      <c r="D1519" s="100" t="s">
        <v>12075</v>
      </c>
      <c r="E1519" s="96"/>
      <c r="F1519" s="97"/>
      <c r="G1519" s="101"/>
      <c r="H1519" s="105">
        <f>H1517+H1513</f>
        <v>20.02</v>
      </c>
    </row>
    <row r="1520" spans="1:8" ht="11.4" x14ac:dyDescent="0.2">
      <c r="B1520" s="115"/>
      <c r="C1520" s="186"/>
      <c r="D1520" s="106" t="s">
        <v>8627</v>
      </c>
      <c r="E1520" s="107" t="s">
        <v>10</v>
      </c>
      <c r="F1520" s="97">
        <v>0</v>
      </c>
      <c r="G1520" s="119"/>
      <c r="H1520" s="213">
        <v>0</v>
      </c>
    </row>
    <row r="1521" spans="1:8" x14ac:dyDescent="0.2">
      <c r="B1521" s="278"/>
      <c r="C1521" s="208"/>
      <c r="D1521" s="209" t="s">
        <v>8628</v>
      </c>
      <c r="E1521" s="208"/>
      <c r="F1521" s="231"/>
      <c r="G1521" s="211"/>
      <c r="H1521" s="212">
        <f>H1519</f>
        <v>20.02</v>
      </c>
    </row>
    <row r="1522" spans="1:8" ht="11.4" x14ac:dyDescent="0.2">
      <c r="A1522" s="45"/>
      <c r="B1522" s="72"/>
      <c r="C1522" s="180"/>
      <c r="D1522" s="45"/>
      <c r="E1522" s="180"/>
      <c r="F1522" s="232"/>
      <c r="G1522" s="181"/>
      <c r="H1522" s="181"/>
    </row>
    <row r="1523" spans="1:8" s="38" customFormat="1" ht="24" x14ac:dyDescent="0.3">
      <c r="B1523" s="66"/>
      <c r="C1523" s="66" t="s">
        <v>20335</v>
      </c>
      <c r="D1523" s="291" t="s">
        <v>2919</v>
      </c>
      <c r="E1523" s="66" t="s">
        <v>16</v>
      </c>
      <c r="F1523" s="66">
        <v>1</v>
      </c>
      <c r="G1523" s="84">
        <f>H1534</f>
        <v>1170.5300000000002</v>
      </c>
      <c r="H1523" s="84">
        <f>F1523*G1523</f>
        <v>1170.5300000000002</v>
      </c>
    </row>
    <row r="1524" spans="1:8" x14ac:dyDescent="0.2">
      <c r="A1524" s="45"/>
      <c r="B1524" s="275"/>
      <c r="C1524" s="182"/>
      <c r="D1524" s="111" t="s">
        <v>8625</v>
      </c>
      <c r="E1524" s="182"/>
      <c r="F1524" s="97"/>
      <c r="G1524" s="183"/>
      <c r="H1524" s="108"/>
    </row>
    <row r="1525" spans="1:8" ht="11.4" x14ac:dyDescent="0.2">
      <c r="A1525" s="37" t="s">
        <v>8813</v>
      </c>
      <c r="B1525" s="93" t="s">
        <v>13</v>
      </c>
      <c r="C1525" s="94">
        <v>88264</v>
      </c>
      <c r="D1525" s="254" t="str">
        <f>IF(A1525="SERVIÇO",(VLOOKUP(C1525,'SERVIÇOS 11_19'!A:D,2,FALSE)))</f>
        <v>ELETRICISTA COM ENCARGOS COMPLEMENTARES</v>
      </c>
      <c r="E1525" s="255" t="str">
        <f>IF(A1525="SERVIÇO",(VLOOKUP(C1525,'SERVIÇOS 11_19'!A:D,3,FALSE)))</f>
        <v>H</v>
      </c>
      <c r="F1525" s="97">
        <v>7</v>
      </c>
      <c r="G1525" s="256">
        <f>IF(A1525="SERVIÇO",(VLOOKUP(C1525,'SERVIÇOS 11_19'!A:D,4,FALSE)))</f>
        <v>18.45</v>
      </c>
      <c r="H1525" s="99">
        <f>TRUNC(F1525*G1525,2)</f>
        <v>129.15</v>
      </c>
    </row>
    <row r="1526" spans="1:8" x14ac:dyDescent="0.2">
      <c r="B1526" s="115"/>
      <c r="C1526" s="94"/>
      <c r="D1526" s="100" t="s">
        <v>8668</v>
      </c>
      <c r="E1526" s="96"/>
      <c r="F1526" s="97"/>
      <c r="G1526" s="101"/>
      <c r="H1526" s="116">
        <f>SUM(H1525:H1525)</f>
        <v>129.15</v>
      </c>
    </row>
    <row r="1527" spans="1:8" x14ac:dyDescent="0.2">
      <c r="B1527" s="115"/>
      <c r="C1527" s="94"/>
      <c r="D1527" s="100"/>
      <c r="E1527" s="96"/>
      <c r="F1527" s="97"/>
      <c r="G1527" s="101"/>
      <c r="H1527" s="116"/>
    </row>
    <row r="1528" spans="1:8" x14ac:dyDescent="0.2">
      <c r="B1528" s="93"/>
      <c r="C1528" s="96"/>
      <c r="D1528" s="100" t="s">
        <v>8626</v>
      </c>
      <c r="E1528" s="96"/>
      <c r="F1528" s="97"/>
      <c r="G1528" s="101"/>
      <c r="H1528" s="102"/>
    </row>
    <row r="1529" spans="1:8" ht="22.8" x14ac:dyDescent="0.2">
      <c r="A1529" s="37" t="s">
        <v>4915</v>
      </c>
      <c r="B1529" s="115" t="s">
        <v>13</v>
      </c>
      <c r="C1529" s="112">
        <v>14164</v>
      </c>
      <c r="D1529" s="254" t="str">
        <f>IF(A1529="INSUMO",(VLOOKUP(C1529,'INSUMOS 11_19'!A:D,2,FALSE)))</f>
        <v>POSTE CONICO CONTINUO EM ACO GALVANIZADO, CURVO, BRACO DUPLO, ENGASTADO,  H = 9 M, DIAMETRO INFERIOR = *135* MM</v>
      </c>
      <c r="E1529" s="255" t="str">
        <f>IF(A1529="INSUMO",(VLOOKUP(C1529,'INSUMOS 11_19'!A:D,3,FALSE)))</f>
        <v xml:space="preserve">UN    </v>
      </c>
      <c r="F1529" s="97">
        <v>1</v>
      </c>
      <c r="G1529" s="256">
        <f>IF(A1529="INSUMO",(VLOOKUP(C1529,'INSUMOS 11_19'!A:D,4,FALSE)))</f>
        <v>1041.3800000000001</v>
      </c>
      <c r="H1529" s="99">
        <f>TRUNC(F1529*G1529,2)</f>
        <v>1041.3800000000001</v>
      </c>
    </row>
    <row r="1530" spans="1:8" x14ac:dyDescent="0.2">
      <c r="B1530" s="117"/>
      <c r="C1530" s="118"/>
      <c r="D1530" s="100" t="s">
        <v>12076</v>
      </c>
      <c r="E1530" s="96"/>
      <c r="F1530" s="97"/>
      <c r="G1530" s="103"/>
      <c r="H1530" s="105">
        <f>SUM(H1529:H1529)</f>
        <v>1041.3800000000001</v>
      </c>
    </row>
    <row r="1531" spans="1:8" ht="11.4" x14ac:dyDescent="0.2">
      <c r="A1531" s="45"/>
      <c r="B1531" s="115"/>
      <c r="C1531" s="186"/>
      <c r="D1531" s="95"/>
      <c r="E1531" s="96"/>
      <c r="F1531" s="97"/>
      <c r="G1531" s="103"/>
      <c r="H1531" s="99"/>
    </row>
    <row r="1532" spans="1:8" x14ac:dyDescent="0.2">
      <c r="A1532" s="45"/>
      <c r="B1532" s="115"/>
      <c r="C1532" s="186"/>
      <c r="D1532" s="100" t="s">
        <v>12075</v>
      </c>
      <c r="E1532" s="96"/>
      <c r="F1532" s="97"/>
      <c r="G1532" s="101"/>
      <c r="H1532" s="105">
        <f>H1530+H1526</f>
        <v>1170.5300000000002</v>
      </c>
    </row>
    <row r="1533" spans="1:8" ht="11.4" x14ac:dyDescent="0.2">
      <c r="B1533" s="115"/>
      <c r="C1533" s="186"/>
      <c r="D1533" s="106" t="s">
        <v>8627</v>
      </c>
      <c r="E1533" s="107" t="s">
        <v>10</v>
      </c>
      <c r="F1533" s="97">
        <v>0</v>
      </c>
      <c r="G1533" s="119"/>
      <c r="H1533" s="213">
        <v>0</v>
      </c>
    </row>
    <row r="1534" spans="1:8" x14ac:dyDescent="0.2">
      <c r="B1534" s="278"/>
      <c r="C1534" s="208"/>
      <c r="D1534" s="209" t="s">
        <v>8628</v>
      </c>
      <c r="E1534" s="208"/>
      <c r="F1534" s="231"/>
      <c r="G1534" s="211"/>
      <c r="H1534" s="212">
        <f>H1532</f>
        <v>1170.5300000000002</v>
      </c>
    </row>
    <row r="1536" spans="1:8" ht="36" x14ac:dyDescent="0.2">
      <c r="A1536" s="38"/>
      <c r="B1536" s="66"/>
      <c r="C1536" s="66" t="s">
        <v>20585</v>
      </c>
      <c r="D1536" s="291" t="s">
        <v>5768</v>
      </c>
      <c r="E1536" s="66" t="s">
        <v>16</v>
      </c>
      <c r="F1536" s="66">
        <v>1</v>
      </c>
      <c r="G1536" s="84">
        <f>H1553</f>
        <v>127.29</v>
      </c>
      <c r="H1536" s="84">
        <f>F1536*G1536</f>
        <v>127.29</v>
      </c>
    </row>
    <row r="1537" spans="1:8" x14ac:dyDescent="0.2">
      <c r="A1537" s="45"/>
      <c r="B1537" s="275"/>
      <c r="C1537" s="182"/>
      <c r="D1537" s="111" t="s">
        <v>8624</v>
      </c>
      <c r="E1537" s="182"/>
      <c r="F1537" s="236"/>
      <c r="G1537" s="183"/>
      <c r="H1537" s="108"/>
    </row>
    <row r="1538" spans="1:8" x14ac:dyDescent="0.2">
      <c r="B1538" s="115"/>
      <c r="C1538" s="94"/>
      <c r="D1538" s="100" t="s">
        <v>20586</v>
      </c>
      <c r="E1538" s="96"/>
      <c r="F1538" s="97"/>
      <c r="G1538" s="101"/>
      <c r="H1538" s="116">
        <v>0</v>
      </c>
    </row>
    <row r="1539" spans="1:8" x14ac:dyDescent="0.2">
      <c r="B1539" s="115"/>
      <c r="C1539" s="94"/>
      <c r="D1539" s="100"/>
      <c r="E1539" s="96"/>
      <c r="F1539" s="97"/>
      <c r="G1539" s="101"/>
      <c r="H1539" s="116"/>
    </row>
    <row r="1540" spans="1:8" x14ac:dyDescent="0.2">
      <c r="A1540" s="45"/>
      <c r="B1540" s="276"/>
      <c r="C1540" s="196"/>
      <c r="D1540" s="100" t="s">
        <v>8625</v>
      </c>
      <c r="E1540" s="196"/>
      <c r="F1540" s="97"/>
      <c r="G1540" s="392"/>
      <c r="H1540" s="393"/>
    </row>
    <row r="1541" spans="1:8" ht="11.4" x14ac:dyDescent="0.2">
      <c r="A1541" s="37" t="s">
        <v>8813</v>
      </c>
      <c r="B1541" s="93" t="s">
        <v>13</v>
      </c>
      <c r="C1541" s="94">
        <v>88309</v>
      </c>
      <c r="D1541" s="254" t="str">
        <f>IF(A1541="SERVIÇO",(VLOOKUP(C1541,'SERVIÇOS 11_19'!A:D,2,FALSE)))</f>
        <v>PEDREIRO COM ENCARGOS COMPLEMENTARES</v>
      </c>
      <c r="E1541" s="255" t="str">
        <f>IF(A1541="SERVIÇO",(VLOOKUP(C1541,'SERVIÇOS 11_19'!A:D,3,FALSE)))</f>
        <v>H</v>
      </c>
      <c r="F1541" s="97">
        <v>0.3</v>
      </c>
      <c r="G1541" s="256">
        <f>IF(A1541="SERVIÇO",(VLOOKUP(C1541,'SERVIÇOS 11_19'!A:D,4,FALSE)))</f>
        <v>17.82</v>
      </c>
      <c r="H1541" s="99">
        <f>TRUNC(F1541*G1541,2)</f>
        <v>5.34</v>
      </c>
    </row>
    <row r="1542" spans="1:8" ht="11.4" x14ac:dyDescent="0.2">
      <c r="A1542" s="37" t="s">
        <v>8813</v>
      </c>
      <c r="B1542" s="93" t="s">
        <v>13</v>
      </c>
      <c r="C1542" s="94">
        <v>88316</v>
      </c>
      <c r="D1542" s="254" t="str">
        <f>IF(A1542="SERVIÇO",(VLOOKUP(C1542,'SERVIÇOS 11_19'!A:D,2,FALSE)))</f>
        <v>SERVENTE COM ENCARGOS COMPLEMENTARES</v>
      </c>
      <c r="E1542" s="255" t="str">
        <f>IF(A1542="SERVIÇO",(VLOOKUP(C1542,'SERVIÇOS 11_19'!A:D,3,FALSE)))</f>
        <v>H</v>
      </c>
      <c r="F1542" s="97">
        <v>5.6679000000000004</v>
      </c>
      <c r="G1542" s="256">
        <f>IF(A1542="SERVIÇO",(VLOOKUP(C1542,'SERVIÇOS 11_19'!A:D,4,FALSE)))</f>
        <v>14.42</v>
      </c>
      <c r="H1542" s="99">
        <f>TRUNC(F1542*G1542,2)</f>
        <v>81.73</v>
      </c>
    </row>
    <row r="1543" spans="1:8" x14ac:dyDescent="0.2">
      <c r="B1543" s="115"/>
      <c r="C1543" s="94"/>
      <c r="D1543" s="100" t="s">
        <v>8668</v>
      </c>
      <c r="E1543" s="96"/>
      <c r="F1543" s="97"/>
      <c r="G1543" s="101"/>
      <c r="H1543" s="116">
        <f>SUM(H1541:H1542)</f>
        <v>87.070000000000007</v>
      </c>
    </row>
    <row r="1544" spans="1:8" x14ac:dyDescent="0.2">
      <c r="B1544" s="115"/>
      <c r="C1544" s="94"/>
      <c r="D1544" s="100"/>
      <c r="E1544" s="96"/>
      <c r="F1544" s="97"/>
      <c r="G1544" s="101"/>
      <c r="H1544" s="116"/>
    </row>
    <row r="1545" spans="1:8" x14ac:dyDescent="0.2">
      <c r="B1545" s="93"/>
      <c r="C1545" s="96"/>
      <c r="D1545" s="100" t="s">
        <v>8626</v>
      </c>
      <c r="E1545" s="96"/>
      <c r="F1545" s="97"/>
      <c r="G1545" s="101"/>
      <c r="H1545" s="102"/>
    </row>
    <row r="1546" spans="1:8" ht="22.8" x14ac:dyDescent="0.2">
      <c r="A1546" s="37" t="s">
        <v>4915</v>
      </c>
      <c r="B1546" s="115" t="s">
        <v>13</v>
      </c>
      <c r="C1546" s="112">
        <v>370</v>
      </c>
      <c r="D1546" s="254" t="str">
        <f>IF(A1546="INSUMO",(VLOOKUP(C1546,'INSUMOS 11_19'!A:D,2,FALSE)))</f>
        <v>AREIA MEDIA - POSTO JAZIDA/FORNECEDOR (RETIRADO NA JAZIDA, SEM TRANSPORTE)</v>
      </c>
      <c r="E1546" s="255" t="str">
        <f>IF(A1546="INSUMO",(VLOOKUP(C1546,'INSUMOS 11_19'!A:D,3,FALSE)))</f>
        <v xml:space="preserve">M3    </v>
      </c>
      <c r="F1546" s="97">
        <v>2E-3</v>
      </c>
      <c r="G1546" s="256">
        <f>IF(A1546="INSUMO",(VLOOKUP(C1546,'INSUMOS 11_19'!A:D,4,FALSE)))</f>
        <v>62.5</v>
      </c>
      <c r="H1546" s="99">
        <f t="shared" ref="H1546:H1548" si="58">TRUNC(F1546*G1546,2)</f>
        <v>0.12</v>
      </c>
    </row>
    <row r="1547" spans="1:8" ht="11.4" x14ac:dyDescent="0.2">
      <c r="A1547" s="37" t="s">
        <v>4915</v>
      </c>
      <c r="B1547" s="115" t="s">
        <v>13</v>
      </c>
      <c r="C1547" s="112">
        <v>1379</v>
      </c>
      <c r="D1547" s="254" t="str">
        <f>IF(A1547="INSUMO",(VLOOKUP(C1547,'INSUMOS 11_19'!A:D,2,FALSE)))</f>
        <v>CIMENTO PORTLAND COMPOSTO CP II-32</v>
      </c>
      <c r="E1547" s="255" t="str">
        <f>IF(A1547="INSUMO",(VLOOKUP(C1547,'INSUMOS 11_19'!A:D,3,FALSE)))</f>
        <v xml:space="preserve">KG    </v>
      </c>
      <c r="F1547" s="97">
        <v>0.9</v>
      </c>
      <c r="G1547" s="256">
        <f>IF(A1547="INSUMO",(VLOOKUP(C1547,'INSUMOS 11_19'!A:D,4,FALSE)))</f>
        <v>0.49</v>
      </c>
      <c r="H1547" s="99">
        <f t="shared" si="58"/>
        <v>0.44</v>
      </c>
    </row>
    <row r="1548" spans="1:8" ht="22.8" x14ac:dyDescent="0.2">
      <c r="A1548" s="37" t="s">
        <v>4915</v>
      </c>
      <c r="B1548" s="115" t="s">
        <v>13</v>
      </c>
      <c r="C1548" s="112">
        <v>7781</v>
      </c>
      <c r="D1548" s="254" t="str">
        <f>IF(A1548="INSUMO",(VLOOKUP(C1548,'INSUMOS 11_19'!A:D,2,FALSE)))</f>
        <v>TUBO DE CONCRETO SIMPLES, CLASSE- PS1, PB, DN 400 MM, PARA AGUAS PLUVIAIS (NBR 8890)</v>
      </c>
      <c r="E1548" s="255" t="str">
        <f>IF(A1548="INSUMO",(VLOOKUP(C1548,'INSUMOS 11_19'!A:D,3,FALSE)))</f>
        <v xml:space="preserve">M     </v>
      </c>
      <c r="F1548" s="97">
        <v>1</v>
      </c>
      <c r="G1548" s="256">
        <f>IF(A1548="INSUMO",(VLOOKUP(C1548,'INSUMOS 11_19'!A:D,4,FALSE)))</f>
        <v>39.659999999999997</v>
      </c>
      <c r="H1548" s="99">
        <f t="shared" si="58"/>
        <v>39.659999999999997</v>
      </c>
    </row>
    <row r="1549" spans="1:8" x14ac:dyDescent="0.2">
      <c r="B1549" s="117"/>
      <c r="C1549" s="118"/>
      <c r="D1549" s="100" t="s">
        <v>12076</v>
      </c>
      <c r="E1549" s="96"/>
      <c r="F1549" s="97"/>
      <c r="G1549" s="103"/>
      <c r="H1549" s="105">
        <f>SUM(H1546:H1548)</f>
        <v>40.22</v>
      </c>
    </row>
    <row r="1550" spans="1:8" ht="11.4" x14ac:dyDescent="0.2">
      <c r="A1550" s="45"/>
      <c r="B1550" s="115"/>
      <c r="C1550" s="186"/>
      <c r="D1550" s="95"/>
      <c r="E1550" s="96"/>
      <c r="F1550" s="97"/>
      <c r="G1550" s="103"/>
      <c r="H1550" s="99"/>
    </row>
    <row r="1551" spans="1:8" x14ac:dyDescent="0.2">
      <c r="A1551" s="45"/>
      <c r="B1551" s="115"/>
      <c r="C1551" s="186"/>
      <c r="D1551" s="100" t="s">
        <v>12075</v>
      </c>
      <c r="E1551" s="96"/>
      <c r="F1551" s="97"/>
      <c r="G1551" s="101"/>
      <c r="H1551" s="105">
        <f>H1549+H1543+H1538</f>
        <v>127.29</v>
      </c>
    </row>
    <row r="1552" spans="1:8" ht="11.4" x14ac:dyDescent="0.2">
      <c r="B1552" s="115"/>
      <c r="C1552" s="186"/>
      <c r="D1552" s="106" t="s">
        <v>8627</v>
      </c>
      <c r="E1552" s="107" t="s">
        <v>10</v>
      </c>
      <c r="F1552" s="97">
        <v>0</v>
      </c>
      <c r="G1552" s="119"/>
      <c r="H1552" s="213">
        <v>0</v>
      </c>
    </row>
    <row r="1553" spans="2:8" x14ac:dyDescent="0.2">
      <c r="B1553" s="278"/>
      <c r="C1553" s="208"/>
      <c r="D1553" s="209" t="s">
        <v>8628</v>
      </c>
      <c r="E1553" s="208"/>
      <c r="F1553" s="231"/>
      <c r="G1553" s="211"/>
      <c r="H1553" s="212">
        <f>H1551</f>
        <v>127.29</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402" workbookViewId="0">
      <selection activeCell="G5428" sqref="G5428"/>
    </sheetView>
  </sheetViews>
  <sheetFormatPr defaultRowHeight="13.2" x14ac:dyDescent="0.25"/>
  <cols>
    <col min="1" max="1" width="14.6640625" style="371" customWidth="1"/>
    <col min="2" max="2" width="78.109375" style="372" customWidth="1"/>
    <col min="3" max="3" width="9.109375" style="371" bestFit="1" customWidth="1"/>
    <col min="4" max="4" width="22.33203125" style="305" customWidth="1"/>
    <col min="5" max="255" width="9.109375" style="305"/>
    <col min="256" max="256" width="10.5546875" style="305" customWidth="1"/>
    <col min="257" max="257" width="78.109375" style="305" customWidth="1"/>
    <col min="258" max="258" width="21.109375" style="305" customWidth="1"/>
    <col min="259" max="259" width="18.6640625" style="305" customWidth="1"/>
    <col min="260" max="260" width="22.33203125" style="305" customWidth="1"/>
    <col min="261" max="511" width="9.109375" style="305"/>
    <col min="512" max="512" width="10.5546875" style="305" customWidth="1"/>
    <col min="513" max="513" width="78.109375" style="305" customWidth="1"/>
    <col min="514" max="514" width="21.109375" style="305" customWidth="1"/>
    <col min="515" max="515" width="18.6640625" style="305" customWidth="1"/>
    <col min="516" max="516" width="22.33203125" style="305" customWidth="1"/>
    <col min="517" max="767" width="9.109375" style="305"/>
    <col min="768" max="768" width="10.5546875" style="305" customWidth="1"/>
    <col min="769" max="769" width="78.109375" style="305" customWidth="1"/>
    <col min="770" max="770" width="21.109375" style="305" customWidth="1"/>
    <col min="771" max="771" width="18.6640625" style="305" customWidth="1"/>
    <col min="772" max="772" width="22.33203125" style="305" customWidth="1"/>
    <col min="773" max="1023" width="9.109375" style="305"/>
    <col min="1024" max="1024" width="10.5546875" style="305" customWidth="1"/>
    <col min="1025" max="1025" width="78.109375" style="305" customWidth="1"/>
    <col min="1026" max="1026" width="21.109375" style="305" customWidth="1"/>
    <col min="1027" max="1027" width="18.6640625" style="305" customWidth="1"/>
    <col min="1028" max="1028" width="22.33203125" style="305" customWidth="1"/>
    <col min="1029" max="1279" width="9.109375" style="305"/>
    <col min="1280" max="1280" width="10.5546875" style="305" customWidth="1"/>
    <col min="1281" max="1281" width="78.109375" style="305" customWidth="1"/>
    <col min="1282" max="1282" width="21.109375" style="305" customWidth="1"/>
    <col min="1283" max="1283" width="18.6640625" style="305" customWidth="1"/>
    <col min="1284" max="1284" width="22.33203125" style="305" customWidth="1"/>
    <col min="1285" max="1535" width="9.109375" style="305"/>
    <col min="1536" max="1536" width="10.5546875" style="305" customWidth="1"/>
    <col min="1537" max="1537" width="78.109375" style="305" customWidth="1"/>
    <col min="1538" max="1538" width="21.109375" style="305" customWidth="1"/>
    <col min="1539" max="1539" width="18.6640625" style="305" customWidth="1"/>
    <col min="1540" max="1540" width="22.33203125" style="305" customWidth="1"/>
    <col min="1541" max="1791" width="9.109375" style="305"/>
    <col min="1792" max="1792" width="10.5546875" style="305" customWidth="1"/>
    <col min="1793" max="1793" width="78.109375" style="305" customWidth="1"/>
    <col min="1794" max="1794" width="21.109375" style="305" customWidth="1"/>
    <col min="1795" max="1795" width="18.6640625" style="305" customWidth="1"/>
    <col min="1796" max="1796" width="22.33203125" style="305" customWidth="1"/>
    <col min="1797" max="2047" width="9.109375" style="305"/>
    <col min="2048" max="2048" width="10.5546875" style="305" customWidth="1"/>
    <col min="2049" max="2049" width="78.109375" style="305" customWidth="1"/>
    <col min="2050" max="2050" width="21.109375" style="305" customWidth="1"/>
    <col min="2051" max="2051" width="18.6640625" style="305" customWidth="1"/>
    <col min="2052" max="2052" width="22.33203125" style="305" customWidth="1"/>
    <col min="2053" max="2303" width="9.109375" style="305"/>
    <col min="2304" max="2304" width="10.5546875" style="305" customWidth="1"/>
    <col min="2305" max="2305" width="78.109375" style="305" customWidth="1"/>
    <col min="2306" max="2306" width="21.109375" style="305" customWidth="1"/>
    <col min="2307" max="2307" width="18.6640625" style="305" customWidth="1"/>
    <col min="2308" max="2308" width="22.33203125" style="305" customWidth="1"/>
    <col min="2309" max="2559" width="9.109375" style="305"/>
    <col min="2560" max="2560" width="10.5546875" style="305" customWidth="1"/>
    <col min="2561" max="2561" width="78.109375" style="305" customWidth="1"/>
    <col min="2562" max="2562" width="21.109375" style="305" customWidth="1"/>
    <col min="2563" max="2563" width="18.6640625" style="305" customWidth="1"/>
    <col min="2564" max="2564" width="22.33203125" style="305" customWidth="1"/>
    <col min="2565" max="2815" width="9.109375" style="305"/>
    <col min="2816" max="2816" width="10.5546875" style="305" customWidth="1"/>
    <col min="2817" max="2817" width="78.109375" style="305" customWidth="1"/>
    <col min="2818" max="2818" width="21.109375" style="305" customWidth="1"/>
    <col min="2819" max="2819" width="18.6640625" style="305" customWidth="1"/>
    <col min="2820" max="2820" width="22.33203125" style="305" customWidth="1"/>
    <col min="2821" max="3071" width="9.109375" style="305"/>
    <col min="3072" max="3072" width="10.5546875" style="305" customWidth="1"/>
    <col min="3073" max="3073" width="78.109375" style="305" customWidth="1"/>
    <col min="3074" max="3074" width="21.109375" style="305" customWidth="1"/>
    <col min="3075" max="3075" width="18.6640625" style="305" customWidth="1"/>
    <col min="3076" max="3076" width="22.33203125" style="305" customWidth="1"/>
    <col min="3077" max="3327" width="9.109375" style="305"/>
    <col min="3328" max="3328" width="10.5546875" style="305" customWidth="1"/>
    <col min="3329" max="3329" width="78.109375" style="305" customWidth="1"/>
    <col min="3330" max="3330" width="21.109375" style="305" customWidth="1"/>
    <col min="3331" max="3331" width="18.6640625" style="305" customWidth="1"/>
    <col min="3332" max="3332" width="22.33203125" style="305" customWidth="1"/>
    <col min="3333" max="3583" width="9.109375" style="305"/>
    <col min="3584" max="3584" width="10.5546875" style="305" customWidth="1"/>
    <col min="3585" max="3585" width="78.109375" style="305" customWidth="1"/>
    <col min="3586" max="3586" width="21.109375" style="305" customWidth="1"/>
    <col min="3587" max="3587" width="18.6640625" style="305" customWidth="1"/>
    <col min="3588" max="3588" width="22.33203125" style="305" customWidth="1"/>
    <col min="3589" max="3839" width="9.109375" style="305"/>
    <col min="3840" max="3840" width="10.5546875" style="305" customWidth="1"/>
    <col min="3841" max="3841" width="78.109375" style="305" customWidth="1"/>
    <col min="3842" max="3842" width="21.109375" style="305" customWidth="1"/>
    <col min="3843" max="3843" width="18.6640625" style="305" customWidth="1"/>
    <col min="3844" max="3844" width="22.33203125" style="305" customWidth="1"/>
    <col min="3845" max="4095" width="9.109375" style="305"/>
    <col min="4096" max="4096" width="10.5546875" style="305" customWidth="1"/>
    <col min="4097" max="4097" width="78.109375" style="305" customWidth="1"/>
    <col min="4098" max="4098" width="21.109375" style="305" customWidth="1"/>
    <col min="4099" max="4099" width="18.6640625" style="305" customWidth="1"/>
    <col min="4100" max="4100" width="22.33203125" style="305" customWidth="1"/>
    <col min="4101" max="4351" width="9.109375" style="305"/>
    <col min="4352" max="4352" width="10.5546875" style="305" customWidth="1"/>
    <col min="4353" max="4353" width="78.109375" style="305" customWidth="1"/>
    <col min="4354" max="4354" width="21.109375" style="305" customWidth="1"/>
    <col min="4355" max="4355" width="18.6640625" style="305" customWidth="1"/>
    <col min="4356" max="4356" width="22.33203125" style="305" customWidth="1"/>
    <col min="4357" max="4607" width="9.109375" style="305"/>
    <col min="4608" max="4608" width="10.5546875" style="305" customWidth="1"/>
    <col min="4609" max="4609" width="78.109375" style="305" customWidth="1"/>
    <col min="4610" max="4610" width="21.109375" style="305" customWidth="1"/>
    <col min="4611" max="4611" width="18.6640625" style="305" customWidth="1"/>
    <col min="4612" max="4612" width="22.33203125" style="305" customWidth="1"/>
    <col min="4613" max="4863" width="9.109375" style="305"/>
    <col min="4864" max="4864" width="10.5546875" style="305" customWidth="1"/>
    <col min="4865" max="4865" width="78.109375" style="305" customWidth="1"/>
    <col min="4866" max="4866" width="21.109375" style="305" customWidth="1"/>
    <col min="4867" max="4867" width="18.6640625" style="305" customWidth="1"/>
    <col min="4868" max="4868" width="22.33203125" style="305" customWidth="1"/>
    <col min="4869" max="5119" width="9.109375" style="305"/>
    <col min="5120" max="5120" width="10.5546875" style="305" customWidth="1"/>
    <col min="5121" max="5121" width="78.109375" style="305" customWidth="1"/>
    <col min="5122" max="5122" width="21.109375" style="305" customWidth="1"/>
    <col min="5123" max="5123" width="18.6640625" style="305" customWidth="1"/>
    <col min="5124" max="5124" width="22.33203125" style="305" customWidth="1"/>
    <col min="5125" max="5375" width="9.109375" style="305"/>
    <col min="5376" max="5376" width="10.5546875" style="305" customWidth="1"/>
    <col min="5377" max="5377" width="78.109375" style="305" customWidth="1"/>
    <col min="5378" max="5378" width="21.109375" style="305" customWidth="1"/>
    <col min="5379" max="5379" width="18.6640625" style="305" customWidth="1"/>
    <col min="5380" max="5380" width="22.33203125" style="305" customWidth="1"/>
    <col min="5381" max="5631" width="9.109375" style="305"/>
    <col min="5632" max="5632" width="10.5546875" style="305" customWidth="1"/>
    <col min="5633" max="5633" width="78.109375" style="305" customWidth="1"/>
    <col min="5634" max="5634" width="21.109375" style="305" customWidth="1"/>
    <col min="5635" max="5635" width="18.6640625" style="305" customWidth="1"/>
    <col min="5636" max="5636" width="22.33203125" style="305" customWidth="1"/>
    <col min="5637" max="5887" width="9.109375" style="305"/>
    <col min="5888" max="5888" width="10.5546875" style="305" customWidth="1"/>
    <col min="5889" max="5889" width="78.109375" style="305" customWidth="1"/>
    <col min="5890" max="5890" width="21.109375" style="305" customWidth="1"/>
    <col min="5891" max="5891" width="18.6640625" style="305" customWidth="1"/>
    <col min="5892" max="5892" width="22.33203125" style="305" customWidth="1"/>
    <col min="5893" max="6143" width="9.109375" style="305"/>
    <col min="6144" max="6144" width="10.5546875" style="305" customWidth="1"/>
    <col min="6145" max="6145" width="78.109375" style="305" customWidth="1"/>
    <col min="6146" max="6146" width="21.109375" style="305" customWidth="1"/>
    <col min="6147" max="6147" width="18.6640625" style="305" customWidth="1"/>
    <col min="6148" max="6148" width="22.33203125" style="305" customWidth="1"/>
    <col min="6149" max="6399" width="9.109375" style="305"/>
    <col min="6400" max="6400" width="10.5546875" style="305" customWidth="1"/>
    <col min="6401" max="6401" width="78.109375" style="305" customWidth="1"/>
    <col min="6402" max="6402" width="21.109375" style="305" customWidth="1"/>
    <col min="6403" max="6403" width="18.6640625" style="305" customWidth="1"/>
    <col min="6404" max="6404" width="22.33203125" style="305" customWidth="1"/>
    <col min="6405" max="6655" width="9.109375" style="305"/>
    <col min="6656" max="6656" width="10.5546875" style="305" customWidth="1"/>
    <col min="6657" max="6657" width="78.109375" style="305" customWidth="1"/>
    <col min="6658" max="6658" width="21.109375" style="305" customWidth="1"/>
    <col min="6659" max="6659" width="18.6640625" style="305" customWidth="1"/>
    <col min="6660" max="6660" width="22.33203125" style="305" customWidth="1"/>
    <col min="6661" max="6911" width="9.109375" style="305"/>
    <col min="6912" max="6912" width="10.5546875" style="305" customWidth="1"/>
    <col min="6913" max="6913" width="78.109375" style="305" customWidth="1"/>
    <col min="6914" max="6914" width="21.109375" style="305" customWidth="1"/>
    <col min="6915" max="6915" width="18.6640625" style="305" customWidth="1"/>
    <col min="6916" max="6916" width="22.33203125" style="305" customWidth="1"/>
    <col min="6917" max="7167" width="9.109375" style="305"/>
    <col min="7168" max="7168" width="10.5546875" style="305" customWidth="1"/>
    <col min="7169" max="7169" width="78.109375" style="305" customWidth="1"/>
    <col min="7170" max="7170" width="21.109375" style="305" customWidth="1"/>
    <col min="7171" max="7171" width="18.6640625" style="305" customWidth="1"/>
    <col min="7172" max="7172" width="22.33203125" style="305" customWidth="1"/>
    <col min="7173" max="7423" width="9.109375" style="305"/>
    <col min="7424" max="7424" width="10.5546875" style="305" customWidth="1"/>
    <col min="7425" max="7425" width="78.109375" style="305" customWidth="1"/>
    <col min="7426" max="7426" width="21.109375" style="305" customWidth="1"/>
    <col min="7427" max="7427" width="18.6640625" style="305" customWidth="1"/>
    <col min="7428" max="7428" width="22.33203125" style="305" customWidth="1"/>
    <col min="7429" max="7679" width="9.109375" style="305"/>
    <col min="7680" max="7680" width="10.5546875" style="305" customWidth="1"/>
    <col min="7681" max="7681" width="78.109375" style="305" customWidth="1"/>
    <col min="7682" max="7682" width="21.109375" style="305" customWidth="1"/>
    <col min="7683" max="7683" width="18.6640625" style="305" customWidth="1"/>
    <col min="7684" max="7684" width="22.33203125" style="305" customWidth="1"/>
    <col min="7685" max="7935" width="9.109375" style="305"/>
    <col min="7936" max="7936" width="10.5546875" style="305" customWidth="1"/>
    <col min="7937" max="7937" width="78.109375" style="305" customWidth="1"/>
    <col min="7938" max="7938" width="21.109375" style="305" customWidth="1"/>
    <col min="7939" max="7939" width="18.6640625" style="305" customWidth="1"/>
    <col min="7940" max="7940" width="22.33203125" style="305" customWidth="1"/>
    <col min="7941" max="8191" width="9.109375" style="305"/>
    <col min="8192" max="8192" width="10.5546875" style="305" customWidth="1"/>
    <col min="8193" max="8193" width="78.109375" style="305" customWidth="1"/>
    <col min="8194" max="8194" width="21.109375" style="305" customWidth="1"/>
    <col min="8195" max="8195" width="18.6640625" style="305" customWidth="1"/>
    <col min="8196" max="8196" width="22.33203125" style="305" customWidth="1"/>
    <col min="8197" max="8447" width="9.109375" style="305"/>
    <col min="8448" max="8448" width="10.5546875" style="305" customWidth="1"/>
    <col min="8449" max="8449" width="78.109375" style="305" customWidth="1"/>
    <col min="8450" max="8450" width="21.109375" style="305" customWidth="1"/>
    <col min="8451" max="8451" width="18.6640625" style="305" customWidth="1"/>
    <col min="8452" max="8452" width="22.33203125" style="305" customWidth="1"/>
    <col min="8453" max="8703" width="9.109375" style="305"/>
    <col min="8704" max="8704" width="10.5546875" style="305" customWidth="1"/>
    <col min="8705" max="8705" width="78.109375" style="305" customWidth="1"/>
    <col min="8706" max="8706" width="21.109375" style="305" customWidth="1"/>
    <col min="8707" max="8707" width="18.6640625" style="305" customWidth="1"/>
    <col min="8708" max="8708" width="22.33203125" style="305" customWidth="1"/>
    <col min="8709" max="8959" width="9.109375" style="305"/>
    <col min="8960" max="8960" width="10.5546875" style="305" customWidth="1"/>
    <col min="8961" max="8961" width="78.109375" style="305" customWidth="1"/>
    <col min="8962" max="8962" width="21.109375" style="305" customWidth="1"/>
    <col min="8963" max="8963" width="18.6640625" style="305" customWidth="1"/>
    <col min="8964" max="8964" width="22.33203125" style="305" customWidth="1"/>
    <col min="8965" max="9215" width="9.109375" style="305"/>
    <col min="9216" max="9216" width="10.5546875" style="305" customWidth="1"/>
    <col min="9217" max="9217" width="78.109375" style="305" customWidth="1"/>
    <col min="9218" max="9218" width="21.109375" style="305" customWidth="1"/>
    <col min="9219" max="9219" width="18.6640625" style="305" customWidth="1"/>
    <col min="9220" max="9220" width="22.33203125" style="305" customWidth="1"/>
    <col min="9221" max="9471" width="9.109375" style="305"/>
    <col min="9472" max="9472" width="10.5546875" style="305" customWidth="1"/>
    <col min="9473" max="9473" width="78.109375" style="305" customWidth="1"/>
    <col min="9474" max="9474" width="21.109375" style="305" customWidth="1"/>
    <col min="9475" max="9475" width="18.6640625" style="305" customWidth="1"/>
    <col min="9476" max="9476" width="22.33203125" style="305" customWidth="1"/>
    <col min="9477" max="9727" width="9.109375" style="305"/>
    <col min="9728" max="9728" width="10.5546875" style="305" customWidth="1"/>
    <col min="9729" max="9729" width="78.109375" style="305" customWidth="1"/>
    <col min="9730" max="9730" width="21.109375" style="305" customWidth="1"/>
    <col min="9731" max="9731" width="18.6640625" style="305" customWidth="1"/>
    <col min="9732" max="9732" width="22.33203125" style="305" customWidth="1"/>
    <col min="9733" max="9983" width="9.109375" style="305"/>
    <col min="9984" max="9984" width="10.5546875" style="305" customWidth="1"/>
    <col min="9985" max="9985" width="78.109375" style="305" customWidth="1"/>
    <col min="9986" max="9986" width="21.109375" style="305" customWidth="1"/>
    <col min="9987" max="9987" width="18.6640625" style="305" customWidth="1"/>
    <col min="9988" max="9988" width="22.33203125" style="305" customWidth="1"/>
    <col min="9989" max="10239" width="9.109375" style="305"/>
    <col min="10240" max="10240" width="10.5546875" style="305" customWidth="1"/>
    <col min="10241" max="10241" width="78.109375" style="305" customWidth="1"/>
    <col min="10242" max="10242" width="21.109375" style="305" customWidth="1"/>
    <col min="10243" max="10243" width="18.6640625" style="305" customWidth="1"/>
    <col min="10244" max="10244" width="22.33203125" style="305" customWidth="1"/>
    <col min="10245" max="10495" width="9.109375" style="305"/>
    <col min="10496" max="10496" width="10.5546875" style="305" customWidth="1"/>
    <col min="10497" max="10497" width="78.109375" style="305" customWidth="1"/>
    <col min="10498" max="10498" width="21.109375" style="305" customWidth="1"/>
    <col min="10499" max="10499" width="18.6640625" style="305" customWidth="1"/>
    <col min="10500" max="10500" width="22.33203125" style="305" customWidth="1"/>
    <col min="10501" max="10751" width="9.109375" style="305"/>
    <col min="10752" max="10752" width="10.5546875" style="305" customWidth="1"/>
    <col min="10753" max="10753" width="78.109375" style="305" customWidth="1"/>
    <col min="10754" max="10754" width="21.109375" style="305" customWidth="1"/>
    <col min="10755" max="10755" width="18.6640625" style="305" customWidth="1"/>
    <col min="10756" max="10756" width="22.33203125" style="305" customWidth="1"/>
    <col min="10757" max="11007" width="9.109375" style="305"/>
    <col min="11008" max="11008" width="10.5546875" style="305" customWidth="1"/>
    <col min="11009" max="11009" width="78.109375" style="305" customWidth="1"/>
    <col min="11010" max="11010" width="21.109375" style="305" customWidth="1"/>
    <col min="11011" max="11011" width="18.6640625" style="305" customWidth="1"/>
    <col min="11012" max="11012" width="22.33203125" style="305" customWidth="1"/>
    <col min="11013" max="11263" width="9.109375" style="305"/>
    <col min="11264" max="11264" width="10.5546875" style="305" customWidth="1"/>
    <col min="11265" max="11265" width="78.109375" style="305" customWidth="1"/>
    <col min="11266" max="11266" width="21.109375" style="305" customWidth="1"/>
    <col min="11267" max="11267" width="18.6640625" style="305" customWidth="1"/>
    <col min="11268" max="11268" width="22.33203125" style="305" customWidth="1"/>
    <col min="11269" max="11519" width="9.109375" style="305"/>
    <col min="11520" max="11520" width="10.5546875" style="305" customWidth="1"/>
    <col min="11521" max="11521" width="78.109375" style="305" customWidth="1"/>
    <col min="11522" max="11522" width="21.109375" style="305" customWidth="1"/>
    <col min="11523" max="11523" width="18.6640625" style="305" customWidth="1"/>
    <col min="11524" max="11524" width="22.33203125" style="305" customWidth="1"/>
    <col min="11525" max="11775" width="9.109375" style="305"/>
    <col min="11776" max="11776" width="10.5546875" style="305" customWidth="1"/>
    <col min="11777" max="11777" width="78.109375" style="305" customWidth="1"/>
    <col min="11778" max="11778" width="21.109375" style="305" customWidth="1"/>
    <col min="11779" max="11779" width="18.6640625" style="305" customWidth="1"/>
    <col min="11780" max="11780" width="22.33203125" style="305" customWidth="1"/>
    <col min="11781" max="12031" width="9.109375" style="305"/>
    <col min="12032" max="12032" width="10.5546875" style="305" customWidth="1"/>
    <col min="12033" max="12033" width="78.109375" style="305" customWidth="1"/>
    <col min="12034" max="12034" width="21.109375" style="305" customWidth="1"/>
    <col min="12035" max="12035" width="18.6640625" style="305" customWidth="1"/>
    <col min="12036" max="12036" width="22.33203125" style="305" customWidth="1"/>
    <col min="12037" max="12287" width="9.109375" style="305"/>
    <col min="12288" max="12288" width="10.5546875" style="305" customWidth="1"/>
    <col min="12289" max="12289" width="78.109375" style="305" customWidth="1"/>
    <col min="12290" max="12290" width="21.109375" style="305" customWidth="1"/>
    <col min="12291" max="12291" width="18.6640625" style="305" customWidth="1"/>
    <col min="12292" max="12292" width="22.33203125" style="305" customWidth="1"/>
    <col min="12293" max="12543" width="9.109375" style="305"/>
    <col min="12544" max="12544" width="10.5546875" style="305" customWidth="1"/>
    <col min="12545" max="12545" width="78.109375" style="305" customWidth="1"/>
    <col min="12546" max="12546" width="21.109375" style="305" customWidth="1"/>
    <col min="12547" max="12547" width="18.6640625" style="305" customWidth="1"/>
    <col min="12548" max="12548" width="22.33203125" style="305" customWidth="1"/>
    <col min="12549" max="12799" width="9.109375" style="305"/>
    <col min="12800" max="12800" width="10.5546875" style="305" customWidth="1"/>
    <col min="12801" max="12801" width="78.109375" style="305" customWidth="1"/>
    <col min="12802" max="12802" width="21.109375" style="305" customWidth="1"/>
    <col min="12803" max="12803" width="18.6640625" style="305" customWidth="1"/>
    <col min="12804" max="12804" width="22.33203125" style="305" customWidth="1"/>
    <col min="12805" max="13055" width="9.109375" style="305"/>
    <col min="13056" max="13056" width="10.5546875" style="305" customWidth="1"/>
    <col min="13057" max="13057" width="78.109375" style="305" customWidth="1"/>
    <col min="13058" max="13058" width="21.109375" style="305" customWidth="1"/>
    <col min="13059" max="13059" width="18.6640625" style="305" customWidth="1"/>
    <col min="13060" max="13060" width="22.33203125" style="305" customWidth="1"/>
    <col min="13061" max="13311" width="9.109375" style="305"/>
    <col min="13312" max="13312" width="10.5546875" style="305" customWidth="1"/>
    <col min="13313" max="13313" width="78.109375" style="305" customWidth="1"/>
    <col min="13314" max="13314" width="21.109375" style="305" customWidth="1"/>
    <col min="13315" max="13315" width="18.6640625" style="305" customWidth="1"/>
    <col min="13316" max="13316" width="22.33203125" style="305" customWidth="1"/>
    <col min="13317" max="13567" width="9.109375" style="305"/>
    <col min="13568" max="13568" width="10.5546875" style="305" customWidth="1"/>
    <col min="13569" max="13569" width="78.109375" style="305" customWidth="1"/>
    <col min="13570" max="13570" width="21.109375" style="305" customWidth="1"/>
    <col min="13571" max="13571" width="18.6640625" style="305" customWidth="1"/>
    <col min="13572" max="13572" width="22.33203125" style="305" customWidth="1"/>
    <col min="13573" max="13823" width="9.109375" style="305"/>
    <col min="13824" max="13824" width="10.5546875" style="305" customWidth="1"/>
    <col min="13825" max="13825" width="78.109375" style="305" customWidth="1"/>
    <col min="13826" max="13826" width="21.109375" style="305" customWidth="1"/>
    <col min="13827" max="13827" width="18.6640625" style="305" customWidth="1"/>
    <col min="13828" max="13828" width="22.33203125" style="305" customWidth="1"/>
    <col min="13829" max="14079" width="9.109375" style="305"/>
    <col min="14080" max="14080" width="10.5546875" style="305" customWidth="1"/>
    <col min="14081" max="14081" width="78.109375" style="305" customWidth="1"/>
    <col min="14082" max="14082" width="21.109375" style="305" customWidth="1"/>
    <col min="14083" max="14083" width="18.6640625" style="305" customWidth="1"/>
    <col min="14084" max="14084" width="22.33203125" style="305" customWidth="1"/>
    <col min="14085" max="14335" width="9.109375" style="305"/>
    <col min="14336" max="14336" width="10.5546875" style="305" customWidth="1"/>
    <col min="14337" max="14337" width="78.109375" style="305" customWidth="1"/>
    <col min="14338" max="14338" width="21.109375" style="305" customWidth="1"/>
    <col min="14339" max="14339" width="18.6640625" style="305" customWidth="1"/>
    <col min="14340" max="14340" width="22.33203125" style="305" customWidth="1"/>
    <col min="14341" max="14591" width="9.109375" style="305"/>
    <col min="14592" max="14592" width="10.5546875" style="305" customWidth="1"/>
    <col min="14593" max="14593" width="78.109375" style="305" customWidth="1"/>
    <col min="14594" max="14594" width="21.109375" style="305" customWidth="1"/>
    <col min="14595" max="14595" width="18.6640625" style="305" customWidth="1"/>
    <col min="14596" max="14596" width="22.33203125" style="305" customWidth="1"/>
    <col min="14597" max="14847" width="9.109375" style="305"/>
    <col min="14848" max="14848" width="10.5546875" style="305" customWidth="1"/>
    <col min="14849" max="14849" width="78.109375" style="305" customWidth="1"/>
    <col min="14850" max="14850" width="21.109375" style="305" customWidth="1"/>
    <col min="14851" max="14851" width="18.6640625" style="305" customWidth="1"/>
    <col min="14852" max="14852" width="22.33203125" style="305" customWidth="1"/>
    <col min="14853" max="15103" width="9.109375" style="305"/>
    <col min="15104" max="15104" width="10.5546875" style="305" customWidth="1"/>
    <col min="15105" max="15105" width="78.109375" style="305" customWidth="1"/>
    <col min="15106" max="15106" width="21.109375" style="305" customWidth="1"/>
    <col min="15107" max="15107" width="18.6640625" style="305" customWidth="1"/>
    <col min="15108" max="15108" width="22.33203125" style="305" customWidth="1"/>
    <col min="15109" max="15359" width="9.109375" style="305"/>
    <col min="15360" max="15360" width="10.5546875" style="305" customWidth="1"/>
    <col min="15361" max="15361" width="78.109375" style="305" customWidth="1"/>
    <col min="15362" max="15362" width="21.109375" style="305" customWidth="1"/>
    <col min="15363" max="15363" width="18.6640625" style="305" customWidth="1"/>
    <col min="15364" max="15364" width="22.33203125" style="305" customWidth="1"/>
    <col min="15365" max="15615" width="9.109375" style="305"/>
    <col min="15616" max="15616" width="10.5546875" style="305" customWidth="1"/>
    <col min="15617" max="15617" width="78.109375" style="305" customWidth="1"/>
    <col min="15618" max="15618" width="21.109375" style="305" customWidth="1"/>
    <col min="15619" max="15619" width="18.6640625" style="305" customWidth="1"/>
    <col min="15620" max="15620" width="22.33203125" style="305" customWidth="1"/>
    <col min="15621" max="15871" width="9.109375" style="305"/>
    <col min="15872" max="15872" width="10.5546875" style="305" customWidth="1"/>
    <col min="15873" max="15873" width="78.109375" style="305" customWidth="1"/>
    <col min="15874" max="15874" width="21.109375" style="305" customWidth="1"/>
    <col min="15875" max="15875" width="18.6640625" style="305" customWidth="1"/>
    <col min="15876" max="15876" width="22.33203125" style="305" customWidth="1"/>
    <col min="15877" max="16127" width="9.109375" style="305"/>
    <col min="16128" max="16128" width="10.5546875" style="305" customWidth="1"/>
    <col min="16129" max="16129" width="78.109375" style="305" customWidth="1"/>
    <col min="16130" max="16130" width="21.109375" style="305" customWidth="1"/>
    <col min="16131" max="16131" width="18.6640625" style="305" customWidth="1"/>
    <col min="16132" max="16132" width="22.33203125" style="305" customWidth="1"/>
    <col min="16133" max="16384" width="9.109375" style="305"/>
  </cols>
  <sheetData>
    <row r="1" spans="1:4" x14ac:dyDescent="0.25">
      <c r="A1" s="371" t="s">
        <v>8814</v>
      </c>
    </row>
    <row r="2" spans="1:4" x14ac:dyDescent="0.25">
      <c r="A2" s="371" t="s">
        <v>4913</v>
      </c>
    </row>
    <row r="3" spans="1:4" x14ac:dyDescent="0.25">
      <c r="A3" s="371" t="s">
        <v>8815</v>
      </c>
    </row>
    <row r="4" spans="1:4" x14ac:dyDescent="0.25">
      <c r="A4" s="371" t="s">
        <v>8816</v>
      </c>
    </row>
    <row r="5" spans="1:4" x14ac:dyDescent="0.25">
      <c r="A5" s="371" t="s">
        <v>8817</v>
      </c>
    </row>
    <row r="6" spans="1:4" x14ac:dyDescent="0.25">
      <c r="A6" s="371" t="s">
        <v>4913</v>
      </c>
    </row>
    <row r="7" spans="1:4" x14ac:dyDescent="0.25">
      <c r="A7" s="371" t="s">
        <v>8818</v>
      </c>
      <c r="B7" s="372" t="s">
        <v>8819</v>
      </c>
      <c r="C7" s="371" t="s">
        <v>4912</v>
      </c>
      <c r="D7" s="305" t="s">
        <v>8820</v>
      </c>
    </row>
    <row r="8" spans="1:4" ht="26.4" x14ac:dyDescent="0.25">
      <c r="A8" s="371">
        <v>7325</v>
      </c>
      <c r="B8" s="372" t="s">
        <v>20587</v>
      </c>
      <c r="C8" s="371" t="s">
        <v>8836</v>
      </c>
      <c r="D8" s="373">
        <v>4.6500000000000004</v>
      </c>
    </row>
    <row r="9" spans="1:4" ht="26.4" x14ac:dyDescent="0.25">
      <c r="A9" s="371">
        <v>39847</v>
      </c>
      <c r="B9" s="372" t="s">
        <v>20475</v>
      </c>
      <c r="C9" s="371" t="s">
        <v>8824</v>
      </c>
      <c r="D9" s="373">
        <v>1613.52</v>
      </c>
    </row>
    <row r="10" spans="1:4" ht="26.4" x14ac:dyDescent="0.25">
      <c r="A10" s="371">
        <v>39844</v>
      </c>
      <c r="B10" s="372" t="s">
        <v>20476</v>
      </c>
      <c r="C10" s="371" t="s">
        <v>8824</v>
      </c>
      <c r="D10" s="373">
        <v>2381.2399999999998</v>
      </c>
    </row>
    <row r="11" spans="1:4" ht="26.4" x14ac:dyDescent="0.25">
      <c r="A11" s="371">
        <v>39846</v>
      </c>
      <c r="B11" s="372" t="s">
        <v>20477</v>
      </c>
      <c r="C11" s="371" t="s">
        <v>8824</v>
      </c>
      <c r="D11" s="373">
        <v>1454.89</v>
      </c>
    </row>
    <row r="12" spans="1:4" ht="26.4" x14ac:dyDescent="0.25">
      <c r="A12" s="371">
        <v>39838</v>
      </c>
      <c r="B12" s="372" t="s">
        <v>20478</v>
      </c>
      <c r="C12" s="371" t="s">
        <v>8824</v>
      </c>
      <c r="D12" s="373">
        <v>4032.46</v>
      </c>
    </row>
    <row r="13" spans="1:4" ht="26.4" x14ac:dyDescent="0.25">
      <c r="A13" s="371">
        <v>39839</v>
      </c>
      <c r="B13" s="372" t="s">
        <v>20479</v>
      </c>
      <c r="C13" s="371" t="s">
        <v>8824</v>
      </c>
      <c r="D13" s="373">
        <v>4213.0200000000004</v>
      </c>
    </row>
    <row r="14" spans="1:4" ht="26.4" x14ac:dyDescent="0.25">
      <c r="A14" s="371">
        <v>39841</v>
      </c>
      <c r="B14" s="372" t="s">
        <v>20480</v>
      </c>
      <c r="C14" s="371" t="s">
        <v>8824</v>
      </c>
      <c r="D14" s="373">
        <v>5708.85</v>
      </c>
    </row>
    <row r="15" spans="1:4" ht="26.4" x14ac:dyDescent="0.25">
      <c r="A15" s="371">
        <v>39842</v>
      </c>
      <c r="B15" s="372" t="s">
        <v>20481</v>
      </c>
      <c r="C15" s="371" t="s">
        <v>8824</v>
      </c>
      <c r="D15" s="373">
        <v>7252.37</v>
      </c>
    </row>
    <row r="16" spans="1:4" ht="26.4" x14ac:dyDescent="0.25">
      <c r="A16" s="371">
        <v>39843</v>
      </c>
      <c r="B16" s="372" t="s">
        <v>20482</v>
      </c>
      <c r="C16" s="371" t="s">
        <v>8824</v>
      </c>
      <c r="D16" s="373">
        <v>8005.8</v>
      </c>
    </row>
    <row r="17" spans="1:4" ht="26.4" x14ac:dyDescent="0.25">
      <c r="A17" s="371">
        <v>2404</v>
      </c>
      <c r="B17" s="372" t="s">
        <v>28</v>
      </c>
      <c r="C17" s="371" t="s">
        <v>8821</v>
      </c>
      <c r="D17" s="373">
        <v>93</v>
      </c>
    </row>
    <row r="18" spans="1:4" ht="26.4" x14ac:dyDescent="0.25">
      <c r="A18" s="371">
        <v>2720</v>
      </c>
      <c r="B18" s="372" t="s">
        <v>29</v>
      </c>
      <c r="C18" s="371" t="s">
        <v>8822</v>
      </c>
      <c r="D18" s="373">
        <v>156.66999999999999</v>
      </c>
    </row>
    <row r="19" spans="1:4" ht="39.6" x14ac:dyDescent="0.25">
      <c r="A19" s="371">
        <v>2719</v>
      </c>
      <c r="B19" s="372" t="s">
        <v>30</v>
      </c>
      <c r="C19" s="371" t="s">
        <v>8822</v>
      </c>
      <c r="D19" s="373">
        <v>132.75</v>
      </c>
    </row>
    <row r="20" spans="1:4" ht="39.6" x14ac:dyDescent="0.25">
      <c r="A20" s="371">
        <v>3378</v>
      </c>
      <c r="B20" s="372" t="s">
        <v>8823</v>
      </c>
      <c r="C20" s="371" t="s">
        <v>8824</v>
      </c>
      <c r="D20" s="373">
        <v>48.01</v>
      </c>
    </row>
    <row r="21" spans="1:4" ht="39.6" x14ac:dyDescent="0.25">
      <c r="A21" s="371">
        <v>3380</v>
      </c>
      <c r="B21" s="372" t="s">
        <v>8825</v>
      </c>
      <c r="C21" s="371" t="s">
        <v>8824</v>
      </c>
      <c r="D21" s="373">
        <v>33.61</v>
      </c>
    </row>
    <row r="22" spans="1:4" ht="39.6" x14ac:dyDescent="0.25">
      <c r="A22" s="371">
        <v>3379</v>
      </c>
      <c r="B22" s="372" t="s">
        <v>8826</v>
      </c>
      <c r="C22" s="371" t="s">
        <v>8824</v>
      </c>
      <c r="D22" s="373">
        <v>32.450000000000003</v>
      </c>
    </row>
    <row r="23" spans="1:4" ht="26.4" x14ac:dyDescent="0.25">
      <c r="A23" s="371">
        <v>3346</v>
      </c>
      <c r="B23" s="372" t="s">
        <v>20588</v>
      </c>
      <c r="C23" s="371" t="s">
        <v>8822</v>
      </c>
      <c r="D23" s="373">
        <v>13.5</v>
      </c>
    </row>
    <row r="24" spans="1:4" ht="26.4" x14ac:dyDescent="0.25">
      <c r="A24" s="371">
        <v>3348</v>
      </c>
      <c r="B24" s="372" t="s">
        <v>20589</v>
      </c>
      <c r="C24" s="371" t="s">
        <v>8822</v>
      </c>
      <c r="D24" s="373">
        <v>16.149999999999999</v>
      </c>
    </row>
    <row r="25" spans="1:4" ht="26.4" x14ac:dyDescent="0.25">
      <c r="A25" s="371">
        <v>3345</v>
      </c>
      <c r="B25" s="372" t="s">
        <v>20590</v>
      </c>
      <c r="C25" s="371" t="s">
        <v>8822</v>
      </c>
      <c r="D25" s="373">
        <v>10.43</v>
      </c>
    </row>
    <row r="26" spans="1:4" ht="26.4" x14ac:dyDescent="0.25">
      <c r="A26" s="371">
        <v>39833</v>
      </c>
      <c r="B26" s="372" t="s">
        <v>20591</v>
      </c>
      <c r="C26" s="371" t="s">
        <v>8822</v>
      </c>
      <c r="D26" s="373">
        <v>22.12</v>
      </c>
    </row>
    <row r="27" spans="1:4" ht="26.4" x14ac:dyDescent="0.25">
      <c r="A27" s="371">
        <v>39834</v>
      </c>
      <c r="B27" s="372" t="s">
        <v>20592</v>
      </c>
      <c r="C27" s="371" t="s">
        <v>8822</v>
      </c>
      <c r="D27" s="373">
        <v>37.96</v>
      </c>
    </row>
    <row r="28" spans="1:4" ht="26.4" x14ac:dyDescent="0.25">
      <c r="A28" s="371">
        <v>39835</v>
      </c>
      <c r="B28" s="372" t="s">
        <v>20593</v>
      </c>
      <c r="C28" s="371" t="s">
        <v>8822</v>
      </c>
      <c r="D28" s="373">
        <v>46.28</v>
      </c>
    </row>
    <row r="29" spans="1:4" ht="26.4" x14ac:dyDescent="0.25">
      <c r="A29" s="371">
        <v>13382</v>
      </c>
      <c r="B29" s="372" t="s">
        <v>31</v>
      </c>
      <c r="C29" s="371" t="s">
        <v>8824</v>
      </c>
      <c r="D29" s="373">
        <v>189.76</v>
      </c>
    </row>
    <row r="30" spans="1:4" ht="26.4" x14ac:dyDescent="0.25">
      <c r="A30" s="371">
        <v>4126</v>
      </c>
      <c r="B30" s="372" t="s">
        <v>32</v>
      </c>
      <c r="C30" s="371" t="s">
        <v>8824</v>
      </c>
      <c r="D30" s="373">
        <v>201.22</v>
      </c>
    </row>
    <row r="31" spans="1:4" ht="26.4" x14ac:dyDescent="0.25">
      <c r="A31" s="371">
        <v>10615</v>
      </c>
      <c r="B31" s="372" t="s">
        <v>8827</v>
      </c>
      <c r="C31" s="371" t="s">
        <v>8824</v>
      </c>
      <c r="D31" s="373">
        <v>46990</v>
      </c>
    </row>
    <row r="32" spans="1:4" ht="26.4" x14ac:dyDescent="0.25">
      <c r="A32" s="371">
        <v>21136</v>
      </c>
      <c r="B32" s="372" t="s">
        <v>8828</v>
      </c>
      <c r="C32" s="371" t="s">
        <v>8829</v>
      </c>
      <c r="D32" s="373">
        <v>11.84</v>
      </c>
    </row>
    <row r="33" spans="1:4" ht="26.4" x14ac:dyDescent="0.25">
      <c r="A33" s="371">
        <v>21128</v>
      </c>
      <c r="B33" s="372" t="s">
        <v>8830</v>
      </c>
      <c r="C33" s="371" t="s">
        <v>8829</v>
      </c>
      <c r="D33" s="373">
        <v>9.16</v>
      </c>
    </row>
    <row r="34" spans="1:4" ht="26.4" x14ac:dyDescent="0.25">
      <c r="A34" s="371">
        <v>21130</v>
      </c>
      <c r="B34" s="372" t="s">
        <v>8831</v>
      </c>
      <c r="C34" s="371" t="s">
        <v>8829</v>
      </c>
      <c r="D34" s="373">
        <v>23.13</v>
      </c>
    </row>
    <row r="35" spans="1:4" ht="26.4" x14ac:dyDescent="0.25">
      <c r="A35" s="371">
        <v>21135</v>
      </c>
      <c r="B35" s="372" t="s">
        <v>8832</v>
      </c>
      <c r="C35" s="371" t="s">
        <v>8829</v>
      </c>
      <c r="D35" s="373">
        <v>22.77</v>
      </c>
    </row>
    <row r="36" spans="1:4" ht="26.4" x14ac:dyDescent="0.25">
      <c r="A36" s="371">
        <v>38605</v>
      </c>
      <c r="B36" s="372" t="s">
        <v>33</v>
      </c>
      <c r="C36" s="371" t="s">
        <v>8824</v>
      </c>
      <c r="D36" s="373">
        <v>95.95</v>
      </c>
    </row>
    <row r="37" spans="1:4" ht="26.4" x14ac:dyDescent="0.25">
      <c r="A37" s="371">
        <v>11270</v>
      </c>
      <c r="B37" s="372" t="s">
        <v>34</v>
      </c>
      <c r="C37" s="371" t="s">
        <v>8824</v>
      </c>
      <c r="D37" s="373">
        <v>1.78</v>
      </c>
    </row>
    <row r="38" spans="1:4" ht="26.4" x14ac:dyDescent="0.25">
      <c r="A38" s="371">
        <v>412</v>
      </c>
      <c r="B38" s="372" t="s">
        <v>35</v>
      </c>
      <c r="C38" s="371" t="s">
        <v>8824</v>
      </c>
      <c r="D38" s="373">
        <v>1.02</v>
      </c>
    </row>
    <row r="39" spans="1:4" ht="26.4" x14ac:dyDescent="0.25">
      <c r="A39" s="371">
        <v>414</v>
      </c>
      <c r="B39" s="372" t="s">
        <v>36</v>
      </c>
      <c r="C39" s="371" t="s">
        <v>8824</v>
      </c>
      <c r="D39" s="373">
        <v>0.06</v>
      </c>
    </row>
    <row r="40" spans="1:4" ht="26.4" x14ac:dyDescent="0.25">
      <c r="A40" s="371">
        <v>410</v>
      </c>
      <c r="B40" s="372" t="s">
        <v>37</v>
      </c>
      <c r="C40" s="371" t="s">
        <v>8824</v>
      </c>
      <c r="D40" s="373">
        <v>0.15</v>
      </c>
    </row>
    <row r="41" spans="1:4" ht="26.4" x14ac:dyDescent="0.25">
      <c r="A41" s="371">
        <v>411</v>
      </c>
      <c r="B41" s="372" t="s">
        <v>38</v>
      </c>
      <c r="C41" s="371" t="s">
        <v>8824</v>
      </c>
      <c r="D41" s="373">
        <v>0.2</v>
      </c>
    </row>
    <row r="42" spans="1:4" ht="26.4" x14ac:dyDescent="0.25">
      <c r="A42" s="371">
        <v>408</v>
      </c>
      <c r="B42" s="372" t="s">
        <v>39</v>
      </c>
      <c r="C42" s="371" t="s">
        <v>8824</v>
      </c>
      <c r="D42" s="373">
        <v>0.99</v>
      </c>
    </row>
    <row r="43" spans="1:4" ht="26.4" x14ac:dyDescent="0.25">
      <c r="A43" s="371">
        <v>39131</v>
      </c>
      <c r="B43" s="372" t="s">
        <v>40</v>
      </c>
      <c r="C43" s="371" t="s">
        <v>8824</v>
      </c>
      <c r="D43" s="373">
        <v>2.6</v>
      </c>
    </row>
    <row r="44" spans="1:4" ht="26.4" x14ac:dyDescent="0.25">
      <c r="A44" s="371">
        <v>394</v>
      </c>
      <c r="B44" s="372" t="s">
        <v>41</v>
      </c>
      <c r="C44" s="371" t="s">
        <v>8824</v>
      </c>
      <c r="D44" s="373">
        <v>2.63</v>
      </c>
    </row>
    <row r="45" spans="1:4" ht="26.4" x14ac:dyDescent="0.25">
      <c r="A45" s="371">
        <v>39130</v>
      </c>
      <c r="B45" s="372" t="s">
        <v>42</v>
      </c>
      <c r="C45" s="371" t="s">
        <v>8824</v>
      </c>
      <c r="D45" s="373">
        <v>2.37</v>
      </c>
    </row>
    <row r="46" spans="1:4" ht="26.4" x14ac:dyDescent="0.25">
      <c r="A46" s="371">
        <v>395</v>
      </c>
      <c r="B46" s="372" t="s">
        <v>43</v>
      </c>
      <c r="C46" s="371" t="s">
        <v>8824</v>
      </c>
      <c r="D46" s="373">
        <v>2.5299999999999998</v>
      </c>
    </row>
    <row r="47" spans="1:4" ht="26.4" x14ac:dyDescent="0.25">
      <c r="A47" s="371">
        <v>39127</v>
      </c>
      <c r="B47" s="372" t="s">
        <v>44</v>
      </c>
      <c r="C47" s="371" t="s">
        <v>8824</v>
      </c>
      <c r="D47" s="373">
        <v>1.25</v>
      </c>
    </row>
    <row r="48" spans="1:4" ht="26.4" x14ac:dyDescent="0.25">
      <c r="A48" s="371">
        <v>392</v>
      </c>
      <c r="B48" s="372" t="s">
        <v>45</v>
      </c>
      <c r="C48" s="371" t="s">
        <v>8824</v>
      </c>
      <c r="D48" s="373">
        <v>1.28</v>
      </c>
    </row>
    <row r="49" spans="1:4" ht="26.4" x14ac:dyDescent="0.25">
      <c r="A49" s="371">
        <v>39129</v>
      </c>
      <c r="B49" s="372" t="s">
        <v>46</v>
      </c>
      <c r="C49" s="371" t="s">
        <v>8824</v>
      </c>
      <c r="D49" s="373">
        <v>1.46</v>
      </c>
    </row>
    <row r="50" spans="1:4" ht="26.4" x14ac:dyDescent="0.25">
      <c r="A50" s="371">
        <v>393</v>
      </c>
      <c r="B50" s="372" t="s">
        <v>47</v>
      </c>
      <c r="C50" s="371" t="s">
        <v>8824</v>
      </c>
      <c r="D50" s="373">
        <v>1.53</v>
      </c>
    </row>
    <row r="51" spans="1:4" ht="26.4" x14ac:dyDescent="0.25">
      <c r="A51" s="371">
        <v>39133</v>
      </c>
      <c r="B51" s="372" t="s">
        <v>48</v>
      </c>
      <c r="C51" s="371" t="s">
        <v>8824</v>
      </c>
      <c r="D51" s="373">
        <v>3.41</v>
      </c>
    </row>
    <row r="52" spans="1:4" ht="26.4" x14ac:dyDescent="0.25">
      <c r="A52" s="371">
        <v>397</v>
      </c>
      <c r="B52" s="372" t="s">
        <v>49</v>
      </c>
      <c r="C52" s="371" t="s">
        <v>8824</v>
      </c>
      <c r="D52" s="373">
        <v>3.77</v>
      </c>
    </row>
    <row r="53" spans="1:4" ht="26.4" x14ac:dyDescent="0.25">
      <c r="A53" s="371">
        <v>39132</v>
      </c>
      <c r="B53" s="372" t="s">
        <v>50</v>
      </c>
      <c r="C53" s="371" t="s">
        <v>8824</v>
      </c>
      <c r="D53" s="373">
        <v>2.73</v>
      </c>
    </row>
    <row r="54" spans="1:4" ht="26.4" x14ac:dyDescent="0.25">
      <c r="A54" s="371">
        <v>396</v>
      </c>
      <c r="B54" s="372" t="s">
        <v>51</v>
      </c>
      <c r="C54" s="371" t="s">
        <v>8824</v>
      </c>
      <c r="D54" s="373">
        <v>2.92</v>
      </c>
    </row>
    <row r="55" spans="1:4" ht="26.4" x14ac:dyDescent="0.25">
      <c r="A55" s="371">
        <v>39135</v>
      </c>
      <c r="B55" s="372" t="s">
        <v>52</v>
      </c>
      <c r="C55" s="371" t="s">
        <v>8824</v>
      </c>
      <c r="D55" s="373">
        <v>5.46</v>
      </c>
    </row>
    <row r="56" spans="1:4" ht="26.4" x14ac:dyDescent="0.25">
      <c r="A56" s="371">
        <v>39128</v>
      </c>
      <c r="B56" s="372" t="s">
        <v>53</v>
      </c>
      <c r="C56" s="371" t="s">
        <v>8824</v>
      </c>
      <c r="D56" s="373">
        <v>1.36</v>
      </c>
    </row>
    <row r="57" spans="1:4" ht="26.4" x14ac:dyDescent="0.25">
      <c r="A57" s="371">
        <v>400</v>
      </c>
      <c r="B57" s="372" t="s">
        <v>54</v>
      </c>
      <c r="C57" s="371" t="s">
        <v>8824</v>
      </c>
      <c r="D57" s="373">
        <v>1.33</v>
      </c>
    </row>
    <row r="58" spans="1:4" ht="26.4" x14ac:dyDescent="0.25">
      <c r="A58" s="371">
        <v>39125</v>
      </c>
      <c r="B58" s="372" t="s">
        <v>55</v>
      </c>
      <c r="C58" s="371" t="s">
        <v>8824</v>
      </c>
      <c r="D58" s="373">
        <v>1.36</v>
      </c>
    </row>
    <row r="59" spans="1:4" ht="26.4" x14ac:dyDescent="0.25">
      <c r="A59" s="371">
        <v>39134</v>
      </c>
      <c r="B59" s="372" t="s">
        <v>56</v>
      </c>
      <c r="C59" s="371" t="s">
        <v>8824</v>
      </c>
      <c r="D59" s="373">
        <v>4.55</v>
      </c>
    </row>
    <row r="60" spans="1:4" ht="26.4" x14ac:dyDescent="0.25">
      <c r="A60" s="371">
        <v>398</v>
      </c>
      <c r="B60" s="372" t="s">
        <v>57</v>
      </c>
      <c r="C60" s="371" t="s">
        <v>8824</v>
      </c>
      <c r="D60" s="373">
        <v>4.1900000000000004</v>
      </c>
    </row>
    <row r="61" spans="1:4" ht="26.4" x14ac:dyDescent="0.25">
      <c r="A61" s="371">
        <v>39126</v>
      </c>
      <c r="B61" s="372" t="s">
        <v>58</v>
      </c>
      <c r="C61" s="371" t="s">
        <v>8824</v>
      </c>
      <c r="D61" s="373">
        <v>6.15</v>
      </c>
    </row>
    <row r="62" spans="1:4" ht="26.4" x14ac:dyDescent="0.25">
      <c r="A62" s="371">
        <v>399</v>
      </c>
      <c r="B62" s="372" t="s">
        <v>59</v>
      </c>
      <c r="C62" s="371" t="s">
        <v>8824</v>
      </c>
      <c r="D62" s="373">
        <v>5.42</v>
      </c>
    </row>
    <row r="63" spans="1:4" ht="26.4" x14ac:dyDescent="0.25">
      <c r="A63" s="371">
        <v>39158</v>
      </c>
      <c r="B63" s="372" t="s">
        <v>8833</v>
      </c>
      <c r="C63" s="371" t="s">
        <v>8824</v>
      </c>
      <c r="D63" s="373">
        <v>14.55</v>
      </c>
    </row>
    <row r="64" spans="1:4" ht="26.4" x14ac:dyDescent="0.25">
      <c r="A64" s="371">
        <v>39141</v>
      </c>
      <c r="B64" s="372" t="s">
        <v>60</v>
      </c>
      <c r="C64" s="371" t="s">
        <v>8824</v>
      </c>
      <c r="D64" s="373">
        <v>1.05</v>
      </c>
    </row>
    <row r="65" spans="1:4" ht="26.4" x14ac:dyDescent="0.25">
      <c r="A65" s="371">
        <v>39140</v>
      </c>
      <c r="B65" s="372" t="s">
        <v>61</v>
      </c>
      <c r="C65" s="371" t="s">
        <v>8824</v>
      </c>
      <c r="D65" s="373">
        <v>0.96</v>
      </c>
    </row>
    <row r="66" spans="1:4" ht="26.4" x14ac:dyDescent="0.25">
      <c r="A66" s="371">
        <v>39137</v>
      </c>
      <c r="B66" s="372" t="s">
        <v>62</v>
      </c>
      <c r="C66" s="371" t="s">
        <v>8824</v>
      </c>
      <c r="D66" s="373">
        <v>0.55000000000000004</v>
      </c>
    </row>
    <row r="67" spans="1:4" ht="26.4" x14ac:dyDescent="0.25">
      <c r="A67" s="371">
        <v>39139</v>
      </c>
      <c r="B67" s="372" t="s">
        <v>63</v>
      </c>
      <c r="C67" s="371" t="s">
        <v>8824</v>
      </c>
      <c r="D67" s="373">
        <v>0.79</v>
      </c>
    </row>
    <row r="68" spans="1:4" ht="26.4" x14ac:dyDescent="0.25">
      <c r="A68" s="371">
        <v>39143</v>
      </c>
      <c r="B68" s="372" t="s">
        <v>64</v>
      </c>
      <c r="C68" s="371" t="s">
        <v>8824</v>
      </c>
      <c r="D68" s="373">
        <v>2.1800000000000002</v>
      </c>
    </row>
    <row r="69" spans="1:4" ht="26.4" x14ac:dyDescent="0.25">
      <c r="A69" s="371">
        <v>39142</v>
      </c>
      <c r="B69" s="372" t="s">
        <v>65</v>
      </c>
      <c r="C69" s="371" t="s">
        <v>8824</v>
      </c>
      <c r="D69" s="373">
        <v>1.56</v>
      </c>
    </row>
    <row r="70" spans="1:4" ht="26.4" x14ac:dyDescent="0.25">
      <c r="A70" s="371">
        <v>39138</v>
      </c>
      <c r="B70" s="372" t="s">
        <v>66</v>
      </c>
      <c r="C70" s="371" t="s">
        <v>8824</v>
      </c>
      <c r="D70" s="373">
        <v>0.57999999999999996</v>
      </c>
    </row>
    <row r="71" spans="1:4" ht="26.4" x14ac:dyDescent="0.25">
      <c r="A71" s="371">
        <v>39136</v>
      </c>
      <c r="B71" s="372" t="s">
        <v>67</v>
      </c>
      <c r="C71" s="371" t="s">
        <v>8824</v>
      </c>
      <c r="D71" s="373">
        <v>0.39</v>
      </c>
    </row>
    <row r="72" spans="1:4" ht="26.4" x14ac:dyDescent="0.25">
      <c r="A72" s="371">
        <v>39144</v>
      </c>
      <c r="B72" s="372" t="s">
        <v>68</v>
      </c>
      <c r="C72" s="371" t="s">
        <v>8824</v>
      </c>
      <c r="D72" s="373">
        <v>2.5299999999999998</v>
      </c>
    </row>
    <row r="73" spans="1:4" ht="26.4" x14ac:dyDescent="0.25">
      <c r="A73" s="371">
        <v>39145</v>
      </c>
      <c r="B73" s="372" t="s">
        <v>69</v>
      </c>
      <c r="C73" s="371" t="s">
        <v>8824</v>
      </c>
      <c r="D73" s="373">
        <v>4.18</v>
      </c>
    </row>
    <row r="74" spans="1:4" ht="26.4" x14ac:dyDescent="0.25">
      <c r="A74" s="371">
        <v>12615</v>
      </c>
      <c r="B74" s="372" t="s">
        <v>70</v>
      </c>
      <c r="C74" s="371" t="s">
        <v>8824</v>
      </c>
      <c r="D74" s="373">
        <v>3.58</v>
      </c>
    </row>
    <row r="75" spans="1:4" ht="26.4" x14ac:dyDescent="0.25">
      <c r="A75" s="371">
        <v>11927</v>
      </c>
      <c r="B75" s="372" t="s">
        <v>71</v>
      </c>
      <c r="C75" s="371" t="s">
        <v>8824</v>
      </c>
      <c r="D75" s="373">
        <v>5.33</v>
      </c>
    </row>
    <row r="76" spans="1:4" ht="26.4" x14ac:dyDescent="0.25">
      <c r="A76" s="371">
        <v>11928</v>
      </c>
      <c r="B76" s="372" t="s">
        <v>72</v>
      </c>
      <c r="C76" s="371" t="s">
        <v>8824</v>
      </c>
      <c r="D76" s="373">
        <v>6.11</v>
      </c>
    </row>
    <row r="77" spans="1:4" ht="26.4" x14ac:dyDescent="0.25">
      <c r="A77" s="371">
        <v>11929</v>
      </c>
      <c r="B77" s="372" t="s">
        <v>73</v>
      </c>
      <c r="C77" s="371" t="s">
        <v>8824</v>
      </c>
      <c r="D77" s="373">
        <v>9.4499999999999993</v>
      </c>
    </row>
    <row r="78" spans="1:4" x14ac:dyDescent="0.25">
      <c r="A78" s="371">
        <v>36801</v>
      </c>
      <c r="B78" s="372" t="s">
        <v>74</v>
      </c>
      <c r="C78" s="371" t="s">
        <v>8824</v>
      </c>
      <c r="D78" s="373">
        <v>21.09</v>
      </c>
    </row>
    <row r="79" spans="1:4" ht="26.4" x14ac:dyDescent="0.25">
      <c r="A79" s="371">
        <v>36246</v>
      </c>
      <c r="B79" s="372" t="s">
        <v>8834</v>
      </c>
      <c r="C79" s="371" t="s">
        <v>8829</v>
      </c>
      <c r="D79" s="373">
        <v>2</v>
      </c>
    </row>
    <row r="80" spans="1:4" x14ac:dyDescent="0.25">
      <c r="A80" s="371">
        <v>37600</v>
      </c>
      <c r="B80" s="372" t="s">
        <v>8835</v>
      </c>
      <c r="C80" s="371" t="s">
        <v>8824</v>
      </c>
      <c r="D80" s="373">
        <v>51.99</v>
      </c>
    </row>
    <row r="81" spans="1:4" ht="26.4" x14ac:dyDescent="0.25">
      <c r="A81" s="371">
        <v>37599</v>
      </c>
      <c r="B81" s="372" t="s">
        <v>75</v>
      </c>
      <c r="C81" s="371" t="s">
        <v>8824</v>
      </c>
      <c r="D81" s="373">
        <v>48.39</v>
      </c>
    </row>
    <row r="82" spans="1:4" x14ac:dyDescent="0.25">
      <c r="A82" s="371">
        <v>1</v>
      </c>
      <c r="B82" s="372" t="s">
        <v>76</v>
      </c>
      <c r="C82" s="371" t="s">
        <v>8836</v>
      </c>
      <c r="D82" s="373">
        <v>61.12</v>
      </c>
    </row>
    <row r="83" spans="1:4" x14ac:dyDescent="0.25">
      <c r="A83" s="371">
        <v>3</v>
      </c>
      <c r="B83" s="372" t="s">
        <v>77</v>
      </c>
      <c r="C83" s="371" t="s">
        <v>8837</v>
      </c>
      <c r="D83" s="373">
        <v>4.63</v>
      </c>
    </row>
    <row r="84" spans="1:4" x14ac:dyDescent="0.25">
      <c r="A84" s="371">
        <v>26</v>
      </c>
      <c r="B84" s="372" t="s">
        <v>78</v>
      </c>
      <c r="C84" s="371" t="s">
        <v>8836</v>
      </c>
      <c r="D84" s="373">
        <v>4.87</v>
      </c>
    </row>
    <row r="85" spans="1:4" x14ac:dyDescent="0.25">
      <c r="A85" s="371">
        <v>20</v>
      </c>
      <c r="B85" s="372" t="s">
        <v>79</v>
      </c>
      <c r="C85" s="371" t="s">
        <v>8836</v>
      </c>
      <c r="D85" s="373">
        <v>4.9000000000000004</v>
      </c>
    </row>
    <row r="86" spans="1:4" x14ac:dyDescent="0.25">
      <c r="A86" s="371">
        <v>21</v>
      </c>
      <c r="B86" s="372" t="s">
        <v>80</v>
      </c>
      <c r="C86" s="371" t="s">
        <v>8836</v>
      </c>
      <c r="D86" s="373">
        <v>4.9000000000000004</v>
      </c>
    </row>
    <row r="87" spans="1:4" x14ac:dyDescent="0.25">
      <c r="A87" s="371">
        <v>24</v>
      </c>
      <c r="B87" s="372" t="s">
        <v>81</v>
      </c>
      <c r="C87" s="371" t="s">
        <v>8836</v>
      </c>
      <c r="D87" s="373">
        <v>4.9000000000000004</v>
      </c>
    </row>
    <row r="88" spans="1:4" x14ac:dyDescent="0.25">
      <c r="A88" s="371">
        <v>25</v>
      </c>
      <c r="B88" s="372" t="s">
        <v>82</v>
      </c>
      <c r="C88" s="371" t="s">
        <v>8836</v>
      </c>
      <c r="D88" s="373">
        <v>4.9000000000000004</v>
      </c>
    </row>
    <row r="89" spans="1:4" x14ac:dyDescent="0.25">
      <c r="A89" s="371">
        <v>43065</v>
      </c>
      <c r="B89" s="372" t="s">
        <v>8838</v>
      </c>
      <c r="C89" s="371" t="s">
        <v>8836</v>
      </c>
      <c r="D89" s="373">
        <v>7.23</v>
      </c>
    </row>
    <row r="90" spans="1:4" x14ac:dyDescent="0.25">
      <c r="A90" s="371">
        <v>34341</v>
      </c>
      <c r="B90" s="372" t="s">
        <v>8839</v>
      </c>
      <c r="C90" s="371" t="s">
        <v>8836</v>
      </c>
      <c r="D90" s="373">
        <v>4.6100000000000003</v>
      </c>
    </row>
    <row r="91" spans="1:4" x14ac:dyDescent="0.25">
      <c r="A91" s="371">
        <v>22</v>
      </c>
      <c r="B91" s="372" t="s">
        <v>83</v>
      </c>
      <c r="C91" s="371" t="s">
        <v>8836</v>
      </c>
      <c r="D91" s="373">
        <v>5.24</v>
      </c>
    </row>
    <row r="92" spans="1:4" x14ac:dyDescent="0.25">
      <c r="A92" s="371">
        <v>23</v>
      </c>
      <c r="B92" s="372" t="s">
        <v>84</v>
      </c>
      <c r="C92" s="371" t="s">
        <v>8836</v>
      </c>
      <c r="D92" s="373">
        <v>5.2</v>
      </c>
    </row>
    <row r="93" spans="1:4" x14ac:dyDescent="0.25">
      <c r="A93" s="371">
        <v>34439</v>
      </c>
      <c r="B93" s="372" t="s">
        <v>85</v>
      </c>
      <c r="C93" s="371" t="s">
        <v>8836</v>
      </c>
      <c r="D93" s="373">
        <v>5.6</v>
      </c>
    </row>
    <row r="94" spans="1:4" x14ac:dyDescent="0.25">
      <c r="A94" s="371">
        <v>34</v>
      </c>
      <c r="B94" s="372" t="s">
        <v>86</v>
      </c>
      <c r="C94" s="371" t="s">
        <v>8836</v>
      </c>
      <c r="D94" s="373">
        <v>4.9800000000000004</v>
      </c>
    </row>
    <row r="95" spans="1:4" x14ac:dyDescent="0.25">
      <c r="A95" s="371">
        <v>34441</v>
      </c>
      <c r="B95" s="372" t="s">
        <v>87</v>
      </c>
      <c r="C95" s="371" t="s">
        <v>8836</v>
      </c>
      <c r="D95" s="373">
        <v>5.31</v>
      </c>
    </row>
    <row r="96" spans="1:4" x14ac:dyDescent="0.25">
      <c r="A96" s="371">
        <v>31</v>
      </c>
      <c r="B96" s="372" t="s">
        <v>88</v>
      </c>
      <c r="C96" s="371" t="s">
        <v>8836</v>
      </c>
      <c r="D96" s="373">
        <v>4.74</v>
      </c>
    </row>
    <row r="97" spans="1:4" x14ac:dyDescent="0.25">
      <c r="A97" s="371">
        <v>34443</v>
      </c>
      <c r="B97" s="372" t="s">
        <v>89</v>
      </c>
      <c r="C97" s="371" t="s">
        <v>8836</v>
      </c>
      <c r="D97" s="373">
        <v>5.31</v>
      </c>
    </row>
    <row r="98" spans="1:4" x14ac:dyDescent="0.25">
      <c r="A98" s="371">
        <v>27</v>
      </c>
      <c r="B98" s="372" t="s">
        <v>90</v>
      </c>
      <c r="C98" s="371" t="s">
        <v>8836</v>
      </c>
      <c r="D98" s="373">
        <v>4.74</v>
      </c>
    </row>
    <row r="99" spans="1:4" x14ac:dyDescent="0.25">
      <c r="A99" s="371">
        <v>34446</v>
      </c>
      <c r="B99" s="372" t="s">
        <v>91</v>
      </c>
      <c r="C99" s="371" t="s">
        <v>8836</v>
      </c>
      <c r="D99" s="373">
        <v>5.31</v>
      </c>
    </row>
    <row r="100" spans="1:4" x14ac:dyDescent="0.25">
      <c r="A100" s="371">
        <v>29</v>
      </c>
      <c r="B100" s="372" t="s">
        <v>92</v>
      </c>
      <c r="C100" s="371" t="s">
        <v>8836</v>
      </c>
      <c r="D100" s="373">
        <v>4.43</v>
      </c>
    </row>
    <row r="101" spans="1:4" x14ac:dyDescent="0.25">
      <c r="A101" s="371">
        <v>28</v>
      </c>
      <c r="B101" s="372" t="s">
        <v>93</v>
      </c>
      <c r="C101" s="371" t="s">
        <v>8836</v>
      </c>
      <c r="D101" s="373">
        <v>5.12</v>
      </c>
    </row>
    <row r="102" spans="1:4" x14ac:dyDescent="0.25">
      <c r="A102" s="371">
        <v>34449</v>
      </c>
      <c r="B102" s="372" t="s">
        <v>94</v>
      </c>
      <c r="C102" s="371" t="s">
        <v>8836</v>
      </c>
      <c r="D102" s="373">
        <v>5.85</v>
      </c>
    </row>
    <row r="103" spans="1:4" x14ac:dyDescent="0.25">
      <c r="A103" s="371">
        <v>32</v>
      </c>
      <c r="B103" s="372" t="s">
        <v>95</v>
      </c>
      <c r="C103" s="371" t="s">
        <v>8836</v>
      </c>
      <c r="D103" s="373">
        <v>5.22</v>
      </c>
    </row>
    <row r="104" spans="1:4" x14ac:dyDescent="0.25">
      <c r="A104" s="371">
        <v>33</v>
      </c>
      <c r="B104" s="372" t="s">
        <v>96</v>
      </c>
      <c r="C104" s="371" t="s">
        <v>8836</v>
      </c>
      <c r="D104" s="373">
        <v>5.86</v>
      </c>
    </row>
    <row r="105" spans="1:4" x14ac:dyDescent="0.25">
      <c r="A105" s="371">
        <v>34343</v>
      </c>
      <c r="B105" s="372" t="s">
        <v>97</v>
      </c>
      <c r="C105" s="371" t="s">
        <v>8836</v>
      </c>
      <c r="D105" s="373">
        <v>5.63</v>
      </c>
    </row>
    <row r="106" spans="1:4" x14ac:dyDescent="0.25">
      <c r="A106" s="371">
        <v>34452</v>
      </c>
      <c r="B106" s="372" t="s">
        <v>98</v>
      </c>
      <c r="C106" s="371" t="s">
        <v>8836</v>
      </c>
      <c r="D106" s="373">
        <v>5.18</v>
      </c>
    </row>
    <row r="107" spans="1:4" x14ac:dyDescent="0.25">
      <c r="A107" s="371">
        <v>36</v>
      </c>
      <c r="B107" s="372" t="s">
        <v>99</v>
      </c>
      <c r="C107" s="371" t="s">
        <v>8836</v>
      </c>
      <c r="D107" s="373">
        <v>4.9400000000000004</v>
      </c>
    </row>
    <row r="108" spans="1:4" x14ac:dyDescent="0.25">
      <c r="A108" s="371">
        <v>34456</v>
      </c>
      <c r="B108" s="372" t="s">
        <v>100</v>
      </c>
      <c r="C108" s="371" t="s">
        <v>8836</v>
      </c>
      <c r="D108" s="373">
        <v>5.18</v>
      </c>
    </row>
    <row r="109" spans="1:4" x14ac:dyDescent="0.25">
      <c r="A109" s="371">
        <v>39</v>
      </c>
      <c r="B109" s="372" t="s">
        <v>101</v>
      </c>
      <c r="C109" s="371" t="s">
        <v>8836</v>
      </c>
      <c r="D109" s="373">
        <v>4.9400000000000004</v>
      </c>
    </row>
    <row r="110" spans="1:4" x14ac:dyDescent="0.25">
      <c r="A110" s="371">
        <v>34457</v>
      </c>
      <c r="B110" s="372" t="s">
        <v>8840</v>
      </c>
      <c r="C110" s="371" t="s">
        <v>8836</v>
      </c>
      <c r="D110" s="373">
        <v>5.56</v>
      </c>
    </row>
    <row r="111" spans="1:4" x14ac:dyDescent="0.25">
      <c r="A111" s="371">
        <v>40</v>
      </c>
      <c r="B111" s="372" t="s">
        <v>102</v>
      </c>
      <c r="C111" s="371" t="s">
        <v>8836</v>
      </c>
      <c r="D111" s="373">
        <v>5.05</v>
      </c>
    </row>
    <row r="112" spans="1:4" x14ac:dyDescent="0.25">
      <c r="A112" s="371">
        <v>34460</v>
      </c>
      <c r="B112" s="372" t="s">
        <v>103</v>
      </c>
      <c r="C112" s="371" t="s">
        <v>8836</v>
      </c>
      <c r="D112" s="373">
        <v>5.67</v>
      </c>
    </row>
    <row r="113" spans="1:4" x14ac:dyDescent="0.25">
      <c r="A113" s="371">
        <v>42</v>
      </c>
      <c r="B113" s="372" t="s">
        <v>104</v>
      </c>
      <c r="C113" s="371" t="s">
        <v>8836</v>
      </c>
      <c r="D113" s="373">
        <v>5.13</v>
      </c>
    </row>
    <row r="114" spans="1:4" x14ac:dyDescent="0.25">
      <c r="A114" s="371">
        <v>38</v>
      </c>
      <c r="B114" s="372" t="s">
        <v>105</v>
      </c>
      <c r="C114" s="371" t="s">
        <v>8836</v>
      </c>
      <c r="D114" s="373">
        <v>5.71</v>
      </c>
    </row>
    <row r="115" spans="1:4" ht="26.4" x14ac:dyDescent="0.25">
      <c r="A115" s="371">
        <v>20063</v>
      </c>
      <c r="B115" s="372" t="s">
        <v>106</v>
      </c>
      <c r="C115" s="371" t="s">
        <v>8824</v>
      </c>
      <c r="D115" s="373">
        <v>3.56</v>
      </c>
    </row>
    <row r="116" spans="1:4" ht="26.4" x14ac:dyDescent="0.25">
      <c r="A116" s="371">
        <v>40410</v>
      </c>
      <c r="B116" s="372" t="s">
        <v>8841</v>
      </c>
      <c r="C116" s="371" t="s">
        <v>8824</v>
      </c>
      <c r="D116" s="373">
        <v>13.65</v>
      </c>
    </row>
    <row r="117" spans="1:4" ht="26.4" x14ac:dyDescent="0.25">
      <c r="A117" s="371">
        <v>40411</v>
      </c>
      <c r="B117" s="372" t="s">
        <v>8842</v>
      </c>
      <c r="C117" s="371" t="s">
        <v>8824</v>
      </c>
      <c r="D117" s="373">
        <v>14.81</v>
      </c>
    </row>
    <row r="118" spans="1:4" ht="26.4" x14ac:dyDescent="0.25">
      <c r="A118" s="371">
        <v>40412</v>
      </c>
      <c r="B118" s="372" t="s">
        <v>8843</v>
      </c>
      <c r="C118" s="371" t="s">
        <v>8824</v>
      </c>
      <c r="D118" s="373">
        <v>16.62</v>
      </c>
    </row>
    <row r="119" spans="1:4" x14ac:dyDescent="0.25">
      <c r="A119" s="371">
        <v>38838</v>
      </c>
      <c r="B119" s="372" t="s">
        <v>8844</v>
      </c>
      <c r="C119" s="371" t="s">
        <v>8824</v>
      </c>
      <c r="D119" s="373">
        <v>6.78</v>
      </c>
    </row>
    <row r="120" spans="1:4" x14ac:dyDescent="0.25">
      <c r="A120" s="371">
        <v>38839</v>
      </c>
      <c r="B120" s="372" t="s">
        <v>8845</v>
      </c>
      <c r="C120" s="371" t="s">
        <v>8824</v>
      </c>
      <c r="D120" s="373">
        <v>7.98</v>
      </c>
    </row>
    <row r="121" spans="1:4" ht="26.4" x14ac:dyDescent="0.25">
      <c r="A121" s="371">
        <v>55</v>
      </c>
      <c r="B121" s="372" t="s">
        <v>8846</v>
      </c>
      <c r="C121" s="371" t="s">
        <v>8824</v>
      </c>
      <c r="D121" s="373">
        <v>3.2</v>
      </c>
    </row>
    <row r="122" spans="1:4" ht="26.4" x14ac:dyDescent="0.25">
      <c r="A122" s="371">
        <v>61</v>
      </c>
      <c r="B122" s="372" t="s">
        <v>8847</v>
      </c>
      <c r="C122" s="371" t="s">
        <v>8824</v>
      </c>
      <c r="D122" s="373">
        <v>3.02</v>
      </c>
    </row>
    <row r="123" spans="1:4" ht="26.4" x14ac:dyDescent="0.25">
      <c r="A123" s="371">
        <v>62</v>
      </c>
      <c r="B123" s="372" t="s">
        <v>8848</v>
      </c>
      <c r="C123" s="371" t="s">
        <v>8824</v>
      </c>
      <c r="D123" s="373">
        <v>6.27</v>
      </c>
    </row>
    <row r="124" spans="1:4" ht="26.4" x14ac:dyDescent="0.25">
      <c r="A124" s="371">
        <v>77</v>
      </c>
      <c r="B124" s="372" t="s">
        <v>107</v>
      </c>
      <c r="C124" s="371" t="s">
        <v>8824</v>
      </c>
      <c r="D124" s="373">
        <v>0.77</v>
      </c>
    </row>
    <row r="125" spans="1:4" x14ac:dyDescent="0.25">
      <c r="A125" s="371">
        <v>76</v>
      </c>
      <c r="B125" s="372" t="s">
        <v>108</v>
      </c>
      <c r="C125" s="371" t="s">
        <v>8824</v>
      </c>
      <c r="D125" s="373">
        <v>0.78</v>
      </c>
    </row>
    <row r="126" spans="1:4" ht="26.4" x14ac:dyDescent="0.25">
      <c r="A126" s="371">
        <v>67</v>
      </c>
      <c r="B126" s="372" t="s">
        <v>109</v>
      </c>
      <c r="C126" s="371" t="s">
        <v>8824</v>
      </c>
      <c r="D126" s="373">
        <v>7.55</v>
      </c>
    </row>
    <row r="127" spans="1:4" ht="26.4" x14ac:dyDescent="0.25">
      <c r="A127" s="371">
        <v>71</v>
      </c>
      <c r="B127" s="372" t="s">
        <v>110</v>
      </c>
      <c r="C127" s="371" t="s">
        <v>8824</v>
      </c>
      <c r="D127" s="373">
        <v>13.87</v>
      </c>
    </row>
    <row r="128" spans="1:4" ht="26.4" x14ac:dyDescent="0.25">
      <c r="A128" s="371">
        <v>73</v>
      </c>
      <c r="B128" s="372" t="s">
        <v>111</v>
      </c>
      <c r="C128" s="371" t="s">
        <v>8824</v>
      </c>
      <c r="D128" s="373">
        <v>10.36</v>
      </c>
    </row>
    <row r="129" spans="1:4" ht="26.4" x14ac:dyDescent="0.25">
      <c r="A129" s="371">
        <v>103</v>
      </c>
      <c r="B129" s="372" t="s">
        <v>112</v>
      </c>
      <c r="C129" s="371" t="s">
        <v>8824</v>
      </c>
      <c r="D129" s="373">
        <v>30.82</v>
      </c>
    </row>
    <row r="130" spans="1:4" ht="26.4" x14ac:dyDescent="0.25">
      <c r="A130" s="371">
        <v>107</v>
      </c>
      <c r="B130" s="372" t="s">
        <v>113</v>
      </c>
      <c r="C130" s="371" t="s">
        <v>8824</v>
      </c>
      <c r="D130" s="373">
        <v>0.48</v>
      </c>
    </row>
    <row r="131" spans="1:4" ht="26.4" x14ac:dyDescent="0.25">
      <c r="A131" s="371">
        <v>65</v>
      </c>
      <c r="B131" s="372" t="s">
        <v>114</v>
      </c>
      <c r="C131" s="371" t="s">
        <v>8824</v>
      </c>
      <c r="D131" s="373">
        <v>0.59</v>
      </c>
    </row>
    <row r="132" spans="1:4" ht="26.4" x14ac:dyDescent="0.25">
      <c r="A132" s="371">
        <v>108</v>
      </c>
      <c r="B132" s="372" t="s">
        <v>115</v>
      </c>
      <c r="C132" s="371" t="s">
        <v>8824</v>
      </c>
      <c r="D132" s="373">
        <v>1.23</v>
      </c>
    </row>
    <row r="133" spans="1:4" ht="26.4" x14ac:dyDescent="0.25">
      <c r="A133" s="371">
        <v>110</v>
      </c>
      <c r="B133" s="372" t="s">
        <v>116</v>
      </c>
      <c r="C133" s="371" t="s">
        <v>8824</v>
      </c>
      <c r="D133" s="373">
        <v>4.76</v>
      </c>
    </row>
    <row r="134" spans="1:4" ht="26.4" x14ac:dyDescent="0.25">
      <c r="A134" s="371">
        <v>109</v>
      </c>
      <c r="B134" s="372" t="s">
        <v>117</v>
      </c>
      <c r="C134" s="371" t="s">
        <v>8824</v>
      </c>
      <c r="D134" s="373">
        <v>2.34</v>
      </c>
    </row>
    <row r="135" spans="1:4" ht="26.4" x14ac:dyDescent="0.25">
      <c r="A135" s="371">
        <v>111</v>
      </c>
      <c r="B135" s="372" t="s">
        <v>118</v>
      </c>
      <c r="C135" s="371" t="s">
        <v>8824</v>
      </c>
      <c r="D135" s="373">
        <v>5.48</v>
      </c>
    </row>
    <row r="136" spans="1:4" ht="26.4" x14ac:dyDescent="0.25">
      <c r="A136" s="371">
        <v>112</v>
      </c>
      <c r="B136" s="372" t="s">
        <v>119</v>
      </c>
      <c r="C136" s="371" t="s">
        <v>8824</v>
      </c>
      <c r="D136" s="373">
        <v>2.98</v>
      </c>
    </row>
    <row r="137" spans="1:4" ht="26.4" x14ac:dyDescent="0.25">
      <c r="A137" s="371">
        <v>113</v>
      </c>
      <c r="B137" s="372" t="s">
        <v>120</v>
      </c>
      <c r="C137" s="371" t="s">
        <v>8824</v>
      </c>
      <c r="D137" s="373">
        <v>8.1</v>
      </c>
    </row>
    <row r="138" spans="1:4" ht="26.4" x14ac:dyDescent="0.25">
      <c r="A138" s="371">
        <v>104</v>
      </c>
      <c r="B138" s="372" t="s">
        <v>121</v>
      </c>
      <c r="C138" s="371" t="s">
        <v>8824</v>
      </c>
      <c r="D138" s="373">
        <v>11.79</v>
      </c>
    </row>
    <row r="139" spans="1:4" ht="26.4" x14ac:dyDescent="0.25">
      <c r="A139" s="371">
        <v>102</v>
      </c>
      <c r="B139" s="372" t="s">
        <v>122</v>
      </c>
      <c r="C139" s="371" t="s">
        <v>8824</v>
      </c>
      <c r="D139" s="373">
        <v>19.350000000000001</v>
      </c>
    </row>
    <row r="140" spans="1:4" ht="26.4" x14ac:dyDescent="0.25">
      <c r="A140" s="371">
        <v>95</v>
      </c>
      <c r="B140" s="372" t="s">
        <v>123</v>
      </c>
      <c r="C140" s="371" t="s">
        <v>8824</v>
      </c>
      <c r="D140" s="373">
        <v>6.55</v>
      </c>
    </row>
    <row r="141" spans="1:4" ht="26.4" x14ac:dyDescent="0.25">
      <c r="A141" s="371">
        <v>96</v>
      </c>
      <c r="B141" s="372" t="s">
        <v>124</v>
      </c>
      <c r="C141" s="371" t="s">
        <v>8824</v>
      </c>
      <c r="D141" s="373">
        <v>7.53</v>
      </c>
    </row>
    <row r="142" spans="1:4" ht="26.4" x14ac:dyDescent="0.25">
      <c r="A142" s="371">
        <v>97</v>
      </c>
      <c r="B142" s="372" t="s">
        <v>125</v>
      </c>
      <c r="C142" s="371" t="s">
        <v>8824</v>
      </c>
      <c r="D142" s="373">
        <v>9.7799999999999994</v>
      </c>
    </row>
    <row r="143" spans="1:4" ht="26.4" x14ac:dyDescent="0.25">
      <c r="A143" s="371">
        <v>98</v>
      </c>
      <c r="B143" s="372" t="s">
        <v>126</v>
      </c>
      <c r="C143" s="371" t="s">
        <v>8824</v>
      </c>
      <c r="D143" s="373">
        <v>13.18</v>
      </c>
    </row>
    <row r="144" spans="1:4" ht="26.4" x14ac:dyDescent="0.25">
      <c r="A144" s="371">
        <v>99</v>
      </c>
      <c r="B144" s="372" t="s">
        <v>127</v>
      </c>
      <c r="C144" s="371" t="s">
        <v>8824</v>
      </c>
      <c r="D144" s="373">
        <v>15.99</v>
      </c>
    </row>
    <row r="145" spans="1:4" ht="26.4" x14ac:dyDescent="0.25">
      <c r="A145" s="371">
        <v>100</v>
      </c>
      <c r="B145" s="372" t="s">
        <v>128</v>
      </c>
      <c r="C145" s="371" t="s">
        <v>8824</v>
      </c>
      <c r="D145" s="373">
        <v>22.31</v>
      </c>
    </row>
    <row r="146" spans="1:4" ht="26.4" x14ac:dyDescent="0.25">
      <c r="A146" s="371">
        <v>75</v>
      </c>
      <c r="B146" s="372" t="s">
        <v>129</v>
      </c>
      <c r="C146" s="371" t="s">
        <v>8824</v>
      </c>
      <c r="D146" s="373">
        <v>232.54</v>
      </c>
    </row>
    <row r="147" spans="1:4" ht="26.4" x14ac:dyDescent="0.25">
      <c r="A147" s="371">
        <v>114</v>
      </c>
      <c r="B147" s="372" t="s">
        <v>130</v>
      </c>
      <c r="C147" s="371" t="s">
        <v>8824</v>
      </c>
      <c r="D147" s="373">
        <v>8.4700000000000006</v>
      </c>
    </row>
    <row r="148" spans="1:4" ht="26.4" x14ac:dyDescent="0.25">
      <c r="A148" s="371">
        <v>68</v>
      </c>
      <c r="B148" s="372" t="s">
        <v>131</v>
      </c>
      <c r="C148" s="371" t="s">
        <v>8824</v>
      </c>
      <c r="D148" s="373">
        <v>12.95</v>
      </c>
    </row>
    <row r="149" spans="1:4" ht="26.4" x14ac:dyDescent="0.25">
      <c r="A149" s="371">
        <v>86</v>
      </c>
      <c r="B149" s="372" t="s">
        <v>132</v>
      </c>
      <c r="C149" s="371" t="s">
        <v>8824</v>
      </c>
      <c r="D149" s="373">
        <v>24.09</v>
      </c>
    </row>
    <row r="150" spans="1:4" ht="26.4" x14ac:dyDescent="0.25">
      <c r="A150" s="371">
        <v>66</v>
      </c>
      <c r="B150" s="372" t="s">
        <v>133</v>
      </c>
      <c r="C150" s="371" t="s">
        <v>8824</v>
      </c>
      <c r="D150" s="373">
        <v>24.17</v>
      </c>
    </row>
    <row r="151" spans="1:4" ht="26.4" x14ac:dyDescent="0.25">
      <c r="A151" s="371">
        <v>69</v>
      </c>
      <c r="B151" s="372" t="s">
        <v>134</v>
      </c>
      <c r="C151" s="371" t="s">
        <v>8824</v>
      </c>
      <c r="D151" s="373">
        <v>36.950000000000003</v>
      </c>
    </row>
    <row r="152" spans="1:4" ht="26.4" x14ac:dyDescent="0.25">
      <c r="A152" s="371">
        <v>83</v>
      </c>
      <c r="B152" s="372" t="s">
        <v>135</v>
      </c>
      <c r="C152" s="371" t="s">
        <v>8824</v>
      </c>
      <c r="D152" s="373">
        <v>118.01</v>
      </c>
    </row>
    <row r="153" spans="1:4" ht="26.4" x14ac:dyDescent="0.25">
      <c r="A153" s="371">
        <v>74</v>
      </c>
      <c r="B153" s="372" t="s">
        <v>136</v>
      </c>
      <c r="C153" s="371" t="s">
        <v>8824</v>
      </c>
      <c r="D153" s="373">
        <v>164.76</v>
      </c>
    </row>
    <row r="154" spans="1:4" ht="26.4" x14ac:dyDescent="0.25">
      <c r="A154" s="371">
        <v>106</v>
      </c>
      <c r="B154" s="372" t="s">
        <v>137</v>
      </c>
      <c r="C154" s="371" t="s">
        <v>8824</v>
      </c>
      <c r="D154" s="373">
        <v>250.29</v>
      </c>
    </row>
    <row r="155" spans="1:4" ht="26.4" x14ac:dyDescent="0.25">
      <c r="A155" s="371">
        <v>87</v>
      </c>
      <c r="B155" s="372" t="s">
        <v>138</v>
      </c>
      <c r="C155" s="371" t="s">
        <v>8824</v>
      </c>
      <c r="D155" s="373">
        <v>11.89</v>
      </c>
    </row>
    <row r="156" spans="1:4" ht="26.4" x14ac:dyDescent="0.25">
      <c r="A156" s="371">
        <v>88</v>
      </c>
      <c r="B156" s="372" t="s">
        <v>139</v>
      </c>
      <c r="C156" s="371" t="s">
        <v>8824</v>
      </c>
      <c r="D156" s="373">
        <v>13.27</v>
      </c>
    </row>
    <row r="157" spans="1:4" ht="26.4" x14ac:dyDescent="0.25">
      <c r="A157" s="371">
        <v>89</v>
      </c>
      <c r="B157" s="372" t="s">
        <v>140</v>
      </c>
      <c r="C157" s="371" t="s">
        <v>8824</v>
      </c>
      <c r="D157" s="373">
        <v>19.63</v>
      </c>
    </row>
    <row r="158" spans="1:4" ht="26.4" x14ac:dyDescent="0.25">
      <c r="A158" s="371">
        <v>90</v>
      </c>
      <c r="B158" s="372" t="s">
        <v>141</v>
      </c>
      <c r="C158" s="371" t="s">
        <v>8824</v>
      </c>
      <c r="D158" s="373">
        <v>22.49</v>
      </c>
    </row>
    <row r="159" spans="1:4" ht="26.4" x14ac:dyDescent="0.25">
      <c r="A159" s="371">
        <v>81</v>
      </c>
      <c r="B159" s="372" t="s">
        <v>142</v>
      </c>
      <c r="C159" s="371" t="s">
        <v>8824</v>
      </c>
      <c r="D159" s="373">
        <v>38.47</v>
      </c>
    </row>
    <row r="160" spans="1:4" ht="26.4" x14ac:dyDescent="0.25">
      <c r="A160" s="371">
        <v>82</v>
      </c>
      <c r="B160" s="372" t="s">
        <v>143</v>
      </c>
      <c r="C160" s="371" t="s">
        <v>8824</v>
      </c>
      <c r="D160" s="373">
        <v>149.34</v>
      </c>
    </row>
    <row r="161" spans="1:4" ht="26.4" x14ac:dyDescent="0.25">
      <c r="A161" s="371">
        <v>105</v>
      </c>
      <c r="B161" s="372" t="s">
        <v>144</v>
      </c>
      <c r="C161" s="371" t="s">
        <v>8824</v>
      </c>
      <c r="D161" s="373">
        <v>174.84</v>
      </c>
    </row>
    <row r="162" spans="1:4" ht="26.4" x14ac:dyDescent="0.25">
      <c r="A162" s="371">
        <v>60</v>
      </c>
      <c r="B162" s="372" t="s">
        <v>8849</v>
      </c>
      <c r="C162" s="371" t="s">
        <v>8824</v>
      </c>
      <c r="D162" s="373">
        <v>4.1500000000000004</v>
      </c>
    </row>
    <row r="163" spans="1:4" ht="26.4" x14ac:dyDescent="0.25">
      <c r="A163" s="371">
        <v>72</v>
      </c>
      <c r="B163" s="372" t="s">
        <v>145</v>
      </c>
      <c r="C163" s="371" t="s">
        <v>8824</v>
      </c>
      <c r="D163" s="373">
        <v>23.52</v>
      </c>
    </row>
    <row r="164" spans="1:4" ht="26.4" x14ac:dyDescent="0.25">
      <c r="A164" s="371">
        <v>70</v>
      </c>
      <c r="B164" s="372" t="s">
        <v>146</v>
      </c>
      <c r="C164" s="371" t="s">
        <v>8824</v>
      </c>
      <c r="D164" s="373">
        <v>19.66</v>
      </c>
    </row>
    <row r="165" spans="1:4" ht="26.4" x14ac:dyDescent="0.25">
      <c r="A165" s="371">
        <v>85</v>
      </c>
      <c r="B165" s="372" t="s">
        <v>147</v>
      </c>
      <c r="C165" s="371" t="s">
        <v>8824</v>
      </c>
      <c r="D165" s="373">
        <v>28.54</v>
      </c>
    </row>
    <row r="166" spans="1:4" x14ac:dyDescent="0.25">
      <c r="A166" s="371">
        <v>84</v>
      </c>
      <c r="B166" s="372" t="s">
        <v>148</v>
      </c>
      <c r="C166" s="371" t="s">
        <v>8824</v>
      </c>
      <c r="D166" s="373">
        <v>0.33</v>
      </c>
    </row>
    <row r="167" spans="1:4" x14ac:dyDescent="0.25">
      <c r="A167" s="371">
        <v>37997</v>
      </c>
      <c r="B167" s="372" t="s">
        <v>149</v>
      </c>
      <c r="C167" s="371" t="s">
        <v>8824</v>
      </c>
      <c r="D167" s="373">
        <v>7.22</v>
      </c>
    </row>
    <row r="168" spans="1:4" x14ac:dyDescent="0.25">
      <c r="A168" s="371">
        <v>37998</v>
      </c>
      <c r="B168" s="372" t="s">
        <v>150</v>
      </c>
      <c r="C168" s="371" t="s">
        <v>8824</v>
      </c>
      <c r="D168" s="373">
        <v>7.48</v>
      </c>
    </row>
    <row r="169" spans="1:4" ht="26.4" x14ac:dyDescent="0.25">
      <c r="A169" s="371">
        <v>10899</v>
      </c>
      <c r="B169" s="372" t="s">
        <v>151</v>
      </c>
      <c r="C169" s="371" t="s">
        <v>8824</v>
      </c>
      <c r="D169" s="373">
        <v>44.68</v>
      </c>
    </row>
    <row r="170" spans="1:4" ht="26.4" x14ac:dyDescent="0.25">
      <c r="A170" s="371">
        <v>10900</v>
      </c>
      <c r="B170" s="372" t="s">
        <v>152</v>
      </c>
      <c r="C170" s="371" t="s">
        <v>8824</v>
      </c>
      <c r="D170" s="373">
        <v>34.97</v>
      </c>
    </row>
    <row r="171" spans="1:4" x14ac:dyDescent="0.25">
      <c r="A171" s="371">
        <v>46</v>
      </c>
      <c r="B171" s="372" t="s">
        <v>153</v>
      </c>
      <c r="C171" s="371" t="s">
        <v>8824</v>
      </c>
      <c r="D171" s="373">
        <v>35.380000000000003</v>
      </c>
    </row>
    <row r="172" spans="1:4" x14ac:dyDescent="0.25">
      <c r="A172" s="371">
        <v>51</v>
      </c>
      <c r="B172" s="372" t="s">
        <v>154</v>
      </c>
      <c r="C172" s="371" t="s">
        <v>8824</v>
      </c>
      <c r="D172" s="373">
        <v>97.6</v>
      </c>
    </row>
    <row r="173" spans="1:4" x14ac:dyDescent="0.25">
      <c r="A173" s="371">
        <v>12863</v>
      </c>
      <c r="B173" s="372" t="s">
        <v>155</v>
      </c>
      <c r="C173" s="371" t="s">
        <v>8824</v>
      </c>
      <c r="D173" s="373">
        <v>22.48</v>
      </c>
    </row>
    <row r="174" spans="1:4" x14ac:dyDescent="0.25">
      <c r="A174" s="371">
        <v>50</v>
      </c>
      <c r="B174" s="372" t="s">
        <v>156</v>
      </c>
      <c r="C174" s="371" t="s">
        <v>8824</v>
      </c>
      <c r="D174" s="373">
        <v>50.97</v>
      </c>
    </row>
    <row r="175" spans="1:4" x14ac:dyDescent="0.25">
      <c r="A175" s="371">
        <v>47</v>
      </c>
      <c r="B175" s="372" t="s">
        <v>157</v>
      </c>
      <c r="C175" s="371" t="s">
        <v>8824</v>
      </c>
      <c r="D175" s="373">
        <v>60.49</v>
      </c>
    </row>
    <row r="176" spans="1:4" x14ac:dyDescent="0.25">
      <c r="A176" s="371">
        <v>48</v>
      </c>
      <c r="B176" s="372" t="s">
        <v>158</v>
      </c>
      <c r="C176" s="371" t="s">
        <v>8824</v>
      </c>
      <c r="D176" s="373">
        <v>15.78</v>
      </c>
    </row>
    <row r="177" spans="1:4" x14ac:dyDescent="0.25">
      <c r="A177" s="371">
        <v>52</v>
      </c>
      <c r="B177" s="372" t="s">
        <v>159</v>
      </c>
      <c r="C177" s="371" t="s">
        <v>8824</v>
      </c>
      <c r="D177" s="373">
        <v>11.99</v>
      </c>
    </row>
    <row r="178" spans="1:4" x14ac:dyDescent="0.25">
      <c r="A178" s="371">
        <v>43</v>
      </c>
      <c r="B178" s="372" t="s">
        <v>160</v>
      </c>
      <c r="C178" s="371" t="s">
        <v>8824</v>
      </c>
      <c r="D178" s="373">
        <v>40.46</v>
      </c>
    </row>
    <row r="179" spans="1:4" x14ac:dyDescent="0.25">
      <c r="A179" s="371">
        <v>4791</v>
      </c>
      <c r="B179" s="372" t="s">
        <v>161</v>
      </c>
      <c r="C179" s="371" t="s">
        <v>8836</v>
      </c>
      <c r="D179" s="373">
        <v>12.97</v>
      </c>
    </row>
    <row r="180" spans="1:4" ht="26.4" x14ac:dyDescent="0.25">
      <c r="A180" s="371">
        <v>157</v>
      </c>
      <c r="B180" s="372" t="s">
        <v>162</v>
      </c>
      <c r="C180" s="371" t="s">
        <v>8836</v>
      </c>
      <c r="D180" s="373">
        <v>90.36</v>
      </c>
    </row>
    <row r="181" spans="1:4" x14ac:dyDescent="0.25">
      <c r="A181" s="371">
        <v>156</v>
      </c>
      <c r="B181" s="372" t="s">
        <v>163</v>
      </c>
      <c r="C181" s="371" t="s">
        <v>8836</v>
      </c>
      <c r="D181" s="373">
        <v>40.33</v>
      </c>
    </row>
    <row r="182" spans="1:4" ht="26.4" x14ac:dyDescent="0.25">
      <c r="A182" s="371">
        <v>131</v>
      </c>
      <c r="B182" s="372" t="s">
        <v>164</v>
      </c>
      <c r="C182" s="371" t="s">
        <v>8836</v>
      </c>
      <c r="D182" s="373">
        <v>38.72</v>
      </c>
    </row>
    <row r="183" spans="1:4" ht="26.4" x14ac:dyDescent="0.25">
      <c r="A183" s="371">
        <v>39719</v>
      </c>
      <c r="B183" s="372" t="s">
        <v>165</v>
      </c>
      <c r="C183" s="371" t="s">
        <v>8837</v>
      </c>
      <c r="D183" s="373">
        <v>85.17</v>
      </c>
    </row>
    <row r="184" spans="1:4" x14ac:dyDescent="0.25">
      <c r="A184" s="371">
        <v>21114</v>
      </c>
      <c r="B184" s="372" t="s">
        <v>166</v>
      </c>
      <c r="C184" s="371" t="s">
        <v>8824</v>
      </c>
      <c r="D184" s="373">
        <v>18.25</v>
      </c>
    </row>
    <row r="185" spans="1:4" x14ac:dyDescent="0.25">
      <c r="A185" s="371">
        <v>119</v>
      </c>
      <c r="B185" s="372" t="s">
        <v>167</v>
      </c>
      <c r="C185" s="371" t="s">
        <v>8824</v>
      </c>
      <c r="D185" s="373">
        <v>7.2</v>
      </c>
    </row>
    <row r="186" spans="1:4" x14ac:dyDescent="0.25">
      <c r="A186" s="371">
        <v>20080</v>
      </c>
      <c r="B186" s="372" t="s">
        <v>168</v>
      </c>
      <c r="C186" s="371" t="s">
        <v>8824</v>
      </c>
      <c r="D186" s="373">
        <v>20.64</v>
      </c>
    </row>
    <row r="187" spans="1:4" x14ac:dyDescent="0.25">
      <c r="A187" s="371">
        <v>122</v>
      </c>
      <c r="B187" s="372" t="s">
        <v>169</v>
      </c>
      <c r="C187" s="371" t="s">
        <v>8824</v>
      </c>
      <c r="D187" s="373">
        <v>65.040000000000006</v>
      </c>
    </row>
    <row r="188" spans="1:4" x14ac:dyDescent="0.25">
      <c r="A188" s="371">
        <v>3410</v>
      </c>
      <c r="B188" s="372" t="s">
        <v>170</v>
      </c>
      <c r="C188" s="371" t="s">
        <v>8836</v>
      </c>
      <c r="D188" s="373">
        <v>23.45</v>
      </c>
    </row>
    <row r="189" spans="1:4" ht="26.4" x14ac:dyDescent="0.25">
      <c r="A189" s="371">
        <v>124</v>
      </c>
      <c r="B189" s="372" t="s">
        <v>171</v>
      </c>
      <c r="C189" s="371" t="s">
        <v>8837</v>
      </c>
      <c r="D189" s="373">
        <v>10.06</v>
      </c>
    </row>
    <row r="190" spans="1:4" x14ac:dyDescent="0.25">
      <c r="A190" s="371">
        <v>7334</v>
      </c>
      <c r="B190" s="372" t="s">
        <v>172</v>
      </c>
      <c r="C190" s="371" t="s">
        <v>8837</v>
      </c>
      <c r="D190" s="373">
        <v>10.48</v>
      </c>
    </row>
    <row r="191" spans="1:4" ht="26.4" x14ac:dyDescent="0.25">
      <c r="A191" s="371">
        <v>123</v>
      </c>
      <c r="B191" s="372" t="s">
        <v>173</v>
      </c>
      <c r="C191" s="371" t="s">
        <v>8837</v>
      </c>
      <c r="D191" s="373">
        <v>4.47</v>
      </c>
    </row>
    <row r="192" spans="1:4" x14ac:dyDescent="0.25">
      <c r="A192" s="371">
        <v>127</v>
      </c>
      <c r="B192" s="372" t="s">
        <v>174</v>
      </c>
      <c r="C192" s="371" t="s">
        <v>8837</v>
      </c>
      <c r="D192" s="373">
        <v>10.5</v>
      </c>
    </row>
    <row r="193" spans="1:4" x14ac:dyDescent="0.25">
      <c r="A193" s="371">
        <v>133</v>
      </c>
      <c r="B193" s="372" t="s">
        <v>175</v>
      </c>
      <c r="C193" s="371" t="s">
        <v>8837</v>
      </c>
      <c r="D193" s="373">
        <v>4.5</v>
      </c>
    </row>
    <row r="194" spans="1:4" ht="26.4" x14ac:dyDescent="0.25">
      <c r="A194" s="371">
        <v>37538</v>
      </c>
      <c r="B194" s="372" t="s">
        <v>176</v>
      </c>
      <c r="C194" s="371" t="s">
        <v>8850</v>
      </c>
      <c r="D194" s="373">
        <v>111.91</v>
      </c>
    </row>
    <row r="195" spans="1:4" ht="26.4" x14ac:dyDescent="0.25">
      <c r="A195" s="371">
        <v>43617</v>
      </c>
      <c r="B195" s="372" t="s">
        <v>20594</v>
      </c>
      <c r="C195" s="371" t="s">
        <v>8837</v>
      </c>
      <c r="D195" s="373">
        <v>4.95</v>
      </c>
    </row>
    <row r="196" spans="1:4" ht="26.4" x14ac:dyDescent="0.25">
      <c r="A196" s="371">
        <v>132</v>
      </c>
      <c r="B196" s="372" t="s">
        <v>177</v>
      </c>
      <c r="C196" s="371" t="s">
        <v>8837</v>
      </c>
      <c r="D196" s="373">
        <v>4.96</v>
      </c>
    </row>
    <row r="197" spans="1:4" ht="26.4" x14ac:dyDescent="0.25">
      <c r="A197" s="371">
        <v>13408</v>
      </c>
      <c r="B197" s="372" t="s">
        <v>178</v>
      </c>
      <c r="C197" s="371" t="s">
        <v>8851</v>
      </c>
      <c r="D197" s="373">
        <v>1763.04</v>
      </c>
    </row>
    <row r="198" spans="1:4" ht="26.4" x14ac:dyDescent="0.25">
      <c r="A198" s="371">
        <v>43618</v>
      </c>
      <c r="B198" s="372" t="s">
        <v>20595</v>
      </c>
      <c r="C198" s="371" t="s">
        <v>8836</v>
      </c>
      <c r="D198" s="373">
        <v>11.56</v>
      </c>
    </row>
    <row r="199" spans="1:4" ht="26.4" x14ac:dyDescent="0.25">
      <c r="A199" s="371">
        <v>37476</v>
      </c>
      <c r="B199" s="372" t="s">
        <v>179</v>
      </c>
      <c r="C199" s="371" t="s">
        <v>8824</v>
      </c>
      <c r="D199" s="373">
        <v>1889.9</v>
      </c>
    </row>
    <row r="200" spans="1:4" ht="26.4" x14ac:dyDescent="0.25">
      <c r="A200" s="371">
        <v>37478</v>
      </c>
      <c r="B200" s="372" t="s">
        <v>180</v>
      </c>
      <c r="C200" s="371" t="s">
        <v>8824</v>
      </c>
      <c r="D200" s="373">
        <v>2673.71</v>
      </c>
    </row>
    <row r="201" spans="1:4" ht="26.4" x14ac:dyDescent="0.25">
      <c r="A201" s="371">
        <v>37477</v>
      </c>
      <c r="B201" s="372" t="s">
        <v>181</v>
      </c>
      <c r="C201" s="371" t="s">
        <v>8824</v>
      </c>
      <c r="D201" s="373">
        <v>3271.67</v>
      </c>
    </row>
    <row r="202" spans="1:4" ht="26.4" x14ac:dyDescent="0.25">
      <c r="A202" s="371">
        <v>37479</v>
      </c>
      <c r="B202" s="372" t="s">
        <v>182</v>
      </c>
      <c r="C202" s="371" t="s">
        <v>8824</v>
      </c>
      <c r="D202" s="373">
        <v>4090.85</v>
      </c>
    </row>
    <row r="203" spans="1:4" x14ac:dyDescent="0.25">
      <c r="A203" s="371">
        <v>4319</v>
      </c>
      <c r="B203" s="372" t="s">
        <v>183</v>
      </c>
      <c r="C203" s="371" t="s">
        <v>8824</v>
      </c>
      <c r="D203" s="373">
        <v>1.06</v>
      </c>
    </row>
    <row r="204" spans="1:4" ht="26.4" x14ac:dyDescent="0.25">
      <c r="A204" s="371">
        <v>43064</v>
      </c>
      <c r="B204" s="372" t="s">
        <v>8852</v>
      </c>
      <c r="C204" s="371" t="s">
        <v>8836</v>
      </c>
      <c r="D204" s="373">
        <v>6.42</v>
      </c>
    </row>
    <row r="205" spans="1:4" x14ac:dyDescent="0.25">
      <c r="A205" s="371">
        <v>40553</v>
      </c>
      <c r="B205" s="372" t="s">
        <v>8853</v>
      </c>
      <c r="C205" s="371" t="s">
        <v>8854</v>
      </c>
      <c r="D205" s="373">
        <v>34.08</v>
      </c>
    </row>
    <row r="206" spans="1:4" x14ac:dyDescent="0.25">
      <c r="A206" s="371">
        <v>13003</v>
      </c>
      <c r="B206" s="372" t="s">
        <v>184</v>
      </c>
      <c r="C206" s="371" t="s">
        <v>8837</v>
      </c>
      <c r="D206" s="373">
        <v>2.2799999999999998</v>
      </c>
    </row>
    <row r="207" spans="1:4" x14ac:dyDescent="0.25">
      <c r="A207" s="371">
        <v>6114</v>
      </c>
      <c r="B207" s="372" t="s">
        <v>185</v>
      </c>
      <c r="C207" s="371" t="s">
        <v>8822</v>
      </c>
      <c r="D207" s="373">
        <v>8.9499999999999993</v>
      </c>
    </row>
    <row r="208" spans="1:4" x14ac:dyDescent="0.25">
      <c r="A208" s="371">
        <v>40912</v>
      </c>
      <c r="B208" s="372" t="s">
        <v>186</v>
      </c>
      <c r="C208" s="371" t="s">
        <v>8855</v>
      </c>
      <c r="D208" s="373">
        <v>1588.57</v>
      </c>
    </row>
    <row r="209" spans="1:4" x14ac:dyDescent="0.25">
      <c r="A209" s="371">
        <v>247</v>
      </c>
      <c r="B209" s="372" t="s">
        <v>188</v>
      </c>
      <c r="C209" s="371" t="s">
        <v>8822</v>
      </c>
      <c r="D209" s="373">
        <v>9.34</v>
      </c>
    </row>
    <row r="210" spans="1:4" x14ac:dyDescent="0.25">
      <c r="A210" s="371">
        <v>40919</v>
      </c>
      <c r="B210" s="372" t="s">
        <v>189</v>
      </c>
      <c r="C210" s="371" t="s">
        <v>8855</v>
      </c>
      <c r="D210" s="373">
        <v>1657.27</v>
      </c>
    </row>
    <row r="211" spans="1:4" x14ac:dyDescent="0.25">
      <c r="A211" s="371">
        <v>25958</v>
      </c>
      <c r="B211" s="372" t="s">
        <v>190</v>
      </c>
      <c r="C211" s="371" t="s">
        <v>8822</v>
      </c>
      <c r="D211" s="373">
        <v>6.64</v>
      </c>
    </row>
    <row r="212" spans="1:4" x14ac:dyDescent="0.25">
      <c r="A212" s="371">
        <v>40984</v>
      </c>
      <c r="B212" s="372" t="s">
        <v>191</v>
      </c>
      <c r="C212" s="371" t="s">
        <v>8855</v>
      </c>
      <c r="D212" s="373">
        <v>1176.8599999999999</v>
      </c>
    </row>
    <row r="213" spans="1:4" x14ac:dyDescent="0.25">
      <c r="A213" s="371">
        <v>248</v>
      </c>
      <c r="B213" s="372" t="s">
        <v>192</v>
      </c>
      <c r="C213" s="371" t="s">
        <v>8822</v>
      </c>
      <c r="D213" s="373">
        <v>9.26</v>
      </c>
    </row>
    <row r="214" spans="1:4" x14ac:dyDescent="0.25">
      <c r="A214" s="371">
        <v>41086</v>
      </c>
      <c r="B214" s="372" t="s">
        <v>193</v>
      </c>
      <c r="C214" s="371" t="s">
        <v>8855</v>
      </c>
      <c r="D214" s="373">
        <v>1643.8</v>
      </c>
    </row>
    <row r="215" spans="1:4" x14ac:dyDescent="0.25">
      <c r="A215" s="371">
        <v>34466</v>
      </c>
      <c r="B215" s="372" t="s">
        <v>194</v>
      </c>
      <c r="C215" s="371" t="s">
        <v>8822</v>
      </c>
      <c r="D215" s="373">
        <v>9.26</v>
      </c>
    </row>
    <row r="216" spans="1:4" x14ac:dyDescent="0.25">
      <c r="A216" s="371">
        <v>41083</v>
      </c>
      <c r="B216" s="372" t="s">
        <v>195</v>
      </c>
      <c r="C216" s="371" t="s">
        <v>8855</v>
      </c>
      <c r="D216" s="373">
        <v>1643.8</v>
      </c>
    </row>
    <row r="217" spans="1:4" x14ac:dyDescent="0.25">
      <c r="A217" s="371">
        <v>252</v>
      </c>
      <c r="B217" s="372" t="s">
        <v>196</v>
      </c>
      <c r="C217" s="371" t="s">
        <v>8822</v>
      </c>
      <c r="D217" s="373">
        <v>9.61</v>
      </c>
    </row>
    <row r="218" spans="1:4" x14ac:dyDescent="0.25">
      <c r="A218" s="371">
        <v>40909</v>
      </c>
      <c r="B218" s="372" t="s">
        <v>197</v>
      </c>
      <c r="C218" s="371" t="s">
        <v>8855</v>
      </c>
      <c r="D218" s="373">
        <v>1703.9</v>
      </c>
    </row>
    <row r="219" spans="1:4" x14ac:dyDescent="0.25">
      <c r="A219" s="371">
        <v>242</v>
      </c>
      <c r="B219" s="372" t="s">
        <v>198</v>
      </c>
      <c r="C219" s="371" t="s">
        <v>8822</v>
      </c>
      <c r="D219" s="373">
        <v>12.39</v>
      </c>
    </row>
    <row r="220" spans="1:4" x14ac:dyDescent="0.25">
      <c r="A220" s="371">
        <v>41085</v>
      </c>
      <c r="B220" s="372" t="s">
        <v>199</v>
      </c>
      <c r="C220" s="371" t="s">
        <v>8855</v>
      </c>
      <c r="D220" s="373">
        <v>2198.63</v>
      </c>
    </row>
    <row r="221" spans="1:4" ht="26.4" x14ac:dyDescent="0.25">
      <c r="A221" s="371">
        <v>427</v>
      </c>
      <c r="B221" s="372" t="s">
        <v>200</v>
      </c>
      <c r="C221" s="371" t="s">
        <v>8824</v>
      </c>
      <c r="D221" s="373">
        <v>5.23</v>
      </c>
    </row>
    <row r="222" spans="1:4" ht="26.4" x14ac:dyDescent="0.25">
      <c r="A222" s="371">
        <v>417</v>
      </c>
      <c r="B222" s="372" t="s">
        <v>8856</v>
      </c>
      <c r="C222" s="371" t="s">
        <v>8824</v>
      </c>
      <c r="D222" s="373">
        <v>2.46</v>
      </c>
    </row>
    <row r="223" spans="1:4" ht="26.4" x14ac:dyDescent="0.25">
      <c r="A223" s="371">
        <v>11273</v>
      </c>
      <c r="B223" s="372" t="s">
        <v>201</v>
      </c>
      <c r="C223" s="371" t="s">
        <v>8824</v>
      </c>
      <c r="D223" s="373">
        <v>7.65</v>
      </c>
    </row>
    <row r="224" spans="1:4" ht="26.4" x14ac:dyDescent="0.25">
      <c r="A224" s="371">
        <v>11272</v>
      </c>
      <c r="B224" s="372" t="s">
        <v>202</v>
      </c>
      <c r="C224" s="371" t="s">
        <v>8824</v>
      </c>
      <c r="D224" s="373">
        <v>4.62</v>
      </c>
    </row>
    <row r="225" spans="1:4" ht="26.4" x14ac:dyDescent="0.25">
      <c r="A225" s="371">
        <v>11275</v>
      </c>
      <c r="B225" s="372" t="s">
        <v>203</v>
      </c>
      <c r="C225" s="371" t="s">
        <v>8824</v>
      </c>
      <c r="D225" s="373">
        <v>1.85</v>
      </c>
    </row>
    <row r="226" spans="1:4" ht="26.4" x14ac:dyDescent="0.25">
      <c r="A226" s="371">
        <v>11274</v>
      </c>
      <c r="B226" s="372" t="s">
        <v>204</v>
      </c>
      <c r="C226" s="371" t="s">
        <v>8824</v>
      </c>
      <c r="D226" s="373">
        <v>1.41</v>
      </c>
    </row>
    <row r="227" spans="1:4" x14ac:dyDescent="0.25">
      <c r="A227" s="371">
        <v>38470</v>
      </c>
      <c r="B227" s="372" t="s">
        <v>205</v>
      </c>
      <c r="C227" s="371" t="s">
        <v>8824</v>
      </c>
      <c r="D227" s="373">
        <v>37</v>
      </c>
    </row>
    <row r="228" spans="1:4" x14ac:dyDescent="0.25">
      <c r="A228" s="371">
        <v>38547</v>
      </c>
      <c r="B228" s="372" t="s">
        <v>206</v>
      </c>
      <c r="C228" s="371" t="s">
        <v>8824</v>
      </c>
      <c r="D228" s="373">
        <v>100.96</v>
      </c>
    </row>
    <row r="229" spans="1:4" x14ac:dyDescent="0.25">
      <c r="A229" s="371">
        <v>38469</v>
      </c>
      <c r="B229" s="372" t="s">
        <v>207</v>
      </c>
      <c r="C229" s="371" t="s">
        <v>8824</v>
      </c>
      <c r="D229" s="373">
        <v>108.56</v>
      </c>
    </row>
    <row r="230" spans="1:4" x14ac:dyDescent="0.25">
      <c r="A230" s="371">
        <v>38467</v>
      </c>
      <c r="B230" s="372" t="s">
        <v>208</v>
      </c>
      <c r="C230" s="371" t="s">
        <v>8824</v>
      </c>
      <c r="D230" s="373">
        <v>61.08</v>
      </c>
    </row>
    <row r="231" spans="1:4" x14ac:dyDescent="0.25">
      <c r="A231" s="371">
        <v>38468</v>
      </c>
      <c r="B231" s="372" t="s">
        <v>209</v>
      </c>
      <c r="C231" s="371" t="s">
        <v>8824</v>
      </c>
      <c r="D231" s="373">
        <v>67.22</v>
      </c>
    </row>
    <row r="232" spans="1:4" x14ac:dyDescent="0.25">
      <c r="A232" s="371">
        <v>38471</v>
      </c>
      <c r="B232" s="372" t="s">
        <v>210</v>
      </c>
      <c r="C232" s="371" t="s">
        <v>8824</v>
      </c>
      <c r="D232" s="373">
        <v>87.29</v>
      </c>
    </row>
    <row r="233" spans="1:4" x14ac:dyDescent="0.25">
      <c r="A233" s="371">
        <v>37370</v>
      </c>
      <c r="B233" s="372" t="s">
        <v>8857</v>
      </c>
      <c r="C233" s="371" t="s">
        <v>8822</v>
      </c>
      <c r="D233" s="373">
        <v>2.2000000000000002</v>
      </c>
    </row>
    <row r="234" spans="1:4" x14ac:dyDescent="0.25">
      <c r="A234" s="371">
        <v>40862</v>
      </c>
      <c r="B234" s="372" t="s">
        <v>8858</v>
      </c>
      <c r="C234" s="371" t="s">
        <v>8855</v>
      </c>
      <c r="D234" s="373">
        <v>415.08</v>
      </c>
    </row>
    <row r="235" spans="1:4" ht="26.4" x14ac:dyDescent="0.25">
      <c r="A235" s="371">
        <v>10658</v>
      </c>
      <c r="B235" s="372" t="s">
        <v>211</v>
      </c>
      <c r="C235" s="371" t="s">
        <v>8824</v>
      </c>
      <c r="D235" s="373">
        <v>5100</v>
      </c>
    </row>
    <row r="236" spans="1:4" x14ac:dyDescent="0.25">
      <c r="A236" s="371">
        <v>253</v>
      </c>
      <c r="B236" s="372" t="s">
        <v>212</v>
      </c>
      <c r="C236" s="371" t="s">
        <v>8822</v>
      </c>
      <c r="D236" s="373">
        <v>12.85</v>
      </c>
    </row>
    <row r="237" spans="1:4" x14ac:dyDescent="0.25">
      <c r="A237" s="371">
        <v>40809</v>
      </c>
      <c r="B237" s="372" t="s">
        <v>213</v>
      </c>
      <c r="C237" s="371" t="s">
        <v>8855</v>
      </c>
      <c r="D237" s="373">
        <v>2277.29</v>
      </c>
    </row>
    <row r="238" spans="1:4" ht="39.6" x14ac:dyDescent="0.25">
      <c r="A238" s="371">
        <v>42428</v>
      </c>
      <c r="B238" s="372" t="s">
        <v>8859</v>
      </c>
      <c r="C238" s="371" t="s">
        <v>8824</v>
      </c>
      <c r="D238" s="373">
        <v>1290</v>
      </c>
    </row>
    <row r="239" spans="1:4" x14ac:dyDescent="0.25">
      <c r="A239" s="371">
        <v>583</v>
      </c>
      <c r="B239" s="372" t="s">
        <v>214</v>
      </c>
      <c r="C239" s="371" t="s">
        <v>8836</v>
      </c>
      <c r="D239" s="373">
        <v>27.02</v>
      </c>
    </row>
    <row r="240" spans="1:4" x14ac:dyDescent="0.25">
      <c r="A240" s="371">
        <v>299</v>
      </c>
      <c r="B240" s="372" t="s">
        <v>215</v>
      </c>
      <c r="C240" s="371" t="s">
        <v>8824</v>
      </c>
      <c r="D240" s="373">
        <v>2.71</v>
      </c>
    </row>
    <row r="241" spans="1:4" x14ac:dyDescent="0.25">
      <c r="A241" s="371">
        <v>298</v>
      </c>
      <c r="B241" s="372" t="s">
        <v>216</v>
      </c>
      <c r="C241" s="371" t="s">
        <v>8824</v>
      </c>
      <c r="D241" s="373">
        <v>2.73</v>
      </c>
    </row>
    <row r="242" spans="1:4" x14ac:dyDescent="0.25">
      <c r="A242" s="371">
        <v>295</v>
      </c>
      <c r="B242" s="372" t="s">
        <v>217</v>
      </c>
      <c r="C242" s="371" t="s">
        <v>8824</v>
      </c>
      <c r="D242" s="373">
        <v>1.63</v>
      </c>
    </row>
    <row r="243" spans="1:4" x14ac:dyDescent="0.25">
      <c r="A243" s="371">
        <v>296</v>
      </c>
      <c r="B243" s="372" t="s">
        <v>218</v>
      </c>
      <c r="C243" s="371" t="s">
        <v>8824</v>
      </c>
      <c r="D243" s="373">
        <v>1.69</v>
      </c>
    </row>
    <row r="244" spans="1:4" x14ac:dyDescent="0.25">
      <c r="A244" s="371">
        <v>297</v>
      </c>
      <c r="B244" s="372" t="s">
        <v>219</v>
      </c>
      <c r="C244" s="371" t="s">
        <v>8824</v>
      </c>
      <c r="D244" s="373">
        <v>2.38</v>
      </c>
    </row>
    <row r="245" spans="1:4" x14ac:dyDescent="0.25">
      <c r="A245" s="371">
        <v>301</v>
      </c>
      <c r="B245" s="372" t="s">
        <v>220</v>
      </c>
      <c r="C245" s="371" t="s">
        <v>8824</v>
      </c>
      <c r="D245" s="373">
        <v>2.99</v>
      </c>
    </row>
    <row r="246" spans="1:4" x14ac:dyDescent="0.25">
      <c r="A246" s="371">
        <v>300</v>
      </c>
      <c r="B246" s="372" t="s">
        <v>221</v>
      </c>
      <c r="C246" s="371" t="s">
        <v>8824</v>
      </c>
      <c r="D246" s="373">
        <v>12.56</v>
      </c>
    </row>
    <row r="247" spans="1:4" x14ac:dyDescent="0.25">
      <c r="A247" s="371">
        <v>20084</v>
      </c>
      <c r="B247" s="372" t="s">
        <v>222</v>
      </c>
      <c r="C247" s="371" t="s">
        <v>8824</v>
      </c>
      <c r="D247" s="373">
        <v>1.63</v>
      </c>
    </row>
    <row r="248" spans="1:4" x14ac:dyDescent="0.25">
      <c r="A248" s="371">
        <v>20085</v>
      </c>
      <c r="B248" s="372" t="s">
        <v>223</v>
      </c>
      <c r="C248" s="371" t="s">
        <v>8824</v>
      </c>
      <c r="D248" s="373">
        <v>1.51</v>
      </c>
    </row>
    <row r="249" spans="1:4" x14ac:dyDescent="0.25">
      <c r="A249" s="371">
        <v>311</v>
      </c>
      <c r="B249" s="372" t="s">
        <v>224</v>
      </c>
      <c r="C249" s="371" t="s">
        <v>8824</v>
      </c>
      <c r="D249" s="373">
        <v>9.7200000000000006</v>
      </c>
    </row>
    <row r="250" spans="1:4" x14ac:dyDescent="0.25">
      <c r="A250" s="371">
        <v>318</v>
      </c>
      <c r="B250" s="372" t="s">
        <v>225</v>
      </c>
      <c r="C250" s="371" t="s">
        <v>8824</v>
      </c>
      <c r="D250" s="373">
        <v>17.03</v>
      </c>
    </row>
    <row r="251" spans="1:4" x14ac:dyDescent="0.25">
      <c r="A251" s="371">
        <v>319</v>
      </c>
      <c r="B251" s="372" t="s">
        <v>226</v>
      </c>
      <c r="C251" s="371" t="s">
        <v>8824</v>
      </c>
      <c r="D251" s="373">
        <v>32.159999999999997</v>
      </c>
    </row>
    <row r="252" spans="1:4" x14ac:dyDescent="0.25">
      <c r="A252" s="371">
        <v>320</v>
      </c>
      <c r="B252" s="372" t="s">
        <v>227</v>
      </c>
      <c r="C252" s="371" t="s">
        <v>8824</v>
      </c>
      <c r="D252" s="373">
        <v>102.24</v>
      </c>
    </row>
    <row r="253" spans="1:4" x14ac:dyDescent="0.25">
      <c r="A253" s="371">
        <v>314</v>
      </c>
      <c r="B253" s="372" t="s">
        <v>228</v>
      </c>
      <c r="C253" s="371" t="s">
        <v>8824</v>
      </c>
      <c r="D253" s="373">
        <v>157.05000000000001</v>
      </c>
    </row>
    <row r="254" spans="1:4" x14ac:dyDescent="0.25">
      <c r="A254" s="371">
        <v>303</v>
      </c>
      <c r="B254" s="372" t="s">
        <v>229</v>
      </c>
      <c r="C254" s="371" t="s">
        <v>8824</v>
      </c>
      <c r="D254" s="373">
        <v>4.07</v>
      </c>
    </row>
    <row r="255" spans="1:4" x14ac:dyDescent="0.25">
      <c r="A255" s="371">
        <v>304</v>
      </c>
      <c r="B255" s="372" t="s">
        <v>230</v>
      </c>
      <c r="C255" s="371" t="s">
        <v>8824</v>
      </c>
      <c r="D255" s="373">
        <v>6.22</v>
      </c>
    </row>
    <row r="256" spans="1:4" x14ac:dyDescent="0.25">
      <c r="A256" s="371">
        <v>305</v>
      </c>
      <c r="B256" s="372" t="s">
        <v>231</v>
      </c>
      <c r="C256" s="371" t="s">
        <v>8824</v>
      </c>
      <c r="D256" s="373">
        <v>10.63</v>
      </c>
    </row>
    <row r="257" spans="1:4" x14ac:dyDescent="0.25">
      <c r="A257" s="371">
        <v>306</v>
      </c>
      <c r="B257" s="372" t="s">
        <v>232</v>
      </c>
      <c r="C257" s="371" t="s">
        <v>8824</v>
      </c>
      <c r="D257" s="373">
        <v>12.77</v>
      </c>
    </row>
    <row r="258" spans="1:4" x14ac:dyDescent="0.25">
      <c r="A258" s="371">
        <v>307</v>
      </c>
      <c r="B258" s="372" t="s">
        <v>233</v>
      </c>
      <c r="C258" s="371" t="s">
        <v>8824</v>
      </c>
      <c r="D258" s="373">
        <v>25.21</v>
      </c>
    </row>
    <row r="259" spans="1:4" x14ac:dyDescent="0.25">
      <c r="A259" s="371">
        <v>309</v>
      </c>
      <c r="B259" s="372" t="s">
        <v>234</v>
      </c>
      <c r="C259" s="371" t="s">
        <v>8824</v>
      </c>
      <c r="D259" s="373">
        <v>51.67</v>
      </c>
    </row>
    <row r="260" spans="1:4" x14ac:dyDescent="0.25">
      <c r="A260" s="371">
        <v>310</v>
      </c>
      <c r="B260" s="372" t="s">
        <v>235</v>
      </c>
      <c r="C260" s="371" t="s">
        <v>8824</v>
      </c>
      <c r="D260" s="373">
        <v>65.53</v>
      </c>
    </row>
    <row r="261" spans="1:4" x14ac:dyDescent="0.25">
      <c r="A261" s="371">
        <v>328</v>
      </c>
      <c r="B261" s="372" t="s">
        <v>236</v>
      </c>
      <c r="C261" s="371" t="s">
        <v>8824</v>
      </c>
      <c r="D261" s="373">
        <v>7.82</v>
      </c>
    </row>
    <row r="262" spans="1:4" x14ac:dyDescent="0.25">
      <c r="A262" s="371">
        <v>325</v>
      </c>
      <c r="B262" s="372" t="s">
        <v>237</v>
      </c>
      <c r="C262" s="371" t="s">
        <v>8824</v>
      </c>
      <c r="D262" s="373">
        <v>3.03</v>
      </c>
    </row>
    <row r="263" spans="1:4" x14ac:dyDescent="0.25">
      <c r="A263" s="371">
        <v>20326</v>
      </c>
      <c r="B263" s="372" t="s">
        <v>238</v>
      </c>
      <c r="C263" s="371" t="s">
        <v>8824</v>
      </c>
      <c r="D263" s="373">
        <v>8.1199999999999992</v>
      </c>
    </row>
    <row r="264" spans="1:4" x14ac:dyDescent="0.25">
      <c r="A264" s="371">
        <v>329</v>
      </c>
      <c r="B264" s="372" t="s">
        <v>239</v>
      </c>
      <c r="C264" s="371" t="s">
        <v>8824</v>
      </c>
      <c r="D264" s="373">
        <v>9.99</v>
      </c>
    </row>
    <row r="265" spans="1:4" x14ac:dyDescent="0.25">
      <c r="A265" s="371">
        <v>308</v>
      </c>
      <c r="B265" s="372" t="s">
        <v>240</v>
      </c>
      <c r="C265" s="371" t="s">
        <v>8824</v>
      </c>
      <c r="D265" s="373">
        <v>33.67</v>
      </c>
    </row>
    <row r="266" spans="1:4" ht="26.4" x14ac:dyDescent="0.25">
      <c r="A266" s="371">
        <v>39642</v>
      </c>
      <c r="B266" s="372" t="s">
        <v>241</v>
      </c>
      <c r="C266" s="371" t="s">
        <v>8824</v>
      </c>
      <c r="D266" s="373">
        <v>2.04</v>
      </c>
    </row>
    <row r="267" spans="1:4" ht="26.4" x14ac:dyDescent="0.25">
      <c r="A267" s="371">
        <v>39641</v>
      </c>
      <c r="B267" s="372" t="s">
        <v>242</v>
      </c>
      <c r="C267" s="371" t="s">
        <v>8824</v>
      </c>
      <c r="D267" s="373">
        <v>1.42</v>
      </c>
    </row>
    <row r="268" spans="1:4" ht="26.4" x14ac:dyDescent="0.25">
      <c r="A268" s="371">
        <v>39643</v>
      </c>
      <c r="B268" s="372" t="s">
        <v>243</v>
      </c>
      <c r="C268" s="371" t="s">
        <v>8824</v>
      </c>
      <c r="D268" s="373">
        <v>5.68</v>
      </c>
    </row>
    <row r="269" spans="1:4" ht="26.4" x14ac:dyDescent="0.25">
      <c r="A269" s="371">
        <v>39644</v>
      </c>
      <c r="B269" s="372" t="s">
        <v>244</v>
      </c>
      <c r="C269" s="371" t="s">
        <v>8824</v>
      </c>
      <c r="D269" s="373">
        <v>7.33</v>
      </c>
    </row>
    <row r="270" spans="1:4" ht="26.4" x14ac:dyDescent="0.25">
      <c r="A270" s="371">
        <v>39645</v>
      </c>
      <c r="B270" s="372" t="s">
        <v>245</v>
      </c>
      <c r="C270" s="371" t="s">
        <v>8824</v>
      </c>
      <c r="D270" s="373">
        <v>9.4700000000000006</v>
      </c>
    </row>
    <row r="271" spans="1:4" x14ac:dyDescent="0.25">
      <c r="A271" s="371">
        <v>12548</v>
      </c>
      <c r="B271" s="372" t="s">
        <v>246</v>
      </c>
      <c r="C271" s="371" t="s">
        <v>8824</v>
      </c>
      <c r="D271" s="373">
        <v>94.52</v>
      </c>
    </row>
    <row r="272" spans="1:4" x14ac:dyDescent="0.25">
      <c r="A272" s="371">
        <v>13113</v>
      </c>
      <c r="B272" s="372" t="s">
        <v>247</v>
      </c>
      <c r="C272" s="371" t="s">
        <v>8824</v>
      </c>
      <c r="D272" s="373">
        <v>38.74</v>
      </c>
    </row>
    <row r="273" spans="1:4" x14ac:dyDescent="0.25">
      <c r="A273" s="371">
        <v>13114</v>
      </c>
      <c r="B273" s="372" t="s">
        <v>248</v>
      </c>
      <c r="C273" s="371" t="s">
        <v>8824</v>
      </c>
      <c r="D273" s="373">
        <v>47.16</v>
      </c>
    </row>
    <row r="274" spans="1:4" x14ac:dyDescent="0.25">
      <c r="A274" s="371">
        <v>12530</v>
      </c>
      <c r="B274" s="372" t="s">
        <v>249</v>
      </c>
      <c r="C274" s="371" t="s">
        <v>8824</v>
      </c>
      <c r="D274" s="373">
        <v>57.46</v>
      </c>
    </row>
    <row r="275" spans="1:4" x14ac:dyDescent="0.25">
      <c r="A275" s="371">
        <v>12531</v>
      </c>
      <c r="B275" s="372" t="s">
        <v>250</v>
      </c>
      <c r="C275" s="371" t="s">
        <v>8824</v>
      </c>
      <c r="D275" s="373">
        <v>64.27</v>
      </c>
    </row>
    <row r="276" spans="1:4" x14ac:dyDescent="0.25">
      <c r="A276" s="371">
        <v>12532</v>
      </c>
      <c r="B276" s="372" t="s">
        <v>251</v>
      </c>
      <c r="C276" s="371" t="s">
        <v>8824</v>
      </c>
      <c r="D276" s="373">
        <v>78.599999999999994</v>
      </c>
    </row>
    <row r="277" spans="1:4" x14ac:dyDescent="0.25">
      <c r="A277" s="371">
        <v>12533</v>
      </c>
      <c r="B277" s="372" t="s">
        <v>252</v>
      </c>
      <c r="C277" s="371" t="s">
        <v>8824</v>
      </c>
      <c r="D277" s="373">
        <v>93.76</v>
      </c>
    </row>
    <row r="278" spans="1:4" x14ac:dyDescent="0.25">
      <c r="A278" s="371">
        <v>12544</v>
      </c>
      <c r="B278" s="372" t="s">
        <v>253</v>
      </c>
      <c r="C278" s="371" t="s">
        <v>8824</v>
      </c>
      <c r="D278" s="373">
        <v>114.53</v>
      </c>
    </row>
    <row r="279" spans="1:4" x14ac:dyDescent="0.25">
      <c r="A279" s="371">
        <v>12546</v>
      </c>
      <c r="B279" s="372" t="s">
        <v>254</v>
      </c>
      <c r="C279" s="371" t="s">
        <v>8824</v>
      </c>
      <c r="D279" s="373">
        <v>118.56</v>
      </c>
    </row>
    <row r="280" spans="1:4" x14ac:dyDescent="0.25">
      <c r="A280" s="371">
        <v>12547</v>
      </c>
      <c r="B280" s="372" t="s">
        <v>255</v>
      </c>
      <c r="C280" s="371" t="s">
        <v>8824</v>
      </c>
      <c r="D280" s="373">
        <v>137.87</v>
      </c>
    </row>
    <row r="281" spans="1:4" x14ac:dyDescent="0.25">
      <c r="A281" s="371">
        <v>12551</v>
      </c>
      <c r="B281" s="372" t="s">
        <v>256</v>
      </c>
      <c r="C281" s="371" t="s">
        <v>8824</v>
      </c>
      <c r="D281" s="373">
        <v>150.13</v>
      </c>
    </row>
    <row r="282" spans="1:4" x14ac:dyDescent="0.25">
      <c r="A282" s="371">
        <v>12563</v>
      </c>
      <c r="B282" s="372" t="s">
        <v>257</v>
      </c>
      <c r="C282" s="371" t="s">
        <v>8824</v>
      </c>
      <c r="D282" s="373">
        <v>235.81</v>
      </c>
    </row>
    <row r="283" spans="1:4" x14ac:dyDescent="0.25">
      <c r="A283" s="371">
        <v>12565</v>
      </c>
      <c r="B283" s="372" t="s">
        <v>258</v>
      </c>
      <c r="C283" s="371" t="s">
        <v>8824</v>
      </c>
      <c r="D283" s="373">
        <v>371.08</v>
      </c>
    </row>
    <row r="284" spans="1:4" x14ac:dyDescent="0.25">
      <c r="A284" s="371">
        <v>12567</v>
      </c>
      <c r="B284" s="372" t="s">
        <v>259</v>
      </c>
      <c r="C284" s="371" t="s">
        <v>8824</v>
      </c>
      <c r="D284" s="373">
        <v>482.86</v>
      </c>
    </row>
    <row r="285" spans="1:4" x14ac:dyDescent="0.25">
      <c r="A285" s="371">
        <v>12568</v>
      </c>
      <c r="B285" s="372" t="s">
        <v>260</v>
      </c>
      <c r="C285" s="371" t="s">
        <v>8824</v>
      </c>
      <c r="D285" s="373">
        <v>797.28</v>
      </c>
    </row>
    <row r="286" spans="1:4" x14ac:dyDescent="0.25">
      <c r="A286" s="371">
        <v>11789</v>
      </c>
      <c r="B286" s="372" t="s">
        <v>261</v>
      </c>
      <c r="C286" s="371" t="s">
        <v>8824</v>
      </c>
      <c r="D286" s="373">
        <v>0.69</v>
      </c>
    </row>
    <row r="287" spans="1:4" ht="26.4" x14ac:dyDescent="0.25">
      <c r="A287" s="371">
        <v>20975</v>
      </c>
      <c r="B287" s="372" t="s">
        <v>262</v>
      </c>
      <c r="C287" s="371" t="s">
        <v>8824</v>
      </c>
      <c r="D287" s="373">
        <v>7</v>
      </c>
    </row>
    <row r="288" spans="1:4" ht="26.4" x14ac:dyDescent="0.25">
      <c r="A288" s="371">
        <v>20976</v>
      </c>
      <c r="B288" s="372" t="s">
        <v>263</v>
      </c>
      <c r="C288" s="371" t="s">
        <v>8824</v>
      </c>
      <c r="D288" s="373">
        <v>10.58</v>
      </c>
    </row>
    <row r="289" spans="1:4" ht="26.4" x14ac:dyDescent="0.25">
      <c r="A289" s="371">
        <v>40340</v>
      </c>
      <c r="B289" s="372" t="s">
        <v>264</v>
      </c>
      <c r="C289" s="371" t="s">
        <v>8824</v>
      </c>
      <c r="D289" s="373">
        <v>79.180000000000007</v>
      </c>
    </row>
    <row r="290" spans="1:4" ht="26.4" x14ac:dyDescent="0.25">
      <c r="A290" s="371">
        <v>40341</v>
      </c>
      <c r="B290" s="372" t="s">
        <v>265</v>
      </c>
      <c r="C290" s="371" t="s">
        <v>8824</v>
      </c>
      <c r="D290" s="373">
        <v>93.76</v>
      </c>
    </row>
    <row r="291" spans="1:4" ht="26.4" x14ac:dyDescent="0.25">
      <c r="A291" s="371">
        <v>40342</v>
      </c>
      <c r="B291" s="372" t="s">
        <v>266</v>
      </c>
      <c r="C291" s="371" t="s">
        <v>8824</v>
      </c>
      <c r="D291" s="373">
        <v>118.86</v>
      </c>
    </row>
    <row r="292" spans="1:4" ht="26.4" x14ac:dyDescent="0.25">
      <c r="A292" s="371">
        <v>40343</v>
      </c>
      <c r="B292" s="372" t="s">
        <v>267</v>
      </c>
      <c r="C292" s="371" t="s">
        <v>8824</v>
      </c>
      <c r="D292" s="373">
        <v>145.82</v>
      </c>
    </row>
    <row r="293" spans="1:4" ht="26.4" x14ac:dyDescent="0.25">
      <c r="A293" s="371">
        <v>40344</v>
      </c>
      <c r="B293" s="372" t="s">
        <v>268</v>
      </c>
      <c r="C293" s="371" t="s">
        <v>8824</v>
      </c>
      <c r="D293" s="373">
        <v>154.18</v>
      </c>
    </row>
    <row r="294" spans="1:4" ht="26.4" x14ac:dyDescent="0.25">
      <c r="A294" s="371">
        <v>40345</v>
      </c>
      <c r="B294" s="372" t="s">
        <v>8860</v>
      </c>
      <c r="C294" s="371" t="s">
        <v>8824</v>
      </c>
      <c r="D294" s="373">
        <v>192.5</v>
      </c>
    </row>
    <row r="295" spans="1:4" ht="26.4" x14ac:dyDescent="0.25">
      <c r="A295" s="371">
        <v>40346</v>
      </c>
      <c r="B295" s="372" t="s">
        <v>8861</v>
      </c>
      <c r="C295" s="371" t="s">
        <v>8824</v>
      </c>
      <c r="D295" s="373">
        <v>181.09</v>
      </c>
    </row>
    <row r="296" spans="1:4" ht="26.4" x14ac:dyDescent="0.25">
      <c r="A296" s="371">
        <v>40347</v>
      </c>
      <c r="B296" s="372" t="s">
        <v>269</v>
      </c>
      <c r="C296" s="371" t="s">
        <v>8824</v>
      </c>
      <c r="D296" s="373">
        <v>223.91</v>
      </c>
    </row>
    <row r="297" spans="1:4" x14ac:dyDescent="0.25">
      <c r="A297" s="371">
        <v>38840</v>
      </c>
      <c r="B297" s="372" t="s">
        <v>8862</v>
      </c>
      <c r="C297" s="371" t="s">
        <v>8824</v>
      </c>
      <c r="D297" s="373">
        <v>1.9</v>
      </c>
    </row>
    <row r="298" spans="1:4" x14ac:dyDescent="0.25">
      <c r="A298" s="371">
        <v>38841</v>
      </c>
      <c r="B298" s="372" t="s">
        <v>8863</v>
      </c>
      <c r="C298" s="371" t="s">
        <v>8824</v>
      </c>
      <c r="D298" s="373">
        <v>2.1</v>
      </c>
    </row>
    <row r="299" spans="1:4" x14ac:dyDescent="0.25">
      <c r="A299" s="371">
        <v>38842</v>
      </c>
      <c r="B299" s="372" t="s">
        <v>8864</v>
      </c>
      <c r="C299" s="371" t="s">
        <v>8824</v>
      </c>
      <c r="D299" s="373">
        <v>4.16</v>
      </c>
    </row>
    <row r="300" spans="1:4" x14ac:dyDescent="0.25">
      <c r="A300" s="371">
        <v>38843</v>
      </c>
      <c r="B300" s="372" t="s">
        <v>8865</v>
      </c>
      <c r="C300" s="371" t="s">
        <v>8824</v>
      </c>
      <c r="D300" s="373">
        <v>6.5</v>
      </c>
    </row>
    <row r="301" spans="1:4" ht="26.4" x14ac:dyDescent="0.25">
      <c r="A301" s="371">
        <v>13761</v>
      </c>
      <c r="B301" s="372" t="s">
        <v>270</v>
      </c>
      <c r="C301" s="371" t="s">
        <v>8824</v>
      </c>
      <c r="D301" s="373">
        <v>3915.2</v>
      </c>
    </row>
    <row r="302" spans="1:4" ht="39.6" x14ac:dyDescent="0.25">
      <c r="A302" s="371">
        <v>12888</v>
      </c>
      <c r="B302" s="372" t="s">
        <v>271</v>
      </c>
      <c r="C302" s="371" t="s">
        <v>8866</v>
      </c>
      <c r="D302" s="373">
        <v>133.85</v>
      </c>
    </row>
    <row r="303" spans="1:4" ht="26.4" x14ac:dyDescent="0.25">
      <c r="A303" s="371">
        <v>12889</v>
      </c>
      <c r="B303" s="372" t="s">
        <v>273</v>
      </c>
      <c r="C303" s="371" t="s">
        <v>8866</v>
      </c>
      <c r="D303" s="373">
        <v>87.41</v>
      </c>
    </row>
    <row r="304" spans="1:4" ht="26.4" x14ac:dyDescent="0.25">
      <c r="A304" s="371">
        <v>4814</v>
      </c>
      <c r="B304" s="372" t="s">
        <v>8867</v>
      </c>
      <c r="C304" s="371" t="s">
        <v>8824</v>
      </c>
      <c r="D304" s="373">
        <v>121.82</v>
      </c>
    </row>
    <row r="305" spans="1:4" x14ac:dyDescent="0.25">
      <c r="A305" s="371">
        <v>25967</v>
      </c>
      <c r="B305" s="372" t="s">
        <v>8868</v>
      </c>
      <c r="C305" s="371" t="s">
        <v>8824</v>
      </c>
      <c r="D305" s="373">
        <v>1814.54</v>
      </c>
    </row>
    <row r="306" spans="1:4" x14ac:dyDescent="0.25">
      <c r="A306" s="371">
        <v>6122</v>
      </c>
      <c r="B306" s="372" t="s">
        <v>275</v>
      </c>
      <c r="C306" s="371" t="s">
        <v>8822</v>
      </c>
      <c r="D306" s="373">
        <v>12.35</v>
      </c>
    </row>
    <row r="307" spans="1:4" x14ac:dyDescent="0.25">
      <c r="A307" s="371">
        <v>40810</v>
      </c>
      <c r="B307" s="372" t="s">
        <v>8869</v>
      </c>
      <c r="C307" s="371" t="s">
        <v>8855</v>
      </c>
      <c r="D307" s="373">
        <v>2191.13</v>
      </c>
    </row>
    <row r="308" spans="1:4" ht="26.4" x14ac:dyDescent="0.25">
      <c r="A308" s="371">
        <v>21100</v>
      </c>
      <c r="B308" s="372" t="s">
        <v>276</v>
      </c>
      <c r="C308" s="371" t="s">
        <v>8824</v>
      </c>
      <c r="D308" s="373">
        <v>2475.87</v>
      </c>
    </row>
    <row r="309" spans="1:4" ht="26.4" x14ac:dyDescent="0.25">
      <c r="A309" s="371">
        <v>11816</v>
      </c>
      <c r="B309" s="372" t="s">
        <v>277</v>
      </c>
      <c r="C309" s="371" t="s">
        <v>8824</v>
      </c>
      <c r="D309" s="373">
        <v>2640</v>
      </c>
    </row>
    <row r="310" spans="1:4" ht="26.4" x14ac:dyDescent="0.25">
      <c r="A310" s="371">
        <v>11814</v>
      </c>
      <c r="B310" s="372" t="s">
        <v>278</v>
      </c>
      <c r="C310" s="371" t="s">
        <v>8824</v>
      </c>
      <c r="D310" s="373">
        <v>5746.61</v>
      </c>
    </row>
    <row r="311" spans="1:4" ht="39.6" x14ac:dyDescent="0.25">
      <c r="A311" s="371">
        <v>14186</v>
      </c>
      <c r="B311" s="372" t="s">
        <v>279</v>
      </c>
      <c r="C311" s="371" t="s">
        <v>8824</v>
      </c>
      <c r="D311" s="373">
        <v>7215.65</v>
      </c>
    </row>
    <row r="312" spans="1:4" ht="26.4" x14ac:dyDescent="0.25">
      <c r="A312" s="371">
        <v>14185</v>
      </c>
      <c r="B312" s="372" t="s">
        <v>280</v>
      </c>
      <c r="C312" s="371" t="s">
        <v>8824</v>
      </c>
      <c r="D312" s="373">
        <v>9347.08</v>
      </c>
    </row>
    <row r="313" spans="1:4" ht="39.6" x14ac:dyDescent="0.25">
      <c r="A313" s="371">
        <v>11811</v>
      </c>
      <c r="B313" s="372" t="s">
        <v>281</v>
      </c>
      <c r="C313" s="371" t="s">
        <v>8824</v>
      </c>
      <c r="D313" s="373">
        <v>3573.97</v>
      </c>
    </row>
    <row r="314" spans="1:4" x14ac:dyDescent="0.25">
      <c r="A314" s="371">
        <v>26038</v>
      </c>
      <c r="B314" s="372" t="s">
        <v>282</v>
      </c>
      <c r="C314" s="371" t="s">
        <v>8824</v>
      </c>
      <c r="D314" s="373">
        <v>202992.51</v>
      </c>
    </row>
    <row r="315" spans="1:4" ht="26.4" x14ac:dyDescent="0.25">
      <c r="A315" s="371">
        <v>34482</v>
      </c>
      <c r="B315" s="372" t="s">
        <v>283</v>
      </c>
      <c r="C315" s="371" t="s">
        <v>8824</v>
      </c>
      <c r="D315" s="373">
        <v>4913.59</v>
      </c>
    </row>
    <row r="316" spans="1:4" ht="26.4" x14ac:dyDescent="0.25">
      <c r="A316" s="371">
        <v>34469</v>
      </c>
      <c r="B316" s="372" t="s">
        <v>284</v>
      </c>
      <c r="C316" s="371" t="s">
        <v>8824</v>
      </c>
      <c r="D316" s="373">
        <v>7600.71</v>
      </c>
    </row>
    <row r="317" spans="1:4" ht="26.4" x14ac:dyDescent="0.25">
      <c r="A317" s="371">
        <v>34472</v>
      </c>
      <c r="B317" s="372" t="s">
        <v>285</v>
      </c>
      <c r="C317" s="371" t="s">
        <v>8824</v>
      </c>
      <c r="D317" s="373">
        <v>2338.5</v>
      </c>
    </row>
    <row r="318" spans="1:4" ht="26.4" x14ac:dyDescent="0.25">
      <c r="A318" s="371">
        <v>34476</v>
      </c>
      <c r="B318" s="372" t="s">
        <v>286</v>
      </c>
      <c r="C318" s="371" t="s">
        <v>8824</v>
      </c>
      <c r="D318" s="373">
        <v>3964.09</v>
      </c>
    </row>
    <row r="319" spans="1:4" ht="26.4" x14ac:dyDescent="0.25">
      <c r="A319" s="371">
        <v>34477</v>
      </c>
      <c r="B319" s="372" t="s">
        <v>287</v>
      </c>
      <c r="C319" s="371" t="s">
        <v>8824</v>
      </c>
      <c r="D319" s="373">
        <v>5261.11</v>
      </c>
    </row>
    <row r="320" spans="1:4" ht="26.4" x14ac:dyDescent="0.25">
      <c r="A320" s="371">
        <v>42425</v>
      </c>
      <c r="B320" s="372" t="s">
        <v>20483</v>
      </c>
      <c r="C320" s="371" t="s">
        <v>8824</v>
      </c>
      <c r="D320" s="373">
        <v>1832.22</v>
      </c>
    </row>
    <row r="321" spans="1:4" ht="26.4" x14ac:dyDescent="0.25">
      <c r="A321" s="371">
        <v>42422</v>
      </c>
      <c r="B321" s="372" t="s">
        <v>20484</v>
      </c>
      <c r="C321" s="371" t="s">
        <v>8824</v>
      </c>
      <c r="D321" s="373">
        <v>2720</v>
      </c>
    </row>
    <row r="322" spans="1:4" ht="26.4" x14ac:dyDescent="0.25">
      <c r="A322" s="371">
        <v>42424</v>
      </c>
      <c r="B322" s="372" t="s">
        <v>20485</v>
      </c>
      <c r="C322" s="371" t="s">
        <v>8824</v>
      </c>
      <c r="D322" s="373">
        <v>1636.33</v>
      </c>
    </row>
    <row r="323" spans="1:4" ht="26.4" x14ac:dyDescent="0.25">
      <c r="A323" s="371">
        <v>42416</v>
      </c>
      <c r="B323" s="372" t="s">
        <v>20486</v>
      </c>
      <c r="C323" s="371" t="s">
        <v>8824</v>
      </c>
      <c r="D323" s="373">
        <v>7054.06</v>
      </c>
    </row>
    <row r="324" spans="1:4" ht="26.4" x14ac:dyDescent="0.25">
      <c r="A324" s="371">
        <v>42417</v>
      </c>
      <c r="B324" s="372" t="s">
        <v>20487</v>
      </c>
      <c r="C324" s="371" t="s">
        <v>8824</v>
      </c>
      <c r="D324" s="373">
        <v>7908.18</v>
      </c>
    </row>
    <row r="325" spans="1:4" ht="26.4" x14ac:dyDescent="0.25">
      <c r="A325" s="371">
        <v>42419</v>
      </c>
      <c r="B325" s="372" t="s">
        <v>20488</v>
      </c>
      <c r="C325" s="371" t="s">
        <v>8824</v>
      </c>
      <c r="D325" s="373">
        <v>8934.56</v>
      </c>
    </row>
    <row r="326" spans="1:4" ht="26.4" x14ac:dyDescent="0.25">
      <c r="A326" s="371">
        <v>42420</v>
      </c>
      <c r="B326" s="372" t="s">
        <v>20489</v>
      </c>
      <c r="C326" s="371" t="s">
        <v>8824</v>
      </c>
      <c r="D326" s="373">
        <v>12279.89</v>
      </c>
    </row>
    <row r="327" spans="1:4" ht="26.4" x14ac:dyDescent="0.25">
      <c r="A327" s="371">
        <v>42421</v>
      </c>
      <c r="B327" s="372" t="s">
        <v>20490</v>
      </c>
      <c r="C327" s="371" t="s">
        <v>8824</v>
      </c>
      <c r="D327" s="373">
        <v>14898.67</v>
      </c>
    </row>
    <row r="328" spans="1:4" ht="39.6" x14ac:dyDescent="0.25">
      <c r="A328" s="371">
        <v>39556</v>
      </c>
      <c r="B328" s="372" t="s">
        <v>20491</v>
      </c>
      <c r="C328" s="371" t="s">
        <v>8824</v>
      </c>
      <c r="D328" s="373">
        <v>5173.97</v>
      </c>
    </row>
    <row r="329" spans="1:4" ht="39.6" x14ac:dyDescent="0.25">
      <c r="A329" s="371">
        <v>39557</v>
      </c>
      <c r="B329" s="372" t="s">
        <v>20492</v>
      </c>
      <c r="C329" s="371" t="s">
        <v>8824</v>
      </c>
      <c r="D329" s="373">
        <v>5571.24</v>
      </c>
    </row>
    <row r="330" spans="1:4" ht="39.6" x14ac:dyDescent="0.25">
      <c r="A330" s="371">
        <v>39558</v>
      </c>
      <c r="B330" s="372" t="s">
        <v>20493</v>
      </c>
      <c r="C330" s="371" t="s">
        <v>8824</v>
      </c>
      <c r="D330" s="373">
        <v>5713.84</v>
      </c>
    </row>
    <row r="331" spans="1:4" ht="39.6" x14ac:dyDescent="0.25">
      <c r="A331" s="371">
        <v>39559</v>
      </c>
      <c r="B331" s="372" t="s">
        <v>20494</v>
      </c>
      <c r="C331" s="371" t="s">
        <v>8824</v>
      </c>
      <c r="D331" s="373">
        <v>8233.2199999999993</v>
      </c>
    </row>
    <row r="332" spans="1:4" ht="39.6" x14ac:dyDescent="0.25">
      <c r="A332" s="371">
        <v>39560</v>
      </c>
      <c r="B332" s="372" t="s">
        <v>20495</v>
      </c>
      <c r="C332" s="371" t="s">
        <v>8824</v>
      </c>
      <c r="D332" s="373">
        <v>9525.0300000000007</v>
      </c>
    </row>
    <row r="333" spans="1:4" ht="39.6" x14ac:dyDescent="0.25">
      <c r="A333" s="371">
        <v>39561</v>
      </c>
      <c r="B333" s="372" t="s">
        <v>20496</v>
      </c>
      <c r="C333" s="371" t="s">
        <v>8824</v>
      </c>
      <c r="D333" s="373">
        <v>9964.4</v>
      </c>
    </row>
    <row r="334" spans="1:4" ht="39.6" x14ac:dyDescent="0.25">
      <c r="A334" s="371">
        <v>39555</v>
      </c>
      <c r="B334" s="372" t="s">
        <v>20497</v>
      </c>
      <c r="C334" s="371" t="s">
        <v>8824</v>
      </c>
      <c r="D334" s="373">
        <v>1590.68</v>
      </c>
    </row>
    <row r="335" spans="1:4" ht="39.6" x14ac:dyDescent="0.25">
      <c r="A335" s="371">
        <v>39548</v>
      </c>
      <c r="B335" s="372" t="s">
        <v>20498</v>
      </c>
      <c r="C335" s="371" t="s">
        <v>8824</v>
      </c>
      <c r="D335" s="373">
        <v>2359.4699999999998</v>
      </c>
    </row>
    <row r="336" spans="1:4" ht="39.6" x14ac:dyDescent="0.25">
      <c r="A336" s="371">
        <v>39554</v>
      </c>
      <c r="B336" s="372" t="s">
        <v>20499</v>
      </c>
      <c r="C336" s="371" t="s">
        <v>8824</v>
      </c>
      <c r="D336" s="373">
        <v>3120.05</v>
      </c>
    </row>
    <row r="337" spans="1:4" ht="39.6" x14ac:dyDescent="0.25">
      <c r="A337" s="371">
        <v>39550</v>
      </c>
      <c r="B337" s="372" t="s">
        <v>20500</v>
      </c>
      <c r="C337" s="371" t="s">
        <v>8824</v>
      </c>
      <c r="D337" s="373">
        <v>1312.07</v>
      </c>
    </row>
    <row r="338" spans="1:4" ht="39.6" x14ac:dyDescent="0.25">
      <c r="A338" s="371">
        <v>39551</v>
      </c>
      <c r="B338" s="372" t="s">
        <v>20501</v>
      </c>
      <c r="C338" s="371" t="s">
        <v>8824</v>
      </c>
      <c r="D338" s="373">
        <v>1387.08</v>
      </c>
    </row>
    <row r="339" spans="1:4" x14ac:dyDescent="0.25">
      <c r="A339" s="371">
        <v>39580</v>
      </c>
      <c r="B339" s="372" t="s">
        <v>8870</v>
      </c>
      <c r="C339" s="371" t="s">
        <v>8824</v>
      </c>
      <c r="D339" s="373">
        <v>59258.51</v>
      </c>
    </row>
    <row r="340" spans="1:4" x14ac:dyDescent="0.25">
      <c r="A340" s="371">
        <v>39577</v>
      </c>
      <c r="B340" s="372" t="s">
        <v>8871</v>
      </c>
      <c r="C340" s="371" t="s">
        <v>8824</v>
      </c>
      <c r="D340" s="373">
        <v>29791.77</v>
      </c>
    </row>
    <row r="341" spans="1:4" x14ac:dyDescent="0.25">
      <c r="A341" s="371">
        <v>39578</v>
      </c>
      <c r="B341" s="372" t="s">
        <v>8872</v>
      </c>
      <c r="C341" s="371" t="s">
        <v>8824</v>
      </c>
      <c r="D341" s="373">
        <v>36021.24</v>
      </c>
    </row>
    <row r="342" spans="1:4" x14ac:dyDescent="0.25">
      <c r="A342" s="371">
        <v>39579</v>
      </c>
      <c r="B342" s="372" t="s">
        <v>8873</v>
      </c>
      <c r="C342" s="371" t="s">
        <v>8824</v>
      </c>
      <c r="D342" s="373">
        <v>34825.42</v>
      </c>
    </row>
    <row r="343" spans="1:4" ht="26.4" x14ac:dyDescent="0.25">
      <c r="A343" s="371">
        <v>39826</v>
      </c>
      <c r="B343" s="372" t="s">
        <v>20502</v>
      </c>
      <c r="C343" s="371" t="s">
        <v>8824</v>
      </c>
      <c r="D343" s="373">
        <v>4277.1899999999996</v>
      </c>
    </row>
    <row r="344" spans="1:4" x14ac:dyDescent="0.25">
      <c r="A344" s="371">
        <v>10700</v>
      </c>
      <c r="B344" s="372" t="s">
        <v>288</v>
      </c>
      <c r="C344" s="371" t="s">
        <v>8824</v>
      </c>
      <c r="D344" s="373">
        <v>12129.52</v>
      </c>
    </row>
    <row r="345" spans="1:4" x14ac:dyDescent="0.25">
      <c r="A345" s="371">
        <v>346</v>
      </c>
      <c r="B345" s="372" t="s">
        <v>289</v>
      </c>
      <c r="C345" s="371" t="s">
        <v>8836</v>
      </c>
      <c r="D345" s="373">
        <v>12.52</v>
      </c>
    </row>
    <row r="346" spans="1:4" x14ac:dyDescent="0.25">
      <c r="A346" s="371">
        <v>3312</v>
      </c>
      <c r="B346" s="372" t="s">
        <v>290</v>
      </c>
      <c r="C346" s="371" t="s">
        <v>8836</v>
      </c>
      <c r="D346" s="373">
        <v>21.12</v>
      </c>
    </row>
    <row r="347" spans="1:4" x14ac:dyDescent="0.25">
      <c r="A347" s="371">
        <v>339</v>
      </c>
      <c r="B347" s="372" t="s">
        <v>291</v>
      </c>
      <c r="C347" s="371" t="s">
        <v>8829</v>
      </c>
      <c r="D347" s="373">
        <v>0.6</v>
      </c>
    </row>
    <row r="348" spans="1:4" x14ac:dyDescent="0.25">
      <c r="A348" s="371">
        <v>340</v>
      </c>
      <c r="B348" s="372" t="s">
        <v>8874</v>
      </c>
      <c r="C348" s="371" t="s">
        <v>8829</v>
      </c>
      <c r="D348" s="373">
        <v>0.83</v>
      </c>
    </row>
    <row r="349" spans="1:4" x14ac:dyDescent="0.25">
      <c r="A349" s="371">
        <v>338</v>
      </c>
      <c r="B349" s="372" t="s">
        <v>292</v>
      </c>
      <c r="C349" s="371" t="s">
        <v>8836</v>
      </c>
      <c r="D349" s="373">
        <v>15.76</v>
      </c>
    </row>
    <row r="350" spans="1:4" x14ac:dyDescent="0.25">
      <c r="A350" s="371">
        <v>334</v>
      </c>
      <c r="B350" s="372" t="s">
        <v>293</v>
      </c>
      <c r="C350" s="371" t="s">
        <v>8836</v>
      </c>
      <c r="D350" s="373">
        <v>11.32</v>
      </c>
    </row>
    <row r="351" spans="1:4" x14ac:dyDescent="0.25">
      <c r="A351" s="371">
        <v>335</v>
      </c>
      <c r="B351" s="372" t="s">
        <v>294</v>
      </c>
      <c r="C351" s="371" t="s">
        <v>8836</v>
      </c>
      <c r="D351" s="373">
        <v>10.37</v>
      </c>
    </row>
    <row r="352" spans="1:4" x14ac:dyDescent="0.25">
      <c r="A352" s="371">
        <v>342</v>
      </c>
      <c r="B352" s="372" t="s">
        <v>295</v>
      </c>
      <c r="C352" s="371" t="s">
        <v>8836</v>
      </c>
      <c r="D352" s="373">
        <v>11.72</v>
      </c>
    </row>
    <row r="353" spans="1:4" x14ac:dyDescent="0.25">
      <c r="A353" s="371">
        <v>333</v>
      </c>
      <c r="B353" s="372" t="s">
        <v>296</v>
      </c>
      <c r="C353" s="371" t="s">
        <v>8836</v>
      </c>
      <c r="D353" s="373">
        <v>12</v>
      </c>
    </row>
    <row r="354" spans="1:4" x14ac:dyDescent="0.25">
      <c r="A354" s="371">
        <v>343</v>
      </c>
      <c r="B354" s="372" t="s">
        <v>297</v>
      </c>
      <c r="C354" s="371" t="s">
        <v>8829</v>
      </c>
      <c r="D354" s="373">
        <v>0.32</v>
      </c>
    </row>
    <row r="355" spans="1:4" x14ac:dyDescent="0.25">
      <c r="A355" s="371">
        <v>344</v>
      </c>
      <c r="B355" s="372" t="s">
        <v>298</v>
      </c>
      <c r="C355" s="371" t="s">
        <v>8836</v>
      </c>
      <c r="D355" s="373">
        <v>12.98</v>
      </c>
    </row>
    <row r="356" spans="1:4" x14ac:dyDescent="0.25">
      <c r="A356" s="371">
        <v>345</v>
      </c>
      <c r="B356" s="372" t="s">
        <v>299</v>
      </c>
      <c r="C356" s="371" t="s">
        <v>8836</v>
      </c>
      <c r="D356" s="373">
        <v>15.86</v>
      </c>
    </row>
    <row r="357" spans="1:4" x14ac:dyDescent="0.25">
      <c r="A357" s="371">
        <v>341</v>
      </c>
      <c r="B357" s="372" t="s">
        <v>299</v>
      </c>
      <c r="C357" s="371" t="s">
        <v>8829</v>
      </c>
      <c r="D357" s="373">
        <v>0.15</v>
      </c>
    </row>
    <row r="358" spans="1:4" x14ac:dyDescent="0.25">
      <c r="A358" s="371">
        <v>11107</v>
      </c>
      <c r="B358" s="372" t="s">
        <v>300</v>
      </c>
      <c r="C358" s="371" t="s">
        <v>8836</v>
      </c>
      <c r="D358" s="373">
        <v>10.3</v>
      </c>
    </row>
    <row r="359" spans="1:4" x14ac:dyDescent="0.25">
      <c r="A359" s="371">
        <v>3313</v>
      </c>
      <c r="B359" s="372" t="s">
        <v>20503</v>
      </c>
      <c r="C359" s="371" t="s">
        <v>8836</v>
      </c>
      <c r="D359" s="373">
        <v>27.18</v>
      </c>
    </row>
    <row r="360" spans="1:4" x14ac:dyDescent="0.25">
      <c r="A360" s="371">
        <v>34562</v>
      </c>
      <c r="B360" s="372" t="s">
        <v>301</v>
      </c>
      <c r="C360" s="371" t="s">
        <v>8836</v>
      </c>
      <c r="D360" s="373">
        <v>11.33</v>
      </c>
    </row>
    <row r="361" spans="1:4" x14ac:dyDescent="0.25">
      <c r="A361" s="371">
        <v>337</v>
      </c>
      <c r="B361" s="372" t="s">
        <v>302</v>
      </c>
      <c r="C361" s="371" t="s">
        <v>8836</v>
      </c>
      <c r="D361" s="373">
        <v>10.95</v>
      </c>
    </row>
    <row r="362" spans="1:4" ht="26.4" x14ac:dyDescent="0.25">
      <c r="A362" s="371">
        <v>369</v>
      </c>
      <c r="B362" s="372" t="s">
        <v>303</v>
      </c>
      <c r="C362" s="371" t="s">
        <v>8854</v>
      </c>
      <c r="D362" s="373">
        <v>66.13</v>
      </c>
    </row>
    <row r="363" spans="1:4" ht="26.4" x14ac:dyDescent="0.25">
      <c r="A363" s="371">
        <v>366</v>
      </c>
      <c r="B363" s="372" t="s">
        <v>304</v>
      </c>
      <c r="C363" s="371" t="s">
        <v>8854</v>
      </c>
      <c r="D363" s="373">
        <v>65</v>
      </c>
    </row>
    <row r="364" spans="1:4" ht="26.4" x14ac:dyDescent="0.25">
      <c r="A364" s="371">
        <v>367</v>
      </c>
      <c r="B364" s="372" t="s">
        <v>305</v>
      </c>
      <c r="C364" s="371" t="s">
        <v>8854</v>
      </c>
      <c r="D364" s="373">
        <v>56.5</v>
      </c>
    </row>
    <row r="365" spans="1:4" ht="26.4" x14ac:dyDescent="0.25">
      <c r="A365" s="371">
        <v>370</v>
      </c>
      <c r="B365" s="372" t="s">
        <v>306</v>
      </c>
      <c r="C365" s="371" t="s">
        <v>8854</v>
      </c>
      <c r="D365" s="373">
        <v>62.5</v>
      </c>
    </row>
    <row r="366" spans="1:4" ht="26.4" x14ac:dyDescent="0.25">
      <c r="A366" s="371">
        <v>368</v>
      </c>
      <c r="B366" s="372" t="s">
        <v>307</v>
      </c>
      <c r="C366" s="371" t="s">
        <v>8854</v>
      </c>
      <c r="D366" s="373">
        <v>42.37</v>
      </c>
    </row>
    <row r="367" spans="1:4" ht="26.4" x14ac:dyDescent="0.25">
      <c r="A367" s="371">
        <v>11075</v>
      </c>
      <c r="B367" s="372" t="s">
        <v>308</v>
      </c>
      <c r="C367" s="371" t="s">
        <v>8854</v>
      </c>
      <c r="D367" s="373">
        <v>925.18</v>
      </c>
    </row>
    <row r="368" spans="1:4" ht="26.4" x14ac:dyDescent="0.25">
      <c r="A368" s="371">
        <v>11076</v>
      </c>
      <c r="B368" s="372" t="s">
        <v>309</v>
      </c>
      <c r="C368" s="371" t="s">
        <v>8854</v>
      </c>
      <c r="D368" s="373">
        <v>70.62</v>
      </c>
    </row>
    <row r="369" spans="1:4" x14ac:dyDescent="0.25">
      <c r="A369" s="371">
        <v>1381</v>
      </c>
      <c r="B369" s="372" t="s">
        <v>310</v>
      </c>
      <c r="C369" s="371" t="s">
        <v>8836</v>
      </c>
      <c r="D369" s="373">
        <v>0.6</v>
      </c>
    </row>
    <row r="370" spans="1:4" x14ac:dyDescent="0.25">
      <c r="A370" s="371">
        <v>34353</v>
      </c>
      <c r="B370" s="372" t="s">
        <v>311</v>
      </c>
      <c r="C370" s="371" t="s">
        <v>8836</v>
      </c>
      <c r="D370" s="373">
        <v>1.2</v>
      </c>
    </row>
    <row r="371" spans="1:4" x14ac:dyDescent="0.25">
      <c r="A371" s="371">
        <v>37595</v>
      </c>
      <c r="B371" s="372" t="s">
        <v>312</v>
      </c>
      <c r="C371" s="371" t="s">
        <v>8836</v>
      </c>
      <c r="D371" s="373">
        <v>1.83</v>
      </c>
    </row>
    <row r="372" spans="1:4" x14ac:dyDescent="0.25">
      <c r="A372" s="371">
        <v>37596</v>
      </c>
      <c r="B372" s="372" t="s">
        <v>313</v>
      </c>
      <c r="C372" s="371" t="s">
        <v>8836</v>
      </c>
      <c r="D372" s="373">
        <v>2.72</v>
      </c>
    </row>
    <row r="373" spans="1:4" ht="26.4" x14ac:dyDescent="0.25">
      <c r="A373" s="371">
        <v>371</v>
      </c>
      <c r="B373" s="372" t="s">
        <v>314</v>
      </c>
      <c r="C373" s="371" t="s">
        <v>8836</v>
      </c>
      <c r="D373" s="373">
        <v>0.54</v>
      </c>
    </row>
    <row r="374" spans="1:4" x14ac:dyDescent="0.25">
      <c r="A374" s="371">
        <v>37553</v>
      </c>
      <c r="B374" s="372" t="s">
        <v>315</v>
      </c>
      <c r="C374" s="371" t="s">
        <v>8836</v>
      </c>
      <c r="D374" s="373">
        <v>2.0299999999999998</v>
      </c>
    </row>
    <row r="375" spans="1:4" x14ac:dyDescent="0.25">
      <c r="A375" s="371">
        <v>37552</v>
      </c>
      <c r="B375" s="372" t="s">
        <v>316</v>
      </c>
      <c r="C375" s="371" t="s">
        <v>8836</v>
      </c>
      <c r="D375" s="373">
        <v>2.6</v>
      </c>
    </row>
    <row r="376" spans="1:4" x14ac:dyDescent="0.25">
      <c r="A376" s="371">
        <v>36880</v>
      </c>
      <c r="B376" s="372" t="s">
        <v>317</v>
      </c>
      <c r="C376" s="371" t="s">
        <v>8836</v>
      </c>
      <c r="D376" s="373">
        <v>2.02</v>
      </c>
    </row>
    <row r="377" spans="1:4" x14ac:dyDescent="0.25">
      <c r="A377" s="371">
        <v>34355</v>
      </c>
      <c r="B377" s="372" t="s">
        <v>318</v>
      </c>
      <c r="C377" s="371" t="s">
        <v>8836</v>
      </c>
      <c r="D377" s="373">
        <v>1.66</v>
      </c>
    </row>
    <row r="378" spans="1:4" x14ac:dyDescent="0.25">
      <c r="A378" s="371">
        <v>130</v>
      </c>
      <c r="B378" s="372" t="s">
        <v>319</v>
      </c>
      <c r="C378" s="371" t="s">
        <v>8836</v>
      </c>
      <c r="D378" s="373">
        <v>3.61</v>
      </c>
    </row>
    <row r="379" spans="1:4" ht="26.4" x14ac:dyDescent="0.25">
      <c r="A379" s="371">
        <v>135</v>
      </c>
      <c r="B379" s="372" t="s">
        <v>320</v>
      </c>
      <c r="C379" s="371" t="s">
        <v>8836</v>
      </c>
      <c r="D379" s="373">
        <v>4.6500000000000004</v>
      </c>
    </row>
    <row r="380" spans="1:4" x14ac:dyDescent="0.25">
      <c r="A380" s="371">
        <v>36886</v>
      </c>
      <c r="B380" s="372" t="s">
        <v>321</v>
      </c>
      <c r="C380" s="371" t="s">
        <v>8836</v>
      </c>
      <c r="D380" s="373">
        <v>0.64</v>
      </c>
    </row>
    <row r="381" spans="1:4" x14ac:dyDescent="0.25">
      <c r="A381" s="371">
        <v>374</v>
      </c>
      <c r="B381" s="372" t="s">
        <v>322</v>
      </c>
      <c r="C381" s="371" t="s">
        <v>8836</v>
      </c>
      <c r="D381" s="373">
        <v>0.46</v>
      </c>
    </row>
    <row r="382" spans="1:4" ht="26.4" x14ac:dyDescent="0.25">
      <c r="A382" s="371">
        <v>38546</v>
      </c>
      <c r="B382" s="372" t="s">
        <v>323</v>
      </c>
      <c r="C382" s="371" t="s">
        <v>8854</v>
      </c>
      <c r="D382" s="373">
        <v>450.39</v>
      </c>
    </row>
    <row r="383" spans="1:4" x14ac:dyDescent="0.25">
      <c r="A383" s="371">
        <v>34549</v>
      </c>
      <c r="B383" s="372" t="s">
        <v>324</v>
      </c>
      <c r="C383" s="371" t="s">
        <v>8854</v>
      </c>
      <c r="D383" s="373">
        <v>198.41</v>
      </c>
    </row>
    <row r="384" spans="1:4" x14ac:dyDescent="0.25">
      <c r="A384" s="371">
        <v>6081</v>
      </c>
      <c r="B384" s="372" t="s">
        <v>325</v>
      </c>
      <c r="C384" s="371" t="s">
        <v>8854</v>
      </c>
      <c r="D384" s="373">
        <v>28.1</v>
      </c>
    </row>
    <row r="385" spans="1:4" ht="26.4" x14ac:dyDescent="0.25">
      <c r="A385" s="371">
        <v>6077</v>
      </c>
      <c r="B385" s="372" t="s">
        <v>326</v>
      </c>
      <c r="C385" s="371" t="s">
        <v>8854</v>
      </c>
      <c r="D385" s="373">
        <v>16.2</v>
      </c>
    </row>
    <row r="386" spans="1:4" ht="26.4" x14ac:dyDescent="0.25">
      <c r="A386" s="371">
        <v>6079</v>
      </c>
      <c r="B386" s="372" t="s">
        <v>327</v>
      </c>
      <c r="C386" s="371" t="s">
        <v>8854</v>
      </c>
      <c r="D386" s="373">
        <v>9.25</v>
      </c>
    </row>
    <row r="387" spans="1:4" ht="26.4" x14ac:dyDescent="0.25">
      <c r="A387" s="371">
        <v>1091</v>
      </c>
      <c r="B387" s="372" t="s">
        <v>328</v>
      </c>
      <c r="C387" s="371" t="s">
        <v>8824</v>
      </c>
      <c r="D387" s="373">
        <v>20.84</v>
      </c>
    </row>
    <row r="388" spans="1:4" ht="26.4" x14ac:dyDescent="0.25">
      <c r="A388" s="371">
        <v>1094</v>
      </c>
      <c r="B388" s="372" t="s">
        <v>329</v>
      </c>
      <c r="C388" s="371" t="s">
        <v>8824</v>
      </c>
      <c r="D388" s="373">
        <v>14.57</v>
      </c>
    </row>
    <row r="389" spans="1:4" ht="26.4" x14ac:dyDescent="0.25">
      <c r="A389" s="371">
        <v>1095</v>
      </c>
      <c r="B389" s="372" t="s">
        <v>330</v>
      </c>
      <c r="C389" s="371" t="s">
        <v>8824</v>
      </c>
      <c r="D389" s="373">
        <v>30.98</v>
      </c>
    </row>
    <row r="390" spans="1:4" ht="26.4" x14ac:dyDescent="0.25">
      <c r="A390" s="371">
        <v>1092</v>
      </c>
      <c r="B390" s="372" t="s">
        <v>331</v>
      </c>
      <c r="C390" s="371" t="s">
        <v>8824</v>
      </c>
      <c r="D390" s="373">
        <v>23.97</v>
      </c>
    </row>
    <row r="391" spans="1:4" ht="26.4" x14ac:dyDescent="0.25">
      <c r="A391" s="371">
        <v>1093</v>
      </c>
      <c r="B391" s="372" t="s">
        <v>332</v>
      </c>
      <c r="C391" s="371" t="s">
        <v>8824</v>
      </c>
      <c r="D391" s="373">
        <v>55.97</v>
      </c>
    </row>
    <row r="392" spans="1:4" ht="26.4" x14ac:dyDescent="0.25">
      <c r="A392" s="371">
        <v>1090</v>
      </c>
      <c r="B392" s="372" t="s">
        <v>333</v>
      </c>
      <c r="C392" s="371" t="s">
        <v>8824</v>
      </c>
      <c r="D392" s="373">
        <v>40.08</v>
      </c>
    </row>
    <row r="393" spans="1:4" ht="26.4" x14ac:dyDescent="0.25">
      <c r="A393" s="371">
        <v>1096</v>
      </c>
      <c r="B393" s="372" t="s">
        <v>334</v>
      </c>
      <c r="C393" s="371" t="s">
        <v>8824</v>
      </c>
      <c r="D393" s="373">
        <v>72.13</v>
      </c>
    </row>
    <row r="394" spans="1:4" ht="26.4" x14ac:dyDescent="0.25">
      <c r="A394" s="371">
        <v>1097</v>
      </c>
      <c r="B394" s="372" t="s">
        <v>335</v>
      </c>
      <c r="C394" s="371" t="s">
        <v>8824</v>
      </c>
      <c r="D394" s="373">
        <v>61.22</v>
      </c>
    </row>
    <row r="395" spans="1:4" x14ac:dyDescent="0.25">
      <c r="A395" s="371">
        <v>378</v>
      </c>
      <c r="B395" s="372" t="s">
        <v>336</v>
      </c>
      <c r="C395" s="371" t="s">
        <v>8822</v>
      </c>
      <c r="D395" s="373">
        <v>12.85</v>
      </c>
    </row>
    <row r="396" spans="1:4" x14ac:dyDescent="0.25">
      <c r="A396" s="371">
        <v>40911</v>
      </c>
      <c r="B396" s="372" t="s">
        <v>337</v>
      </c>
      <c r="C396" s="371" t="s">
        <v>8855</v>
      </c>
      <c r="D396" s="373">
        <v>2277.29</v>
      </c>
    </row>
    <row r="397" spans="1:4" x14ac:dyDescent="0.25">
      <c r="A397" s="371">
        <v>33939</v>
      </c>
      <c r="B397" s="372" t="s">
        <v>338</v>
      </c>
      <c r="C397" s="371" t="s">
        <v>8822</v>
      </c>
      <c r="D397" s="373">
        <v>57.32</v>
      </c>
    </row>
    <row r="398" spans="1:4" x14ac:dyDescent="0.25">
      <c r="A398" s="371">
        <v>40815</v>
      </c>
      <c r="B398" s="372" t="s">
        <v>339</v>
      </c>
      <c r="C398" s="371" t="s">
        <v>8855</v>
      </c>
      <c r="D398" s="373">
        <v>10156.08</v>
      </c>
    </row>
    <row r="399" spans="1:4" x14ac:dyDescent="0.25">
      <c r="A399" s="371">
        <v>34760</v>
      </c>
      <c r="B399" s="372" t="s">
        <v>340</v>
      </c>
      <c r="C399" s="371" t="s">
        <v>8822</v>
      </c>
      <c r="D399" s="373">
        <v>54.12</v>
      </c>
    </row>
    <row r="400" spans="1:4" x14ac:dyDescent="0.25">
      <c r="A400" s="371">
        <v>40935</v>
      </c>
      <c r="B400" s="372" t="s">
        <v>341</v>
      </c>
      <c r="C400" s="371" t="s">
        <v>8855</v>
      </c>
      <c r="D400" s="373">
        <v>9589.81</v>
      </c>
    </row>
    <row r="401" spans="1:4" x14ac:dyDescent="0.25">
      <c r="A401" s="371">
        <v>33952</v>
      </c>
      <c r="B401" s="372" t="s">
        <v>342</v>
      </c>
      <c r="C401" s="371" t="s">
        <v>8822</v>
      </c>
      <c r="D401" s="373">
        <v>81.42</v>
      </c>
    </row>
    <row r="402" spans="1:4" x14ac:dyDescent="0.25">
      <c r="A402" s="371">
        <v>40816</v>
      </c>
      <c r="B402" s="372" t="s">
        <v>343</v>
      </c>
      <c r="C402" s="371" t="s">
        <v>8855</v>
      </c>
      <c r="D402" s="373">
        <v>14425.88</v>
      </c>
    </row>
    <row r="403" spans="1:4" x14ac:dyDescent="0.25">
      <c r="A403" s="371">
        <v>33953</v>
      </c>
      <c r="B403" s="372" t="s">
        <v>344</v>
      </c>
      <c r="C403" s="371" t="s">
        <v>8822</v>
      </c>
      <c r="D403" s="373">
        <v>107.65</v>
      </c>
    </row>
    <row r="404" spans="1:4" x14ac:dyDescent="0.25">
      <c r="A404" s="371">
        <v>40817</v>
      </c>
      <c r="B404" s="372" t="s">
        <v>345</v>
      </c>
      <c r="C404" s="371" t="s">
        <v>8855</v>
      </c>
      <c r="D404" s="373">
        <v>19072.3</v>
      </c>
    </row>
    <row r="405" spans="1:4" ht="26.4" x14ac:dyDescent="0.25">
      <c r="A405" s="371">
        <v>13348</v>
      </c>
      <c r="B405" s="372" t="s">
        <v>346</v>
      </c>
      <c r="C405" s="371" t="s">
        <v>8824</v>
      </c>
      <c r="D405" s="373">
        <v>0.53</v>
      </c>
    </row>
    <row r="406" spans="1:4" x14ac:dyDescent="0.25">
      <c r="A406" s="371">
        <v>39211</v>
      </c>
      <c r="B406" s="372" t="s">
        <v>347</v>
      </c>
      <c r="C406" s="371" t="s">
        <v>8824</v>
      </c>
      <c r="D406" s="373">
        <v>0.85</v>
      </c>
    </row>
    <row r="407" spans="1:4" x14ac:dyDescent="0.25">
      <c r="A407" s="371">
        <v>39212</v>
      </c>
      <c r="B407" s="372" t="s">
        <v>348</v>
      </c>
      <c r="C407" s="371" t="s">
        <v>8824</v>
      </c>
      <c r="D407" s="373">
        <v>0.95</v>
      </c>
    </row>
    <row r="408" spans="1:4" x14ac:dyDescent="0.25">
      <c r="A408" s="371">
        <v>39208</v>
      </c>
      <c r="B408" s="372" t="s">
        <v>349</v>
      </c>
      <c r="C408" s="371" t="s">
        <v>8824</v>
      </c>
      <c r="D408" s="373">
        <v>0.26</v>
      </c>
    </row>
    <row r="409" spans="1:4" x14ac:dyDescent="0.25">
      <c r="A409" s="371">
        <v>39210</v>
      </c>
      <c r="B409" s="372" t="s">
        <v>350</v>
      </c>
      <c r="C409" s="371" t="s">
        <v>8824</v>
      </c>
      <c r="D409" s="373">
        <v>0.47</v>
      </c>
    </row>
    <row r="410" spans="1:4" x14ac:dyDescent="0.25">
      <c r="A410" s="371">
        <v>39214</v>
      </c>
      <c r="B410" s="372" t="s">
        <v>351</v>
      </c>
      <c r="C410" s="371" t="s">
        <v>8824</v>
      </c>
      <c r="D410" s="373">
        <v>1.76</v>
      </c>
    </row>
    <row r="411" spans="1:4" x14ac:dyDescent="0.25">
      <c r="A411" s="371">
        <v>39213</v>
      </c>
      <c r="B411" s="372" t="s">
        <v>352</v>
      </c>
      <c r="C411" s="371" t="s">
        <v>8824</v>
      </c>
      <c r="D411" s="373">
        <v>1.24</v>
      </c>
    </row>
    <row r="412" spans="1:4" x14ac:dyDescent="0.25">
      <c r="A412" s="371">
        <v>39209</v>
      </c>
      <c r="B412" s="372" t="s">
        <v>353</v>
      </c>
      <c r="C412" s="371" t="s">
        <v>8824</v>
      </c>
      <c r="D412" s="373">
        <v>0.31</v>
      </c>
    </row>
    <row r="413" spans="1:4" x14ac:dyDescent="0.25">
      <c r="A413" s="371">
        <v>39207</v>
      </c>
      <c r="B413" s="372" t="s">
        <v>354</v>
      </c>
      <c r="C413" s="371" t="s">
        <v>8824</v>
      </c>
      <c r="D413" s="373">
        <v>0.47</v>
      </c>
    </row>
    <row r="414" spans="1:4" x14ac:dyDescent="0.25">
      <c r="A414" s="371">
        <v>39215</v>
      </c>
      <c r="B414" s="372" t="s">
        <v>355</v>
      </c>
      <c r="C414" s="371" t="s">
        <v>8824</v>
      </c>
      <c r="D414" s="373">
        <v>3.21</v>
      </c>
    </row>
    <row r="415" spans="1:4" x14ac:dyDescent="0.25">
      <c r="A415" s="371">
        <v>39216</v>
      </c>
      <c r="B415" s="372" t="s">
        <v>356</v>
      </c>
      <c r="C415" s="371" t="s">
        <v>8824</v>
      </c>
      <c r="D415" s="373">
        <v>4.4800000000000004</v>
      </c>
    </row>
    <row r="416" spans="1:4" ht="26.4" x14ac:dyDescent="0.25">
      <c r="A416" s="371">
        <v>379</v>
      </c>
      <c r="B416" s="372" t="s">
        <v>357</v>
      </c>
      <c r="C416" s="371" t="s">
        <v>8824</v>
      </c>
      <c r="D416" s="373">
        <v>0.46</v>
      </c>
    </row>
    <row r="417" spans="1:4" ht="26.4" x14ac:dyDescent="0.25">
      <c r="A417" s="371">
        <v>11267</v>
      </c>
      <c r="B417" s="372" t="s">
        <v>358</v>
      </c>
      <c r="C417" s="371" t="s">
        <v>8824</v>
      </c>
      <c r="D417" s="373">
        <v>4.63</v>
      </c>
    </row>
    <row r="418" spans="1:4" ht="26.4" x14ac:dyDescent="0.25">
      <c r="A418" s="371">
        <v>41901</v>
      </c>
      <c r="B418" s="372" t="s">
        <v>359</v>
      </c>
      <c r="C418" s="371" t="s">
        <v>8836</v>
      </c>
      <c r="D418" s="373">
        <v>5.72</v>
      </c>
    </row>
    <row r="419" spans="1:4" ht="26.4" x14ac:dyDescent="0.25">
      <c r="A419" s="371">
        <v>510</v>
      </c>
      <c r="B419" s="372" t="s">
        <v>360</v>
      </c>
      <c r="C419" s="371" t="s">
        <v>8836</v>
      </c>
      <c r="D419" s="373">
        <v>8.49</v>
      </c>
    </row>
    <row r="420" spans="1:4" ht="26.4" x14ac:dyDescent="0.25">
      <c r="A420" s="371">
        <v>516</v>
      </c>
      <c r="B420" s="372" t="s">
        <v>361</v>
      </c>
      <c r="C420" s="371" t="s">
        <v>8836</v>
      </c>
      <c r="D420" s="373">
        <v>9.0500000000000007</v>
      </c>
    </row>
    <row r="421" spans="1:4" ht="26.4" x14ac:dyDescent="0.25">
      <c r="A421" s="371">
        <v>509</v>
      </c>
      <c r="B421" s="372" t="s">
        <v>362</v>
      </c>
      <c r="C421" s="371" t="s">
        <v>8836</v>
      </c>
      <c r="D421" s="373">
        <v>9.24</v>
      </c>
    </row>
    <row r="422" spans="1:4" x14ac:dyDescent="0.25">
      <c r="A422" s="371">
        <v>40331</v>
      </c>
      <c r="B422" s="372" t="s">
        <v>363</v>
      </c>
      <c r="C422" s="371" t="s">
        <v>8822</v>
      </c>
      <c r="D422" s="373">
        <v>10.78</v>
      </c>
    </row>
    <row r="423" spans="1:4" x14ac:dyDescent="0.25">
      <c r="A423" s="371">
        <v>40930</v>
      </c>
      <c r="B423" s="372" t="s">
        <v>364</v>
      </c>
      <c r="C423" s="371" t="s">
        <v>8855</v>
      </c>
      <c r="D423" s="373">
        <v>1912.4</v>
      </c>
    </row>
    <row r="424" spans="1:4" x14ac:dyDescent="0.25">
      <c r="A424" s="371">
        <v>11761</v>
      </c>
      <c r="B424" s="372" t="s">
        <v>365</v>
      </c>
      <c r="C424" s="371" t="s">
        <v>8824</v>
      </c>
      <c r="D424" s="373">
        <v>51.99</v>
      </c>
    </row>
    <row r="425" spans="1:4" x14ac:dyDescent="0.25">
      <c r="A425" s="371">
        <v>377</v>
      </c>
      <c r="B425" s="372" t="s">
        <v>366</v>
      </c>
      <c r="C425" s="371" t="s">
        <v>8824</v>
      </c>
      <c r="D425" s="373">
        <v>24.43</v>
      </c>
    </row>
    <row r="426" spans="1:4" x14ac:dyDescent="0.25">
      <c r="A426" s="371">
        <v>7588</v>
      </c>
      <c r="B426" s="372" t="s">
        <v>367</v>
      </c>
      <c r="C426" s="371" t="s">
        <v>8824</v>
      </c>
      <c r="D426" s="373">
        <v>29.05</v>
      </c>
    </row>
    <row r="427" spans="1:4" x14ac:dyDescent="0.25">
      <c r="A427" s="371">
        <v>34392</v>
      </c>
      <c r="B427" s="372" t="s">
        <v>368</v>
      </c>
      <c r="C427" s="371" t="s">
        <v>8822</v>
      </c>
      <c r="D427" s="373">
        <v>9.84</v>
      </c>
    </row>
    <row r="428" spans="1:4" x14ac:dyDescent="0.25">
      <c r="A428" s="371">
        <v>40908</v>
      </c>
      <c r="B428" s="372" t="s">
        <v>369</v>
      </c>
      <c r="C428" s="371" t="s">
        <v>8855</v>
      </c>
      <c r="D428" s="373">
        <v>1744.96</v>
      </c>
    </row>
    <row r="429" spans="1:4" x14ac:dyDescent="0.25">
      <c r="A429" s="371">
        <v>34551</v>
      </c>
      <c r="B429" s="372" t="s">
        <v>370</v>
      </c>
      <c r="C429" s="371" t="s">
        <v>8822</v>
      </c>
      <c r="D429" s="373">
        <v>9.35</v>
      </c>
    </row>
    <row r="430" spans="1:4" x14ac:dyDescent="0.25">
      <c r="A430" s="371">
        <v>41078</v>
      </c>
      <c r="B430" s="372" t="s">
        <v>371</v>
      </c>
      <c r="C430" s="371" t="s">
        <v>8855</v>
      </c>
      <c r="D430" s="373">
        <v>1660.04</v>
      </c>
    </row>
    <row r="431" spans="1:4" x14ac:dyDescent="0.25">
      <c r="A431" s="371">
        <v>246</v>
      </c>
      <c r="B431" s="372" t="s">
        <v>372</v>
      </c>
      <c r="C431" s="371" t="s">
        <v>8822</v>
      </c>
      <c r="D431" s="373">
        <v>9.41</v>
      </c>
    </row>
    <row r="432" spans="1:4" x14ac:dyDescent="0.25">
      <c r="A432" s="371">
        <v>40927</v>
      </c>
      <c r="B432" s="372" t="s">
        <v>373</v>
      </c>
      <c r="C432" s="371" t="s">
        <v>8855</v>
      </c>
      <c r="D432" s="373">
        <v>1670.31</v>
      </c>
    </row>
    <row r="433" spans="1:4" x14ac:dyDescent="0.25">
      <c r="A433" s="371">
        <v>2350</v>
      </c>
      <c r="B433" s="372" t="s">
        <v>374</v>
      </c>
      <c r="C433" s="371" t="s">
        <v>8822</v>
      </c>
      <c r="D433" s="373">
        <v>10.35</v>
      </c>
    </row>
    <row r="434" spans="1:4" x14ac:dyDescent="0.25">
      <c r="A434" s="371">
        <v>40812</v>
      </c>
      <c r="B434" s="372" t="s">
        <v>375</v>
      </c>
      <c r="C434" s="371" t="s">
        <v>8855</v>
      </c>
      <c r="D434" s="373">
        <v>1836.1</v>
      </c>
    </row>
    <row r="435" spans="1:4" x14ac:dyDescent="0.25">
      <c r="A435" s="371">
        <v>245</v>
      </c>
      <c r="B435" s="372" t="s">
        <v>376</v>
      </c>
      <c r="C435" s="371" t="s">
        <v>8822</v>
      </c>
      <c r="D435" s="373">
        <v>17.62</v>
      </c>
    </row>
    <row r="436" spans="1:4" x14ac:dyDescent="0.25">
      <c r="A436" s="371">
        <v>41090</v>
      </c>
      <c r="B436" s="372" t="s">
        <v>377</v>
      </c>
      <c r="C436" s="371" t="s">
        <v>8855</v>
      </c>
      <c r="D436" s="373">
        <v>3124.62</v>
      </c>
    </row>
    <row r="437" spans="1:4" x14ac:dyDescent="0.25">
      <c r="A437" s="371">
        <v>251</v>
      </c>
      <c r="B437" s="372" t="s">
        <v>378</v>
      </c>
      <c r="C437" s="371" t="s">
        <v>8822</v>
      </c>
      <c r="D437" s="373">
        <v>8.0399999999999991</v>
      </c>
    </row>
    <row r="438" spans="1:4" x14ac:dyDescent="0.25">
      <c r="A438" s="371">
        <v>40975</v>
      </c>
      <c r="B438" s="372" t="s">
        <v>379</v>
      </c>
      <c r="C438" s="371" t="s">
        <v>8855</v>
      </c>
      <c r="D438" s="373">
        <v>1427.58</v>
      </c>
    </row>
    <row r="439" spans="1:4" x14ac:dyDescent="0.25">
      <c r="A439" s="371">
        <v>6127</v>
      </c>
      <c r="B439" s="372" t="s">
        <v>380</v>
      </c>
      <c r="C439" s="371" t="s">
        <v>8822</v>
      </c>
      <c r="D439" s="373">
        <v>9.5399999999999991</v>
      </c>
    </row>
    <row r="440" spans="1:4" x14ac:dyDescent="0.25">
      <c r="A440" s="371">
        <v>41072</v>
      </c>
      <c r="B440" s="372" t="s">
        <v>381</v>
      </c>
      <c r="C440" s="371" t="s">
        <v>8855</v>
      </c>
      <c r="D440" s="373">
        <v>1692.09</v>
      </c>
    </row>
    <row r="441" spans="1:4" x14ac:dyDescent="0.25">
      <c r="A441" s="371">
        <v>6121</v>
      </c>
      <c r="B441" s="372" t="s">
        <v>382</v>
      </c>
      <c r="C441" s="371" t="s">
        <v>8822</v>
      </c>
      <c r="D441" s="373">
        <v>10.28</v>
      </c>
    </row>
    <row r="442" spans="1:4" x14ac:dyDescent="0.25">
      <c r="A442" s="371">
        <v>41071</v>
      </c>
      <c r="B442" s="372" t="s">
        <v>383</v>
      </c>
      <c r="C442" s="371" t="s">
        <v>8855</v>
      </c>
      <c r="D442" s="373">
        <v>1823.78</v>
      </c>
    </row>
    <row r="443" spans="1:4" x14ac:dyDescent="0.25">
      <c r="A443" s="371">
        <v>244</v>
      </c>
      <c r="B443" s="372" t="s">
        <v>384</v>
      </c>
      <c r="C443" s="371" t="s">
        <v>8822</v>
      </c>
      <c r="D443" s="373">
        <v>5.0599999999999996</v>
      </c>
    </row>
    <row r="444" spans="1:4" x14ac:dyDescent="0.25">
      <c r="A444" s="371">
        <v>41093</v>
      </c>
      <c r="B444" s="372" t="s">
        <v>385</v>
      </c>
      <c r="C444" s="371" t="s">
        <v>8855</v>
      </c>
      <c r="D444" s="373">
        <v>942.9</v>
      </c>
    </row>
    <row r="445" spans="1:4" x14ac:dyDescent="0.25">
      <c r="A445" s="371">
        <v>532</v>
      </c>
      <c r="B445" s="372" t="s">
        <v>386</v>
      </c>
      <c r="C445" s="371" t="s">
        <v>8822</v>
      </c>
      <c r="D445" s="373">
        <v>20.079999999999998</v>
      </c>
    </row>
    <row r="446" spans="1:4" x14ac:dyDescent="0.25">
      <c r="A446" s="371">
        <v>40931</v>
      </c>
      <c r="B446" s="372" t="s">
        <v>387</v>
      </c>
      <c r="C446" s="371" t="s">
        <v>8855</v>
      </c>
      <c r="D446" s="373">
        <v>3559.65</v>
      </c>
    </row>
    <row r="447" spans="1:4" x14ac:dyDescent="0.25">
      <c r="A447" s="371">
        <v>36150</v>
      </c>
      <c r="B447" s="372" t="s">
        <v>388</v>
      </c>
      <c r="C447" s="371" t="s">
        <v>8824</v>
      </c>
      <c r="D447" s="373">
        <v>34.6</v>
      </c>
    </row>
    <row r="448" spans="1:4" x14ac:dyDescent="0.25">
      <c r="A448" s="371">
        <v>41069</v>
      </c>
      <c r="B448" s="372" t="s">
        <v>389</v>
      </c>
      <c r="C448" s="371" t="s">
        <v>8855</v>
      </c>
      <c r="D448" s="373">
        <v>2277.29</v>
      </c>
    </row>
    <row r="449" spans="1:4" x14ac:dyDescent="0.25">
      <c r="A449" s="371">
        <v>4760</v>
      </c>
      <c r="B449" s="372" t="s">
        <v>8875</v>
      </c>
      <c r="C449" s="371" t="s">
        <v>8822</v>
      </c>
      <c r="D449" s="373">
        <v>12.85</v>
      </c>
    </row>
    <row r="450" spans="1:4" x14ac:dyDescent="0.25">
      <c r="A450" s="371">
        <v>10422</v>
      </c>
      <c r="B450" s="372" t="s">
        <v>390</v>
      </c>
      <c r="C450" s="371" t="s">
        <v>8824</v>
      </c>
      <c r="D450" s="373">
        <v>275.69</v>
      </c>
    </row>
    <row r="451" spans="1:4" x14ac:dyDescent="0.25">
      <c r="A451" s="371">
        <v>10420</v>
      </c>
      <c r="B451" s="372" t="s">
        <v>391</v>
      </c>
      <c r="C451" s="371" t="s">
        <v>8824</v>
      </c>
      <c r="D451" s="373">
        <v>103.4</v>
      </c>
    </row>
    <row r="452" spans="1:4" x14ac:dyDescent="0.25">
      <c r="A452" s="371">
        <v>10421</v>
      </c>
      <c r="B452" s="372" t="s">
        <v>392</v>
      </c>
      <c r="C452" s="371" t="s">
        <v>8824</v>
      </c>
      <c r="D452" s="373">
        <v>138.38</v>
      </c>
    </row>
    <row r="453" spans="1:4" ht="26.4" x14ac:dyDescent="0.25">
      <c r="A453" s="371">
        <v>36520</v>
      </c>
      <c r="B453" s="372" t="s">
        <v>393</v>
      </c>
      <c r="C453" s="371" t="s">
        <v>8824</v>
      </c>
      <c r="D453" s="373">
        <v>515.15</v>
      </c>
    </row>
    <row r="454" spans="1:4" x14ac:dyDescent="0.25">
      <c r="A454" s="371">
        <v>11784</v>
      </c>
      <c r="B454" s="372" t="s">
        <v>394</v>
      </c>
      <c r="C454" s="371" t="s">
        <v>8824</v>
      </c>
      <c r="D454" s="373">
        <v>386.9</v>
      </c>
    </row>
    <row r="455" spans="1:4" x14ac:dyDescent="0.25">
      <c r="A455" s="371">
        <v>10</v>
      </c>
      <c r="B455" s="372" t="s">
        <v>395</v>
      </c>
      <c r="C455" s="371" t="s">
        <v>8824</v>
      </c>
      <c r="D455" s="373">
        <v>9.0500000000000007</v>
      </c>
    </row>
    <row r="456" spans="1:4" x14ac:dyDescent="0.25">
      <c r="A456" s="371">
        <v>4815</v>
      </c>
      <c r="B456" s="372" t="s">
        <v>396</v>
      </c>
      <c r="C456" s="371" t="s">
        <v>8824</v>
      </c>
      <c r="D456" s="373">
        <v>4.8899999999999997</v>
      </c>
    </row>
    <row r="457" spans="1:4" x14ac:dyDescent="0.25">
      <c r="A457" s="371">
        <v>541</v>
      </c>
      <c r="B457" s="372" t="s">
        <v>397</v>
      </c>
      <c r="C457" s="371" t="s">
        <v>8824</v>
      </c>
      <c r="D457" s="373">
        <v>124.21</v>
      </c>
    </row>
    <row r="458" spans="1:4" x14ac:dyDescent="0.25">
      <c r="A458" s="371">
        <v>542</v>
      </c>
      <c r="B458" s="372" t="s">
        <v>398</v>
      </c>
      <c r="C458" s="371" t="s">
        <v>8824</v>
      </c>
      <c r="D458" s="373">
        <v>155.69</v>
      </c>
    </row>
    <row r="459" spans="1:4" x14ac:dyDescent="0.25">
      <c r="A459" s="371">
        <v>540</v>
      </c>
      <c r="B459" s="372" t="s">
        <v>399</v>
      </c>
      <c r="C459" s="371" t="s">
        <v>8824</v>
      </c>
      <c r="D459" s="373">
        <v>350.86</v>
      </c>
    </row>
    <row r="460" spans="1:4" ht="39.6" x14ac:dyDescent="0.25">
      <c r="A460" s="371">
        <v>38364</v>
      </c>
      <c r="B460" s="372" t="s">
        <v>8876</v>
      </c>
      <c r="C460" s="371" t="s">
        <v>8824</v>
      </c>
      <c r="D460" s="373">
        <v>618.44000000000005</v>
      </c>
    </row>
    <row r="461" spans="1:4" x14ac:dyDescent="0.25">
      <c r="A461" s="371">
        <v>11692</v>
      </c>
      <c r="B461" s="372" t="s">
        <v>400</v>
      </c>
      <c r="C461" s="371" t="s">
        <v>8821</v>
      </c>
      <c r="D461" s="373">
        <v>324.76</v>
      </c>
    </row>
    <row r="462" spans="1:4" ht="26.4" x14ac:dyDescent="0.25">
      <c r="A462" s="371">
        <v>1746</v>
      </c>
      <c r="B462" s="372" t="s">
        <v>8877</v>
      </c>
      <c r="C462" s="371" t="s">
        <v>8824</v>
      </c>
      <c r="D462" s="373">
        <v>174.72</v>
      </c>
    </row>
    <row r="463" spans="1:4" ht="26.4" x14ac:dyDescent="0.25">
      <c r="A463" s="371">
        <v>1748</v>
      </c>
      <c r="B463" s="372" t="s">
        <v>8878</v>
      </c>
      <c r="C463" s="371" t="s">
        <v>8824</v>
      </c>
      <c r="D463" s="373">
        <v>232.33</v>
      </c>
    </row>
    <row r="464" spans="1:4" ht="26.4" x14ac:dyDescent="0.25">
      <c r="A464" s="371">
        <v>1749</v>
      </c>
      <c r="B464" s="372" t="s">
        <v>8879</v>
      </c>
      <c r="C464" s="371" t="s">
        <v>8824</v>
      </c>
      <c r="D464" s="373">
        <v>336.61</v>
      </c>
    </row>
    <row r="465" spans="1:4" ht="26.4" x14ac:dyDescent="0.25">
      <c r="A465" s="371">
        <v>37412</v>
      </c>
      <c r="B465" s="372" t="s">
        <v>8880</v>
      </c>
      <c r="C465" s="371" t="s">
        <v>8824</v>
      </c>
      <c r="D465" s="373">
        <v>170.79</v>
      </c>
    </row>
    <row r="466" spans="1:4" ht="26.4" x14ac:dyDescent="0.25">
      <c r="A466" s="371">
        <v>1745</v>
      </c>
      <c r="B466" s="372" t="s">
        <v>8881</v>
      </c>
      <c r="C466" s="371" t="s">
        <v>8824</v>
      </c>
      <c r="D466" s="373">
        <v>203.09</v>
      </c>
    </row>
    <row r="467" spans="1:4" ht="26.4" x14ac:dyDescent="0.25">
      <c r="A467" s="371">
        <v>1750</v>
      </c>
      <c r="B467" s="372" t="s">
        <v>8882</v>
      </c>
      <c r="C467" s="371" t="s">
        <v>8824</v>
      </c>
      <c r="D467" s="373">
        <v>474.59</v>
      </c>
    </row>
    <row r="468" spans="1:4" ht="26.4" x14ac:dyDescent="0.25">
      <c r="A468" s="371">
        <v>11687</v>
      </c>
      <c r="B468" s="372" t="s">
        <v>401</v>
      </c>
      <c r="C468" s="371" t="s">
        <v>8829</v>
      </c>
      <c r="D468" s="373">
        <v>756.17</v>
      </c>
    </row>
    <row r="469" spans="1:4" ht="26.4" x14ac:dyDescent="0.25">
      <c r="A469" s="371">
        <v>11689</v>
      </c>
      <c r="B469" s="372" t="s">
        <v>402</v>
      </c>
      <c r="C469" s="371" t="s">
        <v>8829</v>
      </c>
      <c r="D469" s="373">
        <v>947.43</v>
      </c>
    </row>
    <row r="470" spans="1:4" x14ac:dyDescent="0.25">
      <c r="A470" s="371">
        <v>11693</v>
      </c>
      <c r="B470" s="372" t="s">
        <v>403</v>
      </c>
      <c r="C470" s="371" t="s">
        <v>8821</v>
      </c>
      <c r="D470" s="373">
        <v>137.72</v>
      </c>
    </row>
    <row r="471" spans="1:4" x14ac:dyDescent="0.25">
      <c r="A471" s="371">
        <v>36215</v>
      </c>
      <c r="B471" s="372" t="s">
        <v>404</v>
      </c>
      <c r="C471" s="371" t="s">
        <v>8824</v>
      </c>
      <c r="D471" s="373">
        <v>989.46</v>
      </c>
    </row>
    <row r="472" spans="1:4" ht="39.6" x14ac:dyDescent="0.25">
      <c r="A472" s="371">
        <v>42439</v>
      </c>
      <c r="B472" s="372" t="s">
        <v>8883</v>
      </c>
      <c r="C472" s="371" t="s">
        <v>8824</v>
      </c>
      <c r="D472" s="373">
        <v>686.09</v>
      </c>
    </row>
    <row r="473" spans="1:4" x14ac:dyDescent="0.25">
      <c r="A473" s="371">
        <v>38381</v>
      </c>
      <c r="B473" s="372" t="s">
        <v>405</v>
      </c>
      <c r="C473" s="371" t="s">
        <v>8824</v>
      </c>
      <c r="D473" s="373">
        <v>7.97</v>
      </c>
    </row>
    <row r="474" spans="1:4" x14ac:dyDescent="0.25">
      <c r="A474" s="371">
        <v>39621</v>
      </c>
      <c r="B474" s="372" t="s">
        <v>406</v>
      </c>
      <c r="C474" s="371" t="s">
        <v>8884</v>
      </c>
      <c r="D474" s="373">
        <v>1290.18</v>
      </c>
    </row>
    <row r="475" spans="1:4" x14ac:dyDescent="0.25">
      <c r="A475" s="371">
        <v>39624</v>
      </c>
      <c r="B475" s="372" t="s">
        <v>407</v>
      </c>
      <c r="C475" s="371" t="s">
        <v>8884</v>
      </c>
      <c r="D475" s="373">
        <v>1305.58</v>
      </c>
    </row>
    <row r="476" spans="1:4" x14ac:dyDescent="0.25">
      <c r="A476" s="371">
        <v>39615</v>
      </c>
      <c r="B476" s="372" t="s">
        <v>408</v>
      </c>
      <c r="C476" s="371" t="s">
        <v>8824</v>
      </c>
      <c r="D476" s="373">
        <v>450.11</v>
      </c>
    </row>
    <row r="477" spans="1:4" x14ac:dyDescent="0.25">
      <c r="A477" s="371">
        <v>39620</v>
      </c>
      <c r="B477" s="372" t="s">
        <v>409</v>
      </c>
      <c r="C477" s="371" t="s">
        <v>8824</v>
      </c>
      <c r="D477" s="373">
        <v>688.09</v>
      </c>
    </row>
    <row r="478" spans="1:4" x14ac:dyDescent="0.25">
      <c r="A478" s="371">
        <v>39623</v>
      </c>
      <c r="B478" s="372" t="s">
        <v>410</v>
      </c>
      <c r="C478" s="371" t="s">
        <v>8824</v>
      </c>
      <c r="D478" s="373">
        <v>666.3</v>
      </c>
    </row>
    <row r="479" spans="1:4" x14ac:dyDescent="0.25">
      <c r="A479" s="371">
        <v>36207</v>
      </c>
      <c r="B479" s="372" t="s">
        <v>411</v>
      </c>
      <c r="C479" s="371" t="s">
        <v>8824</v>
      </c>
      <c r="D479" s="373">
        <v>438.26</v>
      </c>
    </row>
    <row r="480" spans="1:4" x14ac:dyDescent="0.25">
      <c r="A480" s="371">
        <v>36209</v>
      </c>
      <c r="B480" s="372" t="s">
        <v>412</v>
      </c>
      <c r="C480" s="371" t="s">
        <v>8824</v>
      </c>
      <c r="D480" s="373">
        <v>502.97</v>
      </c>
    </row>
    <row r="481" spans="1:4" ht="26.4" x14ac:dyDescent="0.25">
      <c r="A481" s="371">
        <v>36210</v>
      </c>
      <c r="B481" s="372" t="s">
        <v>413</v>
      </c>
      <c r="C481" s="371" t="s">
        <v>8824</v>
      </c>
      <c r="D481" s="373">
        <v>544.20000000000005</v>
      </c>
    </row>
    <row r="482" spans="1:4" ht="26.4" x14ac:dyDescent="0.25">
      <c r="A482" s="371">
        <v>36204</v>
      </c>
      <c r="B482" s="372" t="s">
        <v>414</v>
      </c>
      <c r="C482" s="371" t="s">
        <v>8824</v>
      </c>
      <c r="D482" s="373">
        <v>192.95</v>
      </c>
    </row>
    <row r="483" spans="1:4" ht="26.4" x14ac:dyDescent="0.25">
      <c r="A483" s="371">
        <v>36205</v>
      </c>
      <c r="B483" s="372" t="s">
        <v>415</v>
      </c>
      <c r="C483" s="371" t="s">
        <v>8824</v>
      </c>
      <c r="D483" s="373">
        <v>214.29</v>
      </c>
    </row>
    <row r="484" spans="1:4" ht="26.4" x14ac:dyDescent="0.25">
      <c r="A484" s="371">
        <v>36081</v>
      </c>
      <c r="B484" s="372" t="s">
        <v>416</v>
      </c>
      <c r="C484" s="371" t="s">
        <v>8824</v>
      </c>
      <c r="D484" s="373">
        <v>228.49</v>
      </c>
    </row>
    <row r="485" spans="1:4" ht="26.4" x14ac:dyDescent="0.25">
      <c r="A485" s="371">
        <v>36206</v>
      </c>
      <c r="B485" s="372" t="s">
        <v>417</v>
      </c>
      <c r="C485" s="371" t="s">
        <v>8824</v>
      </c>
      <c r="D485" s="373">
        <v>239.38</v>
      </c>
    </row>
    <row r="486" spans="1:4" ht="26.4" x14ac:dyDescent="0.25">
      <c r="A486" s="371">
        <v>36218</v>
      </c>
      <c r="B486" s="372" t="s">
        <v>418</v>
      </c>
      <c r="C486" s="371" t="s">
        <v>8824</v>
      </c>
      <c r="D486" s="373">
        <v>95.46</v>
      </c>
    </row>
    <row r="487" spans="1:4" ht="26.4" x14ac:dyDescent="0.25">
      <c r="A487" s="371">
        <v>36220</v>
      </c>
      <c r="B487" s="372" t="s">
        <v>419</v>
      </c>
      <c r="C487" s="371" t="s">
        <v>8824</v>
      </c>
      <c r="D487" s="373">
        <v>109.46</v>
      </c>
    </row>
    <row r="488" spans="1:4" ht="26.4" x14ac:dyDescent="0.25">
      <c r="A488" s="371">
        <v>36080</v>
      </c>
      <c r="B488" s="372" t="s">
        <v>420</v>
      </c>
      <c r="C488" s="371" t="s">
        <v>8824</v>
      </c>
      <c r="D488" s="373">
        <v>118.4</v>
      </c>
    </row>
    <row r="489" spans="1:4" ht="26.4" x14ac:dyDescent="0.25">
      <c r="A489" s="371">
        <v>36223</v>
      </c>
      <c r="B489" s="372" t="s">
        <v>421</v>
      </c>
      <c r="C489" s="371" t="s">
        <v>8824</v>
      </c>
      <c r="D489" s="373">
        <v>123.98</v>
      </c>
    </row>
    <row r="490" spans="1:4" x14ac:dyDescent="0.25">
      <c r="A490" s="371">
        <v>546</v>
      </c>
      <c r="B490" s="372" t="s">
        <v>8885</v>
      </c>
      <c r="C490" s="371" t="s">
        <v>8836</v>
      </c>
      <c r="D490" s="373">
        <v>5.64</v>
      </c>
    </row>
    <row r="491" spans="1:4" x14ac:dyDescent="0.25">
      <c r="A491" s="371">
        <v>557</v>
      </c>
      <c r="B491" s="372" t="s">
        <v>422</v>
      </c>
      <c r="C491" s="371" t="s">
        <v>8829</v>
      </c>
      <c r="D491" s="373">
        <v>21.64</v>
      </c>
    </row>
    <row r="492" spans="1:4" x14ac:dyDescent="0.25">
      <c r="A492" s="371">
        <v>552</v>
      </c>
      <c r="B492" s="372" t="s">
        <v>423</v>
      </c>
      <c r="C492" s="371" t="s">
        <v>8829</v>
      </c>
      <c r="D492" s="373">
        <v>10.65</v>
      </c>
    </row>
    <row r="493" spans="1:4" x14ac:dyDescent="0.25">
      <c r="A493" s="371">
        <v>555</v>
      </c>
      <c r="B493" s="372" t="s">
        <v>424</v>
      </c>
      <c r="C493" s="371" t="s">
        <v>8829</v>
      </c>
      <c r="D493" s="373">
        <v>6.53</v>
      </c>
    </row>
    <row r="494" spans="1:4" x14ac:dyDescent="0.25">
      <c r="A494" s="371">
        <v>565</v>
      </c>
      <c r="B494" s="372" t="s">
        <v>425</v>
      </c>
      <c r="C494" s="371" t="s">
        <v>8829</v>
      </c>
      <c r="D494" s="373">
        <v>9.98</v>
      </c>
    </row>
    <row r="495" spans="1:4" x14ac:dyDescent="0.25">
      <c r="A495" s="371">
        <v>549</v>
      </c>
      <c r="B495" s="372" t="s">
        <v>426</v>
      </c>
      <c r="C495" s="371" t="s">
        <v>8829</v>
      </c>
      <c r="D495" s="373">
        <v>28.53</v>
      </c>
    </row>
    <row r="496" spans="1:4" x14ac:dyDescent="0.25">
      <c r="A496" s="371">
        <v>559</v>
      </c>
      <c r="B496" s="372" t="s">
        <v>427</v>
      </c>
      <c r="C496" s="371" t="s">
        <v>8829</v>
      </c>
      <c r="D496" s="373">
        <v>14.26</v>
      </c>
    </row>
    <row r="497" spans="1:4" x14ac:dyDescent="0.25">
      <c r="A497" s="371">
        <v>551</v>
      </c>
      <c r="B497" s="372" t="s">
        <v>428</v>
      </c>
      <c r="C497" s="371" t="s">
        <v>8829</v>
      </c>
      <c r="D497" s="373">
        <v>55.75</v>
      </c>
    </row>
    <row r="498" spans="1:4" x14ac:dyDescent="0.25">
      <c r="A498" s="371">
        <v>547</v>
      </c>
      <c r="B498" s="372" t="s">
        <v>429</v>
      </c>
      <c r="C498" s="371" t="s">
        <v>8829</v>
      </c>
      <c r="D498" s="373">
        <v>21.37</v>
      </c>
    </row>
    <row r="499" spans="1:4" x14ac:dyDescent="0.25">
      <c r="A499" s="371">
        <v>560</v>
      </c>
      <c r="B499" s="372" t="s">
        <v>430</v>
      </c>
      <c r="C499" s="371" t="s">
        <v>8829</v>
      </c>
      <c r="D499" s="373">
        <v>18.059999999999999</v>
      </c>
    </row>
    <row r="500" spans="1:4" x14ac:dyDescent="0.25">
      <c r="A500" s="371">
        <v>566</v>
      </c>
      <c r="B500" s="372" t="s">
        <v>431</v>
      </c>
      <c r="C500" s="371" t="s">
        <v>8829</v>
      </c>
      <c r="D500" s="373">
        <v>2.9</v>
      </c>
    </row>
    <row r="501" spans="1:4" x14ac:dyDescent="0.25">
      <c r="A501" s="371">
        <v>563</v>
      </c>
      <c r="B501" s="372" t="s">
        <v>432</v>
      </c>
      <c r="C501" s="371" t="s">
        <v>8829</v>
      </c>
      <c r="D501" s="373">
        <v>16.22</v>
      </c>
    </row>
    <row r="502" spans="1:4" x14ac:dyDescent="0.25">
      <c r="A502" s="371">
        <v>38127</v>
      </c>
      <c r="B502" s="372" t="s">
        <v>433</v>
      </c>
      <c r="C502" s="371" t="s">
        <v>8824</v>
      </c>
      <c r="D502" s="373">
        <v>369.54</v>
      </c>
    </row>
    <row r="503" spans="1:4" x14ac:dyDescent="0.25">
      <c r="A503" s="371">
        <v>38060</v>
      </c>
      <c r="B503" s="372" t="s">
        <v>434</v>
      </c>
      <c r="C503" s="371" t="s">
        <v>8824</v>
      </c>
      <c r="D503" s="373">
        <v>66.349999999999994</v>
      </c>
    </row>
    <row r="504" spans="1:4" x14ac:dyDescent="0.25">
      <c r="A504" s="371">
        <v>10956</v>
      </c>
      <c r="B504" s="372" t="s">
        <v>435</v>
      </c>
      <c r="C504" s="371" t="s">
        <v>8824</v>
      </c>
      <c r="D504" s="373">
        <v>68.930000000000007</v>
      </c>
    </row>
    <row r="505" spans="1:4" x14ac:dyDescent="0.25">
      <c r="A505" s="371">
        <v>39380</v>
      </c>
      <c r="B505" s="372" t="s">
        <v>8886</v>
      </c>
      <c r="C505" s="371" t="s">
        <v>8824</v>
      </c>
      <c r="D505" s="373">
        <v>9.8699999999999992</v>
      </c>
    </row>
    <row r="506" spans="1:4" x14ac:dyDescent="0.25">
      <c r="A506" s="371">
        <v>13374</v>
      </c>
      <c r="B506" s="372" t="s">
        <v>8887</v>
      </c>
      <c r="C506" s="371" t="s">
        <v>8824</v>
      </c>
      <c r="D506" s="373">
        <v>89.93</v>
      </c>
    </row>
    <row r="507" spans="1:4" ht="26.4" x14ac:dyDescent="0.25">
      <c r="A507" s="371">
        <v>37597</v>
      </c>
      <c r="B507" s="372" t="s">
        <v>436</v>
      </c>
      <c r="C507" s="371" t="s">
        <v>8824</v>
      </c>
      <c r="D507" s="373">
        <v>309559.14</v>
      </c>
    </row>
    <row r="508" spans="1:4" ht="39.6" x14ac:dyDescent="0.25">
      <c r="A508" s="371">
        <v>183</v>
      </c>
      <c r="B508" s="372" t="s">
        <v>8499</v>
      </c>
      <c r="C508" s="371" t="s">
        <v>8888</v>
      </c>
      <c r="D508" s="373">
        <v>94.76</v>
      </c>
    </row>
    <row r="509" spans="1:4" ht="39.6" x14ac:dyDescent="0.25">
      <c r="A509" s="371">
        <v>184</v>
      </c>
      <c r="B509" s="372" t="s">
        <v>8498</v>
      </c>
      <c r="C509" s="371" t="s">
        <v>8888</v>
      </c>
      <c r="D509" s="373">
        <v>62.63</v>
      </c>
    </row>
    <row r="510" spans="1:4" ht="39.6" x14ac:dyDescent="0.25">
      <c r="A510" s="371">
        <v>195</v>
      </c>
      <c r="B510" s="372" t="s">
        <v>8500</v>
      </c>
      <c r="C510" s="371" t="s">
        <v>8888</v>
      </c>
      <c r="D510" s="373">
        <v>76.98</v>
      </c>
    </row>
    <row r="511" spans="1:4" ht="39.6" x14ac:dyDescent="0.25">
      <c r="A511" s="371">
        <v>194</v>
      </c>
      <c r="B511" s="372" t="s">
        <v>8546</v>
      </c>
      <c r="C511" s="371" t="s">
        <v>8888</v>
      </c>
      <c r="D511" s="373">
        <v>41.84</v>
      </c>
    </row>
    <row r="512" spans="1:4" ht="26.4" x14ac:dyDescent="0.25">
      <c r="A512" s="371">
        <v>20001</v>
      </c>
      <c r="B512" s="372" t="s">
        <v>437</v>
      </c>
      <c r="C512" s="371" t="s">
        <v>8888</v>
      </c>
      <c r="D512" s="373">
        <v>76.709999999999994</v>
      </c>
    </row>
    <row r="513" spans="1:4" ht="39.6" x14ac:dyDescent="0.25">
      <c r="A513" s="371">
        <v>181</v>
      </c>
      <c r="B513" s="372" t="s">
        <v>8501</v>
      </c>
      <c r="C513" s="371" t="s">
        <v>8888</v>
      </c>
      <c r="D513" s="373">
        <v>103.78</v>
      </c>
    </row>
    <row r="514" spans="1:4" ht="26.4" x14ac:dyDescent="0.25">
      <c r="A514" s="371">
        <v>39837</v>
      </c>
      <c r="B514" s="372" t="s">
        <v>8889</v>
      </c>
      <c r="C514" s="371" t="s">
        <v>8888</v>
      </c>
      <c r="D514" s="373">
        <v>213.68</v>
      </c>
    </row>
    <row r="515" spans="1:4" ht="26.4" x14ac:dyDescent="0.25">
      <c r="A515" s="371">
        <v>10535</v>
      </c>
      <c r="B515" s="372" t="s">
        <v>438</v>
      </c>
      <c r="C515" s="371" t="s">
        <v>8824</v>
      </c>
      <c r="D515" s="373">
        <v>3888.58</v>
      </c>
    </row>
    <row r="516" spans="1:4" ht="26.4" x14ac:dyDescent="0.25">
      <c r="A516" s="371">
        <v>10537</v>
      </c>
      <c r="B516" s="372" t="s">
        <v>439</v>
      </c>
      <c r="C516" s="371" t="s">
        <v>8824</v>
      </c>
      <c r="D516" s="373">
        <v>5302.96</v>
      </c>
    </row>
    <row r="517" spans="1:4" ht="26.4" x14ac:dyDescent="0.25">
      <c r="A517" s="371">
        <v>13891</v>
      </c>
      <c r="B517" s="372" t="s">
        <v>440</v>
      </c>
      <c r="C517" s="371" t="s">
        <v>8824</v>
      </c>
      <c r="D517" s="373">
        <v>4864.0200000000004</v>
      </c>
    </row>
    <row r="518" spans="1:4" ht="26.4" x14ac:dyDescent="0.25">
      <c r="A518" s="371">
        <v>25975</v>
      </c>
      <c r="B518" s="372" t="s">
        <v>441</v>
      </c>
      <c r="C518" s="371" t="s">
        <v>8824</v>
      </c>
      <c r="D518" s="373">
        <v>21156.51</v>
      </c>
    </row>
    <row r="519" spans="1:4" ht="26.4" x14ac:dyDescent="0.25">
      <c r="A519" s="371">
        <v>36396</v>
      </c>
      <c r="B519" s="372" t="s">
        <v>442</v>
      </c>
      <c r="C519" s="371" t="s">
        <v>8824</v>
      </c>
      <c r="D519" s="373">
        <v>4448.79</v>
      </c>
    </row>
    <row r="520" spans="1:4" ht="26.4" x14ac:dyDescent="0.25">
      <c r="A520" s="371">
        <v>36397</v>
      </c>
      <c r="B520" s="372" t="s">
        <v>443</v>
      </c>
      <c r="C520" s="371" t="s">
        <v>8824</v>
      </c>
      <c r="D520" s="373">
        <v>15817.95</v>
      </c>
    </row>
    <row r="521" spans="1:4" ht="26.4" x14ac:dyDescent="0.25">
      <c r="A521" s="371">
        <v>36398</v>
      </c>
      <c r="B521" s="372" t="s">
        <v>444</v>
      </c>
      <c r="C521" s="371" t="s">
        <v>8824</v>
      </c>
      <c r="D521" s="373">
        <v>19225.400000000001</v>
      </c>
    </row>
    <row r="522" spans="1:4" x14ac:dyDescent="0.25">
      <c r="A522" s="371">
        <v>647</v>
      </c>
      <c r="B522" s="372" t="s">
        <v>445</v>
      </c>
      <c r="C522" s="371" t="s">
        <v>8822</v>
      </c>
      <c r="D522" s="373">
        <v>8.84</v>
      </c>
    </row>
    <row r="523" spans="1:4" x14ac:dyDescent="0.25">
      <c r="A523" s="371">
        <v>40920</v>
      </c>
      <c r="B523" s="372" t="s">
        <v>446</v>
      </c>
      <c r="C523" s="371" t="s">
        <v>8855</v>
      </c>
      <c r="D523" s="373">
        <v>1566.28</v>
      </c>
    </row>
    <row r="524" spans="1:4" x14ac:dyDescent="0.25">
      <c r="A524" s="371">
        <v>7266</v>
      </c>
      <c r="B524" s="372" t="s">
        <v>447</v>
      </c>
      <c r="C524" s="371" t="s">
        <v>8890</v>
      </c>
      <c r="D524" s="373">
        <v>597</v>
      </c>
    </row>
    <row r="525" spans="1:4" x14ac:dyDescent="0.25">
      <c r="A525" s="371">
        <v>7270</v>
      </c>
      <c r="B525" s="372" t="s">
        <v>448</v>
      </c>
      <c r="C525" s="371" t="s">
        <v>8824</v>
      </c>
      <c r="D525" s="373">
        <v>0.56000000000000005</v>
      </c>
    </row>
    <row r="526" spans="1:4" x14ac:dyDescent="0.25">
      <c r="A526" s="371">
        <v>7269</v>
      </c>
      <c r="B526" s="372" t="s">
        <v>449</v>
      </c>
      <c r="C526" s="371" t="s">
        <v>8824</v>
      </c>
      <c r="D526" s="373">
        <v>0.4</v>
      </c>
    </row>
    <row r="527" spans="1:4" x14ac:dyDescent="0.25">
      <c r="A527" s="371">
        <v>7271</v>
      </c>
      <c r="B527" s="372" t="s">
        <v>450</v>
      </c>
      <c r="C527" s="371" t="s">
        <v>8824</v>
      </c>
      <c r="D527" s="373">
        <v>0.59</v>
      </c>
    </row>
    <row r="528" spans="1:4" x14ac:dyDescent="0.25">
      <c r="A528" s="371">
        <v>7268</v>
      </c>
      <c r="B528" s="372" t="s">
        <v>451</v>
      </c>
      <c r="C528" s="371" t="s">
        <v>8824</v>
      </c>
      <c r="D528" s="373">
        <v>0.84</v>
      </c>
    </row>
    <row r="529" spans="1:4" x14ac:dyDescent="0.25">
      <c r="A529" s="371">
        <v>7267</v>
      </c>
      <c r="B529" s="372" t="s">
        <v>452</v>
      </c>
      <c r="C529" s="371" t="s">
        <v>8824</v>
      </c>
      <c r="D529" s="373">
        <v>0.41</v>
      </c>
    </row>
    <row r="530" spans="1:4" ht="26.4" x14ac:dyDescent="0.25">
      <c r="A530" s="371">
        <v>38783</v>
      </c>
      <c r="B530" s="372" t="s">
        <v>453</v>
      </c>
      <c r="C530" s="371" t="s">
        <v>8824</v>
      </c>
      <c r="D530" s="373">
        <v>0.74</v>
      </c>
    </row>
    <row r="531" spans="1:4" ht="26.4" x14ac:dyDescent="0.25">
      <c r="A531" s="371">
        <v>37593</v>
      </c>
      <c r="B531" s="372" t="s">
        <v>454</v>
      </c>
      <c r="C531" s="371" t="s">
        <v>8824</v>
      </c>
      <c r="D531" s="373">
        <v>1.95</v>
      </c>
    </row>
    <row r="532" spans="1:4" ht="26.4" x14ac:dyDescent="0.25">
      <c r="A532" s="371">
        <v>37594</v>
      </c>
      <c r="B532" s="372" t="s">
        <v>7405</v>
      </c>
      <c r="C532" s="371" t="s">
        <v>8824</v>
      </c>
      <c r="D532" s="373">
        <v>2.38</v>
      </c>
    </row>
    <row r="533" spans="1:4" ht="26.4" x14ac:dyDescent="0.25">
      <c r="A533" s="371">
        <v>37592</v>
      </c>
      <c r="B533" s="372" t="s">
        <v>455</v>
      </c>
      <c r="C533" s="371" t="s">
        <v>8824</v>
      </c>
      <c r="D533" s="373">
        <v>1.46</v>
      </c>
    </row>
    <row r="534" spans="1:4" x14ac:dyDescent="0.25">
      <c r="A534" s="371">
        <v>34556</v>
      </c>
      <c r="B534" s="372" t="s">
        <v>456</v>
      </c>
      <c r="C534" s="371" t="s">
        <v>8824</v>
      </c>
      <c r="D534" s="373">
        <v>2.86</v>
      </c>
    </row>
    <row r="535" spans="1:4" x14ac:dyDescent="0.25">
      <c r="A535" s="371">
        <v>37873</v>
      </c>
      <c r="B535" s="372" t="s">
        <v>457</v>
      </c>
      <c r="C535" s="371" t="s">
        <v>8824</v>
      </c>
      <c r="D535" s="373">
        <v>3.12</v>
      </c>
    </row>
    <row r="536" spans="1:4" x14ac:dyDescent="0.25">
      <c r="A536" s="371">
        <v>34564</v>
      </c>
      <c r="B536" s="372" t="s">
        <v>458</v>
      </c>
      <c r="C536" s="371" t="s">
        <v>8824</v>
      </c>
      <c r="D536" s="373">
        <v>3.58</v>
      </c>
    </row>
    <row r="537" spans="1:4" x14ac:dyDescent="0.25">
      <c r="A537" s="371">
        <v>34565</v>
      </c>
      <c r="B537" s="372" t="s">
        <v>459</v>
      </c>
      <c r="C537" s="371" t="s">
        <v>8824</v>
      </c>
      <c r="D537" s="373">
        <v>4.13</v>
      </c>
    </row>
    <row r="538" spans="1:4" x14ac:dyDescent="0.25">
      <c r="A538" s="371">
        <v>38590</v>
      </c>
      <c r="B538" s="372" t="s">
        <v>460</v>
      </c>
      <c r="C538" s="371" t="s">
        <v>8824</v>
      </c>
      <c r="D538" s="373">
        <v>2.4</v>
      </c>
    </row>
    <row r="539" spans="1:4" x14ac:dyDescent="0.25">
      <c r="A539" s="371">
        <v>34566</v>
      </c>
      <c r="B539" s="372" t="s">
        <v>461</v>
      </c>
      <c r="C539" s="371" t="s">
        <v>8824</v>
      </c>
      <c r="D539" s="373">
        <v>2.2400000000000002</v>
      </c>
    </row>
    <row r="540" spans="1:4" x14ac:dyDescent="0.25">
      <c r="A540" s="371">
        <v>34567</v>
      </c>
      <c r="B540" s="372" t="s">
        <v>462</v>
      </c>
      <c r="C540" s="371" t="s">
        <v>8824</v>
      </c>
      <c r="D540" s="373">
        <v>2.5099999999999998</v>
      </c>
    </row>
    <row r="541" spans="1:4" x14ac:dyDescent="0.25">
      <c r="A541" s="371">
        <v>38591</v>
      </c>
      <c r="B541" s="372" t="s">
        <v>463</v>
      </c>
      <c r="C541" s="371" t="s">
        <v>8824</v>
      </c>
      <c r="D541" s="373">
        <v>2.72</v>
      </c>
    </row>
    <row r="542" spans="1:4" x14ac:dyDescent="0.25">
      <c r="A542" s="371">
        <v>34568</v>
      </c>
      <c r="B542" s="372" t="s">
        <v>464</v>
      </c>
      <c r="C542" s="371" t="s">
        <v>8824</v>
      </c>
      <c r="D542" s="373">
        <v>3.28</v>
      </c>
    </row>
    <row r="543" spans="1:4" x14ac:dyDescent="0.25">
      <c r="A543" s="371">
        <v>34569</v>
      </c>
      <c r="B543" s="372" t="s">
        <v>465</v>
      </c>
      <c r="C543" s="371" t="s">
        <v>8824</v>
      </c>
      <c r="D543" s="373">
        <v>3.36</v>
      </c>
    </row>
    <row r="544" spans="1:4" x14ac:dyDescent="0.25">
      <c r="A544" s="371">
        <v>34570</v>
      </c>
      <c r="B544" s="372" t="s">
        <v>466</v>
      </c>
      <c r="C544" s="371" t="s">
        <v>8824</v>
      </c>
      <c r="D544" s="373">
        <v>3.59</v>
      </c>
    </row>
    <row r="545" spans="1:4" x14ac:dyDescent="0.25">
      <c r="A545" s="371">
        <v>25070</v>
      </c>
      <c r="B545" s="372" t="s">
        <v>467</v>
      </c>
      <c r="C545" s="371" t="s">
        <v>8824</v>
      </c>
      <c r="D545" s="373">
        <v>2.75</v>
      </c>
    </row>
    <row r="546" spans="1:4" x14ac:dyDescent="0.25">
      <c r="A546" s="371">
        <v>34571</v>
      </c>
      <c r="B546" s="372" t="s">
        <v>468</v>
      </c>
      <c r="C546" s="371" t="s">
        <v>8824</v>
      </c>
      <c r="D546" s="373">
        <v>2.8</v>
      </c>
    </row>
    <row r="547" spans="1:4" x14ac:dyDescent="0.25">
      <c r="A547" s="371">
        <v>34573</v>
      </c>
      <c r="B547" s="372" t="s">
        <v>469</v>
      </c>
      <c r="C547" s="371" t="s">
        <v>8824</v>
      </c>
      <c r="D547" s="373">
        <v>2.95</v>
      </c>
    </row>
    <row r="548" spans="1:4" x14ac:dyDescent="0.25">
      <c r="A548" s="371">
        <v>37107</v>
      </c>
      <c r="B548" s="372" t="s">
        <v>470</v>
      </c>
      <c r="C548" s="371" t="s">
        <v>8824</v>
      </c>
      <c r="D548" s="373">
        <v>4.3600000000000003</v>
      </c>
    </row>
    <row r="549" spans="1:4" x14ac:dyDescent="0.25">
      <c r="A549" s="371">
        <v>34576</v>
      </c>
      <c r="B549" s="372" t="s">
        <v>471</v>
      </c>
      <c r="C549" s="371" t="s">
        <v>8824</v>
      </c>
      <c r="D549" s="373">
        <v>4.08</v>
      </c>
    </row>
    <row r="550" spans="1:4" x14ac:dyDescent="0.25">
      <c r="A550" s="371">
        <v>34577</v>
      </c>
      <c r="B550" s="372" t="s">
        <v>472</v>
      </c>
      <c r="C550" s="371" t="s">
        <v>8824</v>
      </c>
      <c r="D550" s="373">
        <v>4.3600000000000003</v>
      </c>
    </row>
    <row r="551" spans="1:4" x14ac:dyDescent="0.25">
      <c r="A551" s="371">
        <v>34578</v>
      </c>
      <c r="B551" s="372" t="s">
        <v>473</v>
      </c>
      <c r="C551" s="371" t="s">
        <v>8824</v>
      </c>
      <c r="D551" s="373">
        <v>4.84</v>
      </c>
    </row>
    <row r="552" spans="1:4" x14ac:dyDescent="0.25">
      <c r="A552" s="371">
        <v>34579</v>
      </c>
      <c r="B552" s="372" t="s">
        <v>474</v>
      </c>
      <c r="C552" s="371" t="s">
        <v>8824</v>
      </c>
      <c r="D552" s="373">
        <v>6.19</v>
      </c>
    </row>
    <row r="553" spans="1:4" x14ac:dyDescent="0.25">
      <c r="A553" s="371">
        <v>25067</v>
      </c>
      <c r="B553" s="372" t="s">
        <v>475</v>
      </c>
      <c r="C553" s="371" t="s">
        <v>8824</v>
      </c>
      <c r="D553" s="373">
        <v>3.58</v>
      </c>
    </row>
    <row r="554" spans="1:4" x14ac:dyDescent="0.25">
      <c r="A554" s="371">
        <v>34580</v>
      </c>
      <c r="B554" s="372" t="s">
        <v>476</v>
      </c>
      <c r="C554" s="371" t="s">
        <v>8824</v>
      </c>
      <c r="D554" s="373">
        <v>3.89</v>
      </c>
    </row>
    <row r="555" spans="1:4" x14ac:dyDescent="0.25">
      <c r="A555" s="371">
        <v>25071</v>
      </c>
      <c r="B555" s="372" t="s">
        <v>477</v>
      </c>
      <c r="C555" s="371" t="s">
        <v>8824</v>
      </c>
      <c r="D555" s="373">
        <v>1.88</v>
      </c>
    </row>
    <row r="556" spans="1:4" x14ac:dyDescent="0.25">
      <c r="A556" s="371">
        <v>38395</v>
      </c>
      <c r="B556" s="372" t="s">
        <v>478</v>
      </c>
      <c r="C556" s="371" t="s">
        <v>8824</v>
      </c>
      <c r="D556" s="373">
        <v>6.65</v>
      </c>
    </row>
    <row r="557" spans="1:4" x14ac:dyDescent="0.25">
      <c r="A557" s="371">
        <v>34583</v>
      </c>
      <c r="B557" s="372" t="s">
        <v>479</v>
      </c>
      <c r="C557" s="371" t="s">
        <v>8821</v>
      </c>
      <c r="D557" s="373">
        <v>66.84</v>
      </c>
    </row>
    <row r="558" spans="1:4" x14ac:dyDescent="0.25">
      <c r="A558" s="371">
        <v>34584</v>
      </c>
      <c r="B558" s="372" t="s">
        <v>480</v>
      </c>
      <c r="C558" s="371" t="s">
        <v>8821</v>
      </c>
      <c r="D558" s="373">
        <v>37.409999999999997</v>
      </c>
    </row>
    <row r="559" spans="1:4" ht="26.4" x14ac:dyDescent="0.25">
      <c r="A559" s="371">
        <v>709</v>
      </c>
      <c r="B559" s="372" t="s">
        <v>8891</v>
      </c>
      <c r="C559" s="371" t="s">
        <v>8821</v>
      </c>
      <c r="D559" s="373">
        <v>484.33</v>
      </c>
    </row>
    <row r="560" spans="1:4" x14ac:dyDescent="0.25">
      <c r="A560" s="371">
        <v>716</v>
      </c>
      <c r="B560" s="372" t="s">
        <v>8892</v>
      </c>
      <c r="C560" s="371" t="s">
        <v>8824</v>
      </c>
      <c r="D560" s="373">
        <v>14.05</v>
      </c>
    </row>
    <row r="561" spans="1:4" x14ac:dyDescent="0.25">
      <c r="A561" s="371">
        <v>715</v>
      </c>
      <c r="B561" s="372" t="s">
        <v>481</v>
      </c>
      <c r="C561" s="371" t="s">
        <v>8824</v>
      </c>
      <c r="D561" s="373">
        <v>13.9</v>
      </c>
    </row>
    <row r="562" spans="1:4" x14ac:dyDescent="0.25">
      <c r="A562" s="371">
        <v>718</v>
      </c>
      <c r="B562" s="372" t="s">
        <v>482</v>
      </c>
      <c r="C562" s="371" t="s">
        <v>8824</v>
      </c>
      <c r="D562" s="373">
        <v>20.71</v>
      </c>
    </row>
    <row r="563" spans="1:4" x14ac:dyDescent="0.25">
      <c r="A563" s="371">
        <v>11981</v>
      </c>
      <c r="B563" s="372" t="s">
        <v>8893</v>
      </c>
      <c r="C563" s="371" t="s">
        <v>8824</v>
      </c>
      <c r="D563" s="373">
        <v>14.2</v>
      </c>
    </row>
    <row r="564" spans="1:4" x14ac:dyDescent="0.25">
      <c r="A564" s="371">
        <v>10610</v>
      </c>
      <c r="B564" s="372" t="s">
        <v>483</v>
      </c>
      <c r="C564" s="371" t="s">
        <v>8824</v>
      </c>
      <c r="D564" s="373">
        <v>1.61</v>
      </c>
    </row>
    <row r="565" spans="1:4" x14ac:dyDescent="0.25">
      <c r="A565" s="371">
        <v>34585</v>
      </c>
      <c r="B565" s="372" t="s">
        <v>484</v>
      </c>
      <c r="C565" s="371" t="s">
        <v>8824</v>
      </c>
      <c r="D565" s="373">
        <v>1.64</v>
      </c>
    </row>
    <row r="566" spans="1:4" x14ac:dyDescent="0.25">
      <c r="A566" s="371">
        <v>34586</v>
      </c>
      <c r="B566" s="372" t="s">
        <v>485</v>
      </c>
      <c r="C566" s="371" t="s">
        <v>8824</v>
      </c>
      <c r="D566" s="373">
        <v>1.66</v>
      </c>
    </row>
    <row r="567" spans="1:4" x14ac:dyDescent="0.25">
      <c r="A567" s="371">
        <v>38603</v>
      </c>
      <c r="B567" s="372" t="s">
        <v>486</v>
      </c>
      <c r="C567" s="371" t="s">
        <v>8824</v>
      </c>
      <c r="D567" s="373">
        <v>1.92</v>
      </c>
    </row>
    <row r="568" spans="1:4" x14ac:dyDescent="0.25">
      <c r="A568" s="371">
        <v>34588</v>
      </c>
      <c r="B568" s="372" t="s">
        <v>487</v>
      </c>
      <c r="C568" s="371" t="s">
        <v>8824</v>
      </c>
      <c r="D568" s="373">
        <v>2.13</v>
      </c>
    </row>
    <row r="569" spans="1:4" x14ac:dyDescent="0.25">
      <c r="A569" s="371">
        <v>34590</v>
      </c>
      <c r="B569" s="372" t="s">
        <v>488</v>
      </c>
      <c r="C569" s="371" t="s">
        <v>8824</v>
      </c>
      <c r="D569" s="373">
        <v>2.2999999999999998</v>
      </c>
    </row>
    <row r="570" spans="1:4" x14ac:dyDescent="0.25">
      <c r="A570" s="371">
        <v>34591</v>
      </c>
      <c r="B570" s="372" t="s">
        <v>489</v>
      </c>
      <c r="C570" s="371" t="s">
        <v>8824</v>
      </c>
      <c r="D570" s="373">
        <v>2.87</v>
      </c>
    </row>
    <row r="571" spans="1:4" x14ac:dyDescent="0.25">
      <c r="A571" s="371">
        <v>37103</v>
      </c>
      <c r="B571" s="372" t="s">
        <v>8894</v>
      </c>
      <c r="C571" s="371" t="s">
        <v>8824</v>
      </c>
      <c r="D571" s="373">
        <v>2.34</v>
      </c>
    </row>
    <row r="572" spans="1:4" x14ac:dyDescent="0.25">
      <c r="A572" s="371">
        <v>34555</v>
      </c>
      <c r="B572" s="372" t="s">
        <v>8895</v>
      </c>
      <c r="C572" s="371" t="s">
        <v>8824</v>
      </c>
      <c r="D572" s="373">
        <v>2.93</v>
      </c>
    </row>
    <row r="573" spans="1:4" x14ac:dyDescent="0.25">
      <c r="A573" s="371">
        <v>34599</v>
      </c>
      <c r="B573" s="372" t="s">
        <v>8896</v>
      </c>
      <c r="C573" s="371" t="s">
        <v>8824</v>
      </c>
      <c r="D573" s="373">
        <v>2.1</v>
      </c>
    </row>
    <row r="574" spans="1:4" x14ac:dyDescent="0.25">
      <c r="A574" s="371">
        <v>674</v>
      </c>
      <c r="B574" s="372" t="s">
        <v>490</v>
      </c>
      <c r="C574" s="371" t="s">
        <v>8821</v>
      </c>
      <c r="D574" s="373">
        <v>52.18</v>
      </c>
    </row>
    <row r="575" spans="1:4" x14ac:dyDescent="0.25">
      <c r="A575" s="371">
        <v>34600</v>
      </c>
      <c r="B575" s="372" t="s">
        <v>491</v>
      </c>
      <c r="C575" s="371" t="s">
        <v>8821</v>
      </c>
      <c r="D575" s="373">
        <v>84.79</v>
      </c>
    </row>
    <row r="576" spans="1:4" x14ac:dyDescent="0.25">
      <c r="A576" s="371">
        <v>652</v>
      </c>
      <c r="B576" s="372" t="s">
        <v>492</v>
      </c>
      <c r="C576" s="371" t="s">
        <v>8821</v>
      </c>
      <c r="D576" s="373">
        <v>107.99</v>
      </c>
    </row>
    <row r="577" spans="1:4" x14ac:dyDescent="0.25">
      <c r="A577" s="371">
        <v>34592</v>
      </c>
      <c r="B577" s="372" t="s">
        <v>8897</v>
      </c>
      <c r="C577" s="371" t="s">
        <v>8824</v>
      </c>
      <c r="D577" s="373">
        <v>1.99</v>
      </c>
    </row>
    <row r="578" spans="1:4" x14ac:dyDescent="0.25">
      <c r="A578" s="371">
        <v>651</v>
      </c>
      <c r="B578" s="372" t="s">
        <v>8898</v>
      </c>
      <c r="C578" s="371" t="s">
        <v>8824</v>
      </c>
      <c r="D578" s="373">
        <v>2.2799999999999998</v>
      </c>
    </row>
    <row r="579" spans="1:4" x14ac:dyDescent="0.25">
      <c r="A579" s="371">
        <v>654</v>
      </c>
      <c r="B579" s="372" t="s">
        <v>8899</v>
      </c>
      <c r="C579" s="371" t="s">
        <v>8824</v>
      </c>
      <c r="D579" s="373">
        <v>2.94</v>
      </c>
    </row>
    <row r="580" spans="1:4" x14ac:dyDescent="0.25">
      <c r="A580" s="371">
        <v>650</v>
      </c>
      <c r="B580" s="372" t="s">
        <v>8900</v>
      </c>
      <c r="C580" s="371" t="s">
        <v>8824</v>
      </c>
      <c r="D580" s="373">
        <v>1.94</v>
      </c>
    </row>
    <row r="581" spans="1:4" ht="26.4" x14ac:dyDescent="0.25">
      <c r="A581" s="371">
        <v>40517</v>
      </c>
      <c r="B581" s="372" t="s">
        <v>8901</v>
      </c>
      <c r="C581" s="371" t="s">
        <v>8821</v>
      </c>
      <c r="D581" s="373">
        <v>52.85</v>
      </c>
    </row>
    <row r="582" spans="1:4" ht="26.4" x14ac:dyDescent="0.25">
      <c r="A582" s="371">
        <v>40520</v>
      </c>
      <c r="B582" s="372" t="s">
        <v>8902</v>
      </c>
      <c r="C582" s="371" t="s">
        <v>8821</v>
      </c>
      <c r="D582" s="373">
        <v>55.36</v>
      </c>
    </row>
    <row r="583" spans="1:4" ht="26.4" x14ac:dyDescent="0.25">
      <c r="A583" s="371">
        <v>40515</v>
      </c>
      <c r="B583" s="372" t="s">
        <v>8903</v>
      </c>
      <c r="C583" s="371" t="s">
        <v>8821</v>
      </c>
      <c r="D583" s="373">
        <v>66.84</v>
      </c>
    </row>
    <row r="584" spans="1:4" ht="26.4" x14ac:dyDescent="0.25">
      <c r="A584" s="371">
        <v>40516</v>
      </c>
      <c r="B584" s="372" t="s">
        <v>8904</v>
      </c>
      <c r="C584" s="371" t="s">
        <v>8821</v>
      </c>
      <c r="D584" s="373">
        <v>79.599999999999994</v>
      </c>
    </row>
    <row r="585" spans="1:4" ht="39.6" x14ac:dyDescent="0.25">
      <c r="A585" s="371">
        <v>40529</v>
      </c>
      <c r="B585" s="372" t="s">
        <v>8905</v>
      </c>
      <c r="C585" s="371" t="s">
        <v>8821</v>
      </c>
      <c r="D585" s="373">
        <v>62.16</v>
      </c>
    </row>
    <row r="586" spans="1:4" ht="39.6" x14ac:dyDescent="0.25">
      <c r="A586" s="371">
        <v>36170</v>
      </c>
      <c r="B586" s="372" t="s">
        <v>8906</v>
      </c>
      <c r="C586" s="371" t="s">
        <v>8821</v>
      </c>
      <c r="D586" s="373">
        <v>46.56</v>
      </c>
    </row>
    <row r="587" spans="1:4" ht="39.6" x14ac:dyDescent="0.25">
      <c r="A587" s="371">
        <v>40524</v>
      </c>
      <c r="B587" s="372" t="s">
        <v>8907</v>
      </c>
      <c r="C587" s="371" t="s">
        <v>8821</v>
      </c>
      <c r="D587" s="373">
        <v>56.62</v>
      </c>
    </row>
    <row r="588" spans="1:4" ht="39.6" x14ac:dyDescent="0.25">
      <c r="A588" s="371">
        <v>36156</v>
      </c>
      <c r="B588" s="372" t="s">
        <v>8908</v>
      </c>
      <c r="C588" s="371" t="s">
        <v>8821</v>
      </c>
      <c r="D588" s="373">
        <v>49.07</v>
      </c>
    </row>
    <row r="589" spans="1:4" ht="39.6" x14ac:dyDescent="0.25">
      <c r="A589" s="371">
        <v>36155</v>
      </c>
      <c r="B589" s="372" t="s">
        <v>8909</v>
      </c>
      <c r="C589" s="371" t="s">
        <v>8821</v>
      </c>
      <c r="D589" s="373">
        <v>43.47</v>
      </c>
    </row>
    <row r="590" spans="1:4" ht="39.6" x14ac:dyDescent="0.25">
      <c r="A590" s="371">
        <v>36154</v>
      </c>
      <c r="B590" s="372" t="s">
        <v>8910</v>
      </c>
      <c r="C590" s="371" t="s">
        <v>8821</v>
      </c>
      <c r="D590" s="373">
        <v>57.75</v>
      </c>
    </row>
    <row r="591" spans="1:4" ht="26.4" x14ac:dyDescent="0.25">
      <c r="A591" s="371">
        <v>695</v>
      </c>
      <c r="B591" s="372" t="s">
        <v>493</v>
      </c>
      <c r="C591" s="371" t="s">
        <v>8821</v>
      </c>
      <c r="D591" s="373">
        <v>42.69</v>
      </c>
    </row>
    <row r="592" spans="1:4" ht="26.4" x14ac:dyDescent="0.25">
      <c r="A592" s="371">
        <v>679</v>
      </c>
      <c r="B592" s="372" t="s">
        <v>494</v>
      </c>
      <c r="C592" s="371" t="s">
        <v>8821</v>
      </c>
      <c r="D592" s="373">
        <v>58.51</v>
      </c>
    </row>
    <row r="593" spans="1:4" ht="26.4" x14ac:dyDescent="0.25">
      <c r="A593" s="371">
        <v>711</v>
      </c>
      <c r="B593" s="372" t="s">
        <v>495</v>
      </c>
      <c r="C593" s="371" t="s">
        <v>8821</v>
      </c>
      <c r="D593" s="373">
        <v>44.67</v>
      </c>
    </row>
    <row r="594" spans="1:4" ht="26.4" x14ac:dyDescent="0.25">
      <c r="A594" s="371">
        <v>712</v>
      </c>
      <c r="B594" s="372" t="s">
        <v>496</v>
      </c>
      <c r="C594" s="371" t="s">
        <v>8821</v>
      </c>
      <c r="D594" s="373">
        <v>46.56</v>
      </c>
    </row>
    <row r="595" spans="1:4" ht="26.4" x14ac:dyDescent="0.25">
      <c r="A595" s="371">
        <v>12614</v>
      </c>
      <c r="B595" s="372" t="s">
        <v>497</v>
      </c>
      <c r="C595" s="371" t="s">
        <v>8824</v>
      </c>
      <c r="D595" s="373">
        <v>16.649999999999999</v>
      </c>
    </row>
    <row r="596" spans="1:4" x14ac:dyDescent="0.25">
      <c r="A596" s="371">
        <v>6140</v>
      </c>
      <c r="B596" s="372" t="s">
        <v>498</v>
      </c>
      <c r="C596" s="371" t="s">
        <v>8824</v>
      </c>
      <c r="D596" s="373">
        <v>2.6</v>
      </c>
    </row>
    <row r="597" spans="1:4" x14ac:dyDescent="0.25">
      <c r="A597" s="371">
        <v>38399</v>
      </c>
      <c r="B597" s="372" t="s">
        <v>499</v>
      </c>
      <c r="C597" s="371" t="s">
        <v>8824</v>
      </c>
      <c r="D597" s="373">
        <v>148.16</v>
      </c>
    </row>
    <row r="598" spans="1:4" ht="39.6" x14ac:dyDescent="0.25">
      <c r="A598" s="371">
        <v>735</v>
      </c>
      <c r="B598" s="372" t="s">
        <v>500</v>
      </c>
      <c r="C598" s="371" t="s">
        <v>8824</v>
      </c>
      <c r="D598" s="373">
        <v>1647.16</v>
      </c>
    </row>
    <row r="599" spans="1:4" ht="39.6" x14ac:dyDescent="0.25">
      <c r="A599" s="371">
        <v>736</v>
      </c>
      <c r="B599" s="372" t="s">
        <v>501</v>
      </c>
      <c r="C599" s="371" t="s">
        <v>8824</v>
      </c>
      <c r="D599" s="373">
        <v>1384.97</v>
      </c>
    </row>
    <row r="600" spans="1:4" ht="39.6" x14ac:dyDescent="0.25">
      <c r="A600" s="371">
        <v>729</v>
      </c>
      <c r="B600" s="372" t="s">
        <v>502</v>
      </c>
      <c r="C600" s="371" t="s">
        <v>8824</v>
      </c>
      <c r="D600" s="373">
        <v>564.39</v>
      </c>
    </row>
    <row r="601" spans="1:4" ht="39.6" x14ac:dyDescent="0.25">
      <c r="A601" s="371">
        <v>39925</v>
      </c>
      <c r="B601" s="372" t="s">
        <v>503</v>
      </c>
      <c r="C601" s="371" t="s">
        <v>8824</v>
      </c>
      <c r="D601" s="373">
        <v>8155.38</v>
      </c>
    </row>
    <row r="602" spans="1:4" ht="26.4" x14ac:dyDescent="0.25">
      <c r="A602" s="371">
        <v>731</v>
      </c>
      <c r="B602" s="372" t="s">
        <v>504</v>
      </c>
      <c r="C602" s="371" t="s">
        <v>8824</v>
      </c>
      <c r="D602" s="373">
        <v>549.29</v>
      </c>
    </row>
    <row r="603" spans="1:4" ht="39.6" x14ac:dyDescent="0.25">
      <c r="A603" s="371">
        <v>10575</v>
      </c>
      <c r="B603" s="372" t="s">
        <v>505</v>
      </c>
      <c r="C603" s="371" t="s">
        <v>8824</v>
      </c>
      <c r="D603" s="373">
        <v>857.21</v>
      </c>
    </row>
    <row r="604" spans="1:4" ht="39.6" x14ac:dyDescent="0.25">
      <c r="A604" s="371">
        <v>733</v>
      </c>
      <c r="B604" s="372" t="s">
        <v>506</v>
      </c>
      <c r="C604" s="371" t="s">
        <v>8824</v>
      </c>
      <c r="D604" s="373">
        <v>938.54</v>
      </c>
    </row>
    <row r="605" spans="1:4" ht="39.6" x14ac:dyDescent="0.25">
      <c r="A605" s="371">
        <v>732</v>
      </c>
      <c r="B605" s="372" t="s">
        <v>507</v>
      </c>
      <c r="C605" s="371" t="s">
        <v>8824</v>
      </c>
      <c r="D605" s="373">
        <v>925.92</v>
      </c>
    </row>
    <row r="606" spans="1:4" ht="39.6" x14ac:dyDescent="0.25">
      <c r="A606" s="371">
        <v>737</v>
      </c>
      <c r="B606" s="372" t="s">
        <v>508</v>
      </c>
      <c r="C606" s="371" t="s">
        <v>8824</v>
      </c>
      <c r="D606" s="373">
        <v>5192.29</v>
      </c>
    </row>
    <row r="607" spans="1:4" ht="39.6" x14ac:dyDescent="0.25">
      <c r="A607" s="371">
        <v>738</v>
      </c>
      <c r="B607" s="372" t="s">
        <v>509</v>
      </c>
      <c r="C607" s="371" t="s">
        <v>8824</v>
      </c>
      <c r="D607" s="373">
        <v>2407.63</v>
      </c>
    </row>
    <row r="608" spans="1:4" ht="39.6" x14ac:dyDescent="0.25">
      <c r="A608" s="371">
        <v>740</v>
      </c>
      <c r="B608" s="372" t="s">
        <v>510</v>
      </c>
      <c r="C608" s="371" t="s">
        <v>8824</v>
      </c>
      <c r="D608" s="373">
        <v>4884.58</v>
      </c>
    </row>
    <row r="609" spans="1:4" ht="39.6" x14ac:dyDescent="0.25">
      <c r="A609" s="371">
        <v>734</v>
      </c>
      <c r="B609" s="372" t="s">
        <v>511</v>
      </c>
      <c r="C609" s="371" t="s">
        <v>8824</v>
      </c>
      <c r="D609" s="373">
        <v>992.58</v>
      </c>
    </row>
    <row r="610" spans="1:4" x14ac:dyDescent="0.25">
      <c r="A610" s="371">
        <v>39008</v>
      </c>
      <c r="B610" s="372" t="s">
        <v>512</v>
      </c>
      <c r="C610" s="371" t="s">
        <v>8824</v>
      </c>
      <c r="D610" s="373">
        <v>47402.97</v>
      </c>
    </row>
    <row r="611" spans="1:4" x14ac:dyDescent="0.25">
      <c r="A611" s="371">
        <v>39009</v>
      </c>
      <c r="B611" s="372" t="s">
        <v>513</v>
      </c>
      <c r="C611" s="371" t="s">
        <v>8824</v>
      </c>
      <c r="D611" s="373">
        <v>50786.41</v>
      </c>
    </row>
    <row r="612" spans="1:4" ht="52.8" x14ac:dyDescent="0.25">
      <c r="A612" s="371">
        <v>10587</v>
      </c>
      <c r="B612" s="372" t="s">
        <v>514</v>
      </c>
      <c r="C612" s="371" t="s">
        <v>8824</v>
      </c>
      <c r="D612" s="373">
        <v>3180.82</v>
      </c>
    </row>
    <row r="613" spans="1:4" ht="52.8" x14ac:dyDescent="0.25">
      <c r="A613" s="371">
        <v>759</v>
      </c>
      <c r="B613" s="372" t="s">
        <v>515</v>
      </c>
      <c r="C613" s="371" t="s">
        <v>8824</v>
      </c>
      <c r="D613" s="373">
        <v>4573.3999999999996</v>
      </c>
    </row>
    <row r="614" spans="1:4" ht="52.8" x14ac:dyDescent="0.25">
      <c r="A614" s="371">
        <v>761</v>
      </c>
      <c r="B614" s="372" t="s">
        <v>516</v>
      </c>
      <c r="C614" s="371" t="s">
        <v>8824</v>
      </c>
      <c r="D614" s="373">
        <v>7752.29</v>
      </c>
    </row>
    <row r="615" spans="1:4" ht="39.6" x14ac:dyDescent="0.25">
      <c r="A615" s="371">
        <v>750</v>
      </c>
      <c r="B615" s="372" t="s">
        <v>517</v>
      </c>
      <c r="C615" s="371" t="s">
        <v>8824</v>
      </c>
      <c r="D615" s="373">
        <v>7360.19</v>
      </c>
    </row>
    <row r="616" spans="1:4" ht="52.8" x14ac:dyDescent="0.25">
      <c r="A616" s="371">
        <v>755</v>
      </c>
      <c r="B616" s="372" t="s">
        <v>518</v>
      </c>
      <c r="C616" s="371" t="s">
        <v>8824</v>
      </c>
      <c r="D616" s="373">
        <v>30202.639999999999</v>
      </c>
    </row>
    <row r="617" spans="1:4" ht="52.8" x14ac:dyDescent="0.25">
      <c r="A617" s="371">
        <v>749</v>
      </c>
      <c r="B617" s="372" t="s">
        <v>519</v>
      </c>
      <c r="C617" s="371" t="s">
        <v>8824</v>
      </c>
      <c r="D617" s="373">
        <v>11107.97</v>
      </c>
    </row>
    <row r="618" spans="1:4" ht="52.8" x14ac:dyDescent="0.25">
      <c r="A618" s="371">
        <v>756</v>
      </c>
      <c r="B618" s="372" t="s">
        <v>520</v>
      </c>
      <c r="C618" s="371" t="s">
        <v>8824</v>
      </c>
      <c r="D618" s="373">
        <v>32940.019999999997</v>
      </c>
    </row>
    <row r="619" spans="1:4" ht="39.6" x14ac:dyDescent="0.25">
      <c r="A619" s="371">
        <v>757</v>
      </c>
      <c r="B619" s="372" t="s">
        <v>521</v>
      </c>
      <c r="C619" s="371" t="s">
        <v>8824</v>
      </c>
      <c r="D619" s="373">
        <v>14956.87</v>
      </c>
    </row>
    <row r="620" spans="1:4" ht="39.6" x14ac:dyDescent="0.25">
      <c r="A620" s="371">
        <v>10588</v>
      </c>
      <c r="B620" s="372" t="s">
        <v>522</v>
      </c>
      <c r="C620" s="371" t="s">
        <v>8824</v>
      </c>
      <c r="D620" s="373">
        <v>3302.1</v>
      </c>
    </row>
    <row r="621" spans="1:4" ht="39.6" x14ac:dyDescent="0.25">
      <c r="A621" s="371">
        <v>10592</v>
      </c>
      <c r="B621" s="372" t="s">
        <v>523</v>
      </c>
      <c r="C621" s="371" t="s">
        <v>8824</v>
      </c>
      <c r="D621" s="373">
        <v>3988.5</v>
      </c>
    </row>
    <row r="622" spans="1:4" ht="39.6" x14ac:dyDescent="0.25">
      <c r="A622" s="371">
        <v>10589</v>
      </c>
      <c r="B622" s="372" t="s">
        <v>8547</v>
      </c>
      <c r="C622" s="371" t="s">
        <v>8824</v>
      </c>
      <c r="D622" s="373">
        <v>5358.3</v>
      </c>
    </row>
    <row r="623" spans="1:4" ht="39.6" x14ac:dyDescent="0.25">
      <c r="A623" s="371">
        <v>760</v>
      </c>
      <c r="B623" s="372" t="s">
        <v>524</v>
      </c>
      <c r="C623" s="371" t="s">
        <v>8824</v>
      </c>
      <c r="D623" s="373">
        <v>29913.75</v>
      </c>
    </row>
    <row r="624" spans="1:4" ht="39.6" x14ac:dyDescent="0.25">
      <c r="A624" s="371">
        <v>751</v>
      </c>
      <c r="B624" s="372" t="s">
        <v>525</v>
      </c>
      <c r="C624" s="371" t="s">
        <v>8824</v>
      </c>
      <c r="D624" s="373">
        <v>4711.41</v>
      </c>
    </row>
    <row r="625" spans="1:4" ht="39.6" x14ac:dyDescent="0.25">
      <c r="A625" s="371">
        <v>754</v>
      </c>
      <c r="B625" s="372" t="s">
        <v>526</v>
      </c>
      <c r="C625" s="371" t="s">
        <v>8824</v>
      </c>
      <c r="D625" s="373">
        <v>7478.43</v>
      </c>
    </row>
    <row r="626" spans="1:4" x14ac:dyDescent="0.25">
      <c r="A626" s="371">
        <v>14013</v>
      </c>
      <c r="B626" s="372" t="s">
        <v>527</v>
      </c>
      <c r="C626" s="371" t="s">
        <v>8824</v>
      </c>
      <c r="D626" s="373">
        <v>140307.1</v>
      </c>
    </row>
    <row r="627" spans="1:4" ht="26.4" x14ac:dyDescent="0.25">
      <c r="A627" s="371">
        <v>39917</v>
      </c>
      <c r="B627" s="372" t="s">
        <v>528</v>
      </c>
      <c r="C627" s="371" t="s">
        <v>8824</v>
      </c>
      <c r="D627" s="373">
        <v>72814.39</v>
      </c>
    </row>
    <row r="628" spans="1:4" ht="26.4" x14ac:dyDescent="0.25">
      <c r="A628" s="371">
        <v>5081</v>
      </c>
      <c r="B628" s="372" t="s">
        <v>529</v>
      </c>
      <c r="C628" s="371" t="s">
        <v>8884</v>
      </c>
      <c r="D628" s="373">
        <v>20.43</v>
      </c>
    </row>
    <row r="629" spans="1:4" x14ac:dyDescent="0.25">
      <c r="A629" s="371">
        <v>38167</v>
      </c>
      <c r="B629" s="372" t="s">
        <v>530</v>
      </c>
      <c r="C629" s="371" t="s">
        <v>8884</v>
      </c>
      <c r="D629" s="373">
        <v>17.600000000000001</v>
      </c>
    </row>
    <row r="630" spans="1:4" x14ac:dyDescent="0.25">
      <c r="A630" s="371">
        <v>36145</v>
      </c>
      <c r="B630" s="372" t="s">
        <v>531</v>
      </c>
      <c r="C630" s="371" t="s">
        <v>8884</v>
      </c>
      <c r="D630" s="373">
        <v>33.549999999999997</v>
      </c>
    </row>
    <row r="631" spans="1:4" x14ac:dyDescent="0.25">
      <c r="A631" s="371">
        <v>12893</v>
      </c>
      <c r="B631" s="372" t="s">
        <v>532</v>
      </c>
      <c r="C631" s="371" t="s">
        <v>8884</v>
      </c>
      <c r="D631" s="373">
        <v>55.92</v>
      </c>
    </row>
    <row r="632" spans="1:4" x14ac:dyDescent="0.25">
      <c r="A632" s="371">
        <v>11685</v>
      </c>
      <c r="B632" s="372" t="s">
        <v>8911</v>
      </c>
      <c r="C632" s="371" t="s">
        <v>8824</v>
      </c>
      <c r="D632" s="373">
        <v>23.72</v>
      </c>
    </row>
    <row r="633" spans="1:4" x14ac:dyDescent="0.25">
      <c r="A633" s="371">
        <v>11679</v>
      </c>
      <c r="B633" s="372" t="s">
        <v>533</v>
      </c>
      <c r="C633" s="371" t="s">
        <v>8824</v>
      </c>
      <c r="D633" s="373">
        <v>6.55</v>
      </c>
    </row>
    <row r="634" spans="1:4" x14ac:dyDescent="0.25">
      <c r="A634" s="371">
        <v>11680</v>
      </c>
      <c r="B634" s="372" t="s">
        <v>534</v>
      </c>
      <c r="C634" s="371" t="s">
        <v>8824</v>
      </c>
      <c r="D634" s="373">
        <v>5.4</v>
      </c>
    </row>
    <row r="635" spans="1:4" x14ac:dyDescent="0.25">
      <c r="A635" s="371">
        <v>2512</v>
      </c>
      <c r="B635" s="372" t="s">
        <v>535</v>
      </c>
      <c r="C635" s="371" t="s">
        <v>8824</v>
      </c>
      <c r="D635" s="373">
        <v>18.97</v>
      </c>
    </row>
    <row r="636" spans="1:4" x14ac:dyDescent="0.25">
      <c r="A636" s="371">
        <v>4374</v>
      </c>
      <c r="B636" s="372" t="s">
        <v>536</v>
      </c>
      <c r="C636" s="371" t="s">
        <v>8824</v>
      </c>
      <c r="D636" s="373">
        <v>0.18</v>
      </c>
    </row>
    <row r="637" spans="1:4" ht="26.4" x14ac:dyDescent="0.25">
      <c r="A637" s="371">
        <v>7568</v>
      </c>
      <c r="B637" s="372" t="s">
        <v>537</v>
      </c>
      <c r="C637" s="371" t="s">
        <v>8824</v>
      </c>
      <c r="D637" s="373">
        <v>0.3</v>
      </c>
    </row>
    <row r="638" spans="1:4" ht="26.4" x14ac:dyDescent="0.25">
      <c r="A638" s="371">
        <v>7584</v>
      </c>
      <c r="B638" s="372" t="s">
        <v>538</v>
      </c>
      <c r="C638" s="371" t="s">
        <v>8824</v>
      </c>
      <c r="D638" s="373">
        <v>0.46</v>
      </c>
    </row>
    <row r="639" spans="1:4" x14ac:dyDescent="0.25">
      <c r="A639" s="371">
        <v>11945</v>
      </c>
      <c r="B639" s="372" t="s">
        <v>539</v>
      </c>
      <c r="C639" s="371" t="s">
        <v>8824</v>
      </c>
      <c r="D639" s="373">
        <v>0.03</v>
      </c>
    </row>
    <row r="640" spans="1:4" x14ac:dyDescent="0.25">
      <c r="A640" s="371">
        <v>11946</v>
      </c>
      <c r="B640" s="372" t="s">
        <v>540</v>
      </c>
      <c r="C640" s="371" t="s">
        <v>8824</v>
      </c>
      <c r="D640" s="373">
        <v>0.03</v>
      </c>
    </row>
    <row r="641" spans="1:4" x14ac:dyDescent="0.25">
      <c r="A641" s="371">
        <v>4375</v>
      </c>
      <c r="B641" s="372" t="s">
        <v>541</v>
      </c>
      <c r="C641" s="371" t="s">
        <v>8824</v>
      </c>
      <c r="D641" s="373">
        <v>0.05</v>
      </c>
    </row>
    <row r="642" spans="1:4" ht="26.4" x14ac:dyDescent="0.25">
      <c r="A642" s="371">
        <v>11950</v>
      </c>
      <c r="B642" s="372" t="s">
        <v>542</v>
      </c>
      <c r="C642" s="371" t="s">
        <v>8824</v>
      </c>
      <c r="D642" s="373">
        <v>0.1</v>
      </c>
    </row>
    <row r="643" spans="1:4" x14ac:dyDescent="0.25">
      <c r="A643" s="371">
        <v>4376</v>
      </c>
      <c r="B643" s="372" t="s">
        <v>543</v>
      </c>
      <c r="C643" s="371" t="s">
        <v>8824</v>
      </c>
      <c r="D643" s="373">
        <v>0.09</v>
      </c>
    </row>
    <row r="644" spans="1:4" ht="26.4" x14ac:dyDescent="0.25">
      <c r="A644" s="371">
        <v>7583</v>
      </c>
      <c r="B644" s="372" t="s">
        <v>544</v>
      </c>
      <c r="C644" s="371" t="s">
        <v>8824</v>
      </c>
      <c r="D644" s="373">
        <v>0.2</v>
      </c>
    </row>
    <row r="645" spans="1:4" ht="26.4" x14ac:dyDescent="0.25">
      <c r="A645" s="371">
        <v>4350</v>
      </c>
      <c r="B645" s="372" t="s">
        <v>545</v>
      </c>
      <c r="C645" s="371" t="s">
        <v>8824</v>
      </c>
      <c r="D645" s="373">
        <v>0.44</v>
      </c>
    </row>
    <row r="646" spans="1:4" ht="26.4" x14ac:dyDescent="0.25">
      <c r="A646" s="371">
        <v>39886</v>
      </c>
      <c r="B646" s="372" t="s">
        <v>546</v>
      </c>
      <c r="C646" s="371" t="s">
        <v>8824</v>
      </c>
      <c r="D646" s="373">
        <v>3.38</v>
      </c>
    </row>
    <row r="647" spans="1:4" ht="26.4" x14ac:dyDescent="0.25">
      <c r="A647" s="371">
        <v>39887</v>
      </c>
      <c r="B647" s="372" t="s">
        <v>547</v>
      </c>
      <c r="C647" s="371" t="s">
        <v>8824</v>
      </c>
      <c r="D647" s="373">
        <v>5.07</v>
      </c>
    </row>
    <row r="648" spans="1:4" ht="26.4" x14ac:dyDescent="0.25">
      <c r="A648" s="371">
        <v>39888</v>
      </c>
      <c r="B648" s="372" t="s">
        <v>548</v>
      </c>
      <c r="C648" s="371" t="s">
        <v>8824</v>
      </c>
      <c r="D648" s="373">
        <v>11.6</v>
      </c>
    </row>
    <row r="649" spans="1:4" ht="26.4" x14ac:dyDescent="0.25">
      <c r="A649" s="371">
        <v>39890</v>
      </c>
      <c r="B649" s="372" t="s">
        <v>549</v>
      </c>
      <c r="C649" s="371" t="s">
        <v>8824</v>
      </c>
      <c r="D649" s="373">
        <v>19.79</v>
      </c>
    </row>
    <row r="650" spans="1:4" ht="26.4" x14ac:dyDescent="0.25">
      <c r="A650" s="371">
        <v>39891</v>
      </c>
      <c r="B650" s="372" t="s">
        <v>550</v>
      </c>
      <c r="C650" s="371" t="s">
        <v>8824</v>
      </c>
      <c r="D650" s="373">
        <v>27.91</v>
      </c>
    </row>
    <row r="651" spans="1:4" ht="26.4" x14ac:dyDescent="0.25">
      <c r="A651" s="371">
        <v>39892</v>
      </c>
      <c r="B651" s="372" t="s">
        <v>551</v>
      </c>
      <c r="C651" s="371" t="s">
        <v>8824</v>
      </c>
      <c r="D651" s="373">
        <v>87.01</v>
      </c>
    </row>
    <row r="652" spans="1:4" x14ac:dyDescent="0.25">
      <c r="A652" s="371">
        <v>790</v>
      </c>
      <c r="B652" s="372" t="s">
        <v>552</v>
      </c>
      <c r="C652" s="371" t="s">
        <v>8824</v>
      </c>
      <c r="D652" s="373">
        <v>9.51</v>
      </c>
    </row>
    <row r="653" spans="1:4" x14ac:dyDescent="0.25">
      <c r="A653" s="371">
        <v>766</v>
      </c>
      <c r="B653" s="372" t="s">
        <v>553</v>
      </c>
      <c r="C653" s="371" t="s">
        <v>8824</v>
      </c>
      <c r="D653" s="373">
        <v>9.51</v>
      </c>
    </row>
    <row r="654" spans="1:4" x14ac:dyDescent="0.25">
      <c r="A654" s="371">
        <v>791</v>
      </c>
      <c r="B654" s="372" t="s">
        <v>554</v>
      </c>
      <c r="C654" s="371" t="s">
        <v>8824</v>
      </c>
      <c r="D654" s="373">
        <v>9.51</v>
      </c>
    </row>
    <row r="655" spans="1:4" x14ac:dyDescent="0.25">
      <c r="A655" s="371">
        <v>767</v>
      </c>
      <c r="B655" s="372" t="s">
        <v>555</v>
      </c>
      <c r="C655" s="371" t="s">
        <v>8824</v>
      </c>
      <c r="D655" s="373">
        <v>9.51</v>
      </c>
    </row>
    <row r="656" spans="1:4" x14ac:dyDescent="0.25">
      <c r="A656" s="371">
        <v>768</v>
      </c>
      <c r="B656" s="372" t="s">
        <v>556</v>
      </c>
      <c r="C656" s="371" t="s">
        <v>8824</v>
      </c>
      <c r="D656" s="373">
        <v>7.47</v>
      </c>
    </row>
    <row r="657" spans="1:4" x14ac:dyDescent="0.25">
      <c r="A657" s="371">
        <v>789</v>
      </c>
      <c r="B657" s="372" t="s">
        <v>557</v>
      </c>
      <c r="C657" s="371" t="s">
        <v>8824</v>
      </c>
      <c r="D657" s="373">
        <v>7.31</v>
      </c>
    </row>
    <row r="658" spans="1:4" x14ac:dyDescent="0.25">
      <c r="A658" s="371">
        <v>769</v>
      </c>
      <c r="B658" s="372" t="s">
        <v>558</v>
      </c>
      <c r="C658" s="371" t="s">
        <v>8824</v>
      </c>
      <c r="D658" s="373">
        <v>7.47</v>
      </c>
    </row>
    <row r="659" spans="1:4" x14ac:dyDescent="0.25">
      <c r="A659" s="371">
        <v>770</v>
      </c>
      <c r="B659" s="372" t="s">
        <v>559</v>
      </c>
      <c r="C659" s="371" t="s">
        <v>8824</v>
      </c>
      <c r="D659" s="373">
        <v>2.63</v>
      </c>
    </row>
    <row r="660" spans="1:4" x14ac:dyDescent="0.25">
      <c r="A660" s="371">
        <v>12394</v>
      </c>
      <c r="B660" s="372" t="s">
        <v>560</v>
      </c>
      <c r="C660" s="371" t="s">
        <v>8824</v>
      </c>
      <c r="D660" s="373">
        <v>2.63</v>
      </c>
    </row>
    <row r="661" spans="1:4" x14ac:dyDescent="0.25">
      <c r="A661" s="371">
        <v>764</v>
      </c>
      <c r="B661" s="372" t="s">
        <v>561</v>
      </c>
      <c r="C661" s="371" t="s">
        <v>8824</v>
      </c>
      <c r="D661" s="373">
        <v>4.5999999999999996</v>
      </c>
    </row>
    <row r="662" spans="1:4" x14ac:dyDescent="0.25">
      <c r="A662" s="371">
        <v>765</v>
      </c>
      <c r="B662" s="372" t="s">
        <v>562</v>
      </c>
      <c r="C662" s="371" t="s">
        <v>8824</v>
      </c>
      <c r="D662" s="373">
        <v>4.5999999999999996</v>
      </c>
    </row>
    <row r="663" spans="1:4" x14ac:dyDescent="0.25">
      <c r="A663" s="371">
        <v>787</v>
      </c>
      <c r="B663" s="372" t="s">
        <v>563</v>
      </c>
      <c r="C663" s="371" t="s">
        <v>8824</v>
      </c>
      <c r="D663" s="373">
        <v>20.54</v>
      </c>
    </row>
    <row r="664" spans="1:4" x14ac:dyDescent="0.25">
      <c r="A664" s="371">
        <v>774</v>
      </c>
      <c r="B664" s="372" t="s">
        <v>564</v>
      </c>
      <c r="C664" s="371" t="s">
        <v>8824</v>
      </c>
      <c r="D664" s="373">
        <v>20.54</v>
      </c>
    </row>
    <row r="665" spans="1:4" x14ac:dyDescent="0.25">
      <c r="A665" s="371">
        <v>773</v>
      </c>
      <c r="B665" s="372" t="s">
        <v>565</v>
      </c>
      <c r="C665" s="371" t="s">
        <v>8824</v>
      </c>
      <c r="D665" s="373">
        <v>20.54</v>
      </c>
    </row>
    <row r="666" spans="1:4" x14ac:dyDescent="0.25">
      <c r="A666" s="371">
        <v>775</v>
      </c>
      <c r="B666" s="372" t="s">
        <v>566</v>
      </c>
      <c r="C666" s="371" t="s">
        <v>8824</v>
      </c>
      <c r="D666" s="373">
        <v>20.54</v>
      </c>
    </row>
    <row r="667" spans="1:4" x14ac:dyDescent="0.25">
      <c r="A667" s="371">
        <v>788</v>
      </c>
      <c r="B667" s="372" t="s">
        <v>567</v>
      </c>
      <c r="C667" s="371" t="s">
        <v>8824</v>
      </c>
      <c r="D667" s="373">
        <v>12.77</v>
      </c>
    </row>
    <row r="668" spans="1:4" x14ac:dyDescent="0.25">
      <c r="A668" s="371">
        <v>772</v>
      </c>
      <c r="B668" s="372" t="s">
        <v>568</v>
      </c>
      <c r="C668" s="371" t="s">
        <v>8824</v>
      </c>
      <c r="D668" s="373">
        <v>12.77</v>
      </c>
    </row>
    <row r="669" spans="1:4" x14ac:dyDescent="0.25">
      <c r="A669" s="371">
        <v>771</v>
      </c>
      <c r="B669" s="372" t="s">
        <v>569</v>
      </c>
      <c r="C669" s="371" t="s">
        <v>8824</v>
      </c>
      <c r="D669" s="373">
        <v>12.77</v>
      </c>
    </row>
    <row r="670" spans="1:4" x14ac:dyDescent="0.25">
      <c r="A670" s="371">
        <v>779</v>
      </c>
      <c r="B670" s="372" t="s">
        <v>570</v>
      </c>
      <c r="C670" s="371" t="s">
        <v>8824</v>
      </c>
      <c r="D670" s="373">
        <v>3.17</v>
      </c>
    </row>
    <row r="671" spans="1:4" x14ac:dyDescent="0.25">
      <c r="A671" s="371">
        <v>776</v>
      </c>
      <c r="B671" s="372" t="s">
        <v>571</v>
      </c>
      <c r="C671" s="371" t="s">
        <v>8824</v>
      </c>
      <c r="D671" s="373">
        <v>30.29</v>
      </c>
    </row>
    <row r="672" spans="1:4" x14ac:dyDescent="0.25">
      <c r="A672" s="371">
        <v>777</v>
      </c>
      <c r="B672" s="372" t="s">
        <v>572</v>
      </c>
      <c r="C672" s="371" t="s">
        <v>8824</v>
      </c>
      <c r="D672" s="373">
        <v>29.44</v>
      </c>
    </row>
    <row r="673" spans="1:4" x14ac:dyDescent="0.25">
      <c r="A673" s="371">
        <v>780</v>
      </c>
      <c r="B673" s="372" t="s">
        <v>573</v>
      </c>
      <c r="C673" s="371" t="s">
        <v>8824</v>
      </c>
      <c r="D673" s="373">
        <v>29.59</v>
      </c>
    </row>
    <row r="674" spans="1:4" x14ac:dyDescent="0.25">
      <c r="A674" s="371">
        <v>778</v>
      </c>
      <c r="B674" s="372" t="s">
        <v>574</v>
      </c>
      <c r="C674" s="371" t="s">
        <v>8824</v>
      </c>
      <c r="D674" s="373">
        <v>30.29</v>
      </c>
    </row>
    <row r="675" spans="1:4" x14ac:dyDescent="0.25">
      <c r="A675" s="371">
        <v>781</v>
      </c>
      <c r="B675" s="372" t="s">
        <v>575</v>
      </c>
      <c r="C675" s="371" t="s">
        <v>8824</v>
      </c>
      <c r="D675" s="373">
        <v>55.96</v>
      </c>
    </row>
    <row r="676" spans="1:4" x14ac:dyDescent="0.25">
      <c r="A676" s="371">
        <v>786</v>
      </c>
      <c r="B676" s="372" t="s">
        <v>576</v>
      </c>
      <c r="C676" s="371" t="s">
        <v>8824</v>
      </c>
      <c r="D676" s="373">
        <v>55.96</v>
      </c>
    </row>
    <row r="677" spans="1:4" x14ac:dyDescent="0.25">
      <c r="A677" s="371">
        <v>782</v>
      </c>
      <c r="B677" s="372" t="s">
        <v>577</v>
      </c>
      <c r="C677" s="371" t="s">
        <v>8824</v>
      </c>
      <c r="D677" s="373">
        <v>55.96</v>
      </c>
    </row>
    <row r="678" spans="1:4" x14ac:dyDescent="0.25">
      <c r="A678" s="371">
        <v>783</v>
      </c>
      <c r="B678" s="372" t="s">
        <v>578</v>
      </c>
      <c r="C678" s="371" t="s">
        <v>8824</v>
      </c>
      <c r="D678" s="373">
        <v>153.16999999999999</v>
      </c>
    </row>
    <row r="679" spans="1:4" x14ac:dyDescent="0.25">
      <c r="A679" s="371">
        <v>785</v>
      </c>
      <c r="B679" s="372" t="s">
        <v>579</v>
      </c>
      <c r="C679" s="371" t="s">
        <v>8824</v>
      </c>
      <c r="D679" s="373">
        <v>161.84</v>
      </c>
    </row>
    <row r="680" spans="1:4" x14ac:dyDescent="0.25">
      <c r="A680" s="371">
        <v>784</v>
      </c>
      <c r="B680" s="372" t="s">
        <v>580</v>
      </c>
      <c r="C680" s="371" t="s">
        <v>8824</v>
      </c>
      <c r="D680" s="373">
        <v>173.61</v>
      </c>
    </row>
    <row r="681" spans="1:4" ht="26.4" x14ac:dyDescent="0.25">
      <c r="A681" s="371">
        <v>831</v>
      </c>
      <c r="B681" s="372" t="s">
        <v>581</v>
      </c>
      <c r="C681" s="371" t="s">
        <v>8824</v>
      </c>
      <c r="D681" s="373">
        <v>50.43</v>
      </c>
    </row>
    <row r="682" spans="1:4" ht="26.4" x14ac:dyDescent="0.25">
      <c r="A682" s="371">
        <v>828</v>
      </c>
      <c r="B682" s="372" t="s">
        <v>582</v>
      </c>
      <c r="C682" s="371" t="s">
        <v>8824</v>
      </c>
      <c r="D682" s="373">
        <v>0.28999999999999998</v>
      </c>
    </row>
    <row r="683" spans="1:4" ht="26.4" x14ac:dyDescent="0.25">
      <c r="A683" s="371">
        <v>829</v>
      </c>
      <c r="B683" s="372" t="s">
        <v>583</v>
      </c>
      <c r="C683" s="371" t="s">
        <v>8824</v>
      </c>
      <c r="D683" s="373">
        <v>0.61</v>
      </c>
    </row>
    <row r="684" spans="1:4" ht="26.4" x14ac:dyDescent="0.25">
      <c r="A684" s="371">
        <v>812</v>
      </c>
      <c r="B684" s="372" t="s">
        <v>584</v>
      </c>
      <c r="C684" s="371" t="s">
        <v>8824</v>
      </c>
      <c r="D684" s="373">
        <v>1.32</v>
      </c>
    </row>
    <row r="685" spans="1:4" ht="26.4" x14ac:dyDescent="0.25">
      <c r="A685" s="371">
        <v>819</v>
      </c>
      <c r="B685" s="372" t="s">
        <v>585</v>
      </c>
      <c r="C685" s="371" t="s">
        <v>8824</v>
      </c>
      <c r="D685" s="373">
        <v>2.1800000000000002</v>
      </c>
    </row>
    <row r="686" spans="1:4" ht="26.4" x14ac:dyDescent="0.25">
      <c r="A686" s="371">
        <v>818</v>
      </c>
      <c r="B686" s="372" t="s">
        <v>586</v>
      </c>
      <c r="C686" s="371" t="s">
        <v>8824</v>
      </c>
      <c r="D686" s="373">
        <v>3.66</v>
      </c>
    </row>
    <row r="687" spans="1:4" ht="26.4" x14ac:dyDescent="0.25">
      <c r="A687" s="371">
        <v>823</v>
      </c>
      <c r="B687" s="372" t="s">
        <v>587</v>
      </c>
      <c r="C687" s="371" t="s">
        <v>8824</v>
      </c>
      <c r="D687" s="373">
        <v>11.03</v>
      </c>
    </row>
    <row r="688" spans="1:4" ht="26.4" x14ac:dyDescent="0.25">
      <c r="A688" s="371">
        <v>830</v>
      </c>
      <c r="B688" s="372" t="s">
        <v>588</v>
      </c>
      <c r="C688" s="371" t="s">
        <v>8824</v>
      </c>
      <c r="D688" s="373">
        <v>9.09</v>
      </c>
    </row>
    <row r="689" spans="1:4" ht="26.4" x14ac:dyDescent="0.25">
      <c r="A689" s="371">
        <v>826</v>
      </c>
      <c r="B689" s="372" t="s">
        <v>589</v>
      </c>
      <c r="C689" s="371" t="s">
        <v>8824</v>
      </c>
      <c r="D689" s="373">
        <v>28.28</v>
      </c>
    </row>
    <row r="690" spans="1:4" ht="26.4" x14ac:dyDescent="0.25">
      <c r="A690" s="371">
        <v>827</v>
      </c>
      <c r="B690" s="372" t="s">
        <v>590</v>
      </c>
      <c r="C690" s="371" t="s">
        <v>8824</v>
      </c>
      <c r="D690" s="373">
        <v>23.9</v>
      </c>
    </row>
    <row r="691" spans="1:4" ht="26.4" x14ac:dyDescent="0.25">
      <c r="A691" s="371">
        <v>832</v>
      </c>
      <c r="B691" s="372" t="s">
        <v>591</v>
      </c>
      <c r="C691" s="371" t="s">
        <v>8824</v>
      </c>
      <c r="D691" s="373">
        <v>1.65</v>
      </c>
    </row>
    <row r="692" spans="1:4" ht="26.4" x14ac:dyDescent="0.25">
      <c r="A692" s="371">
        <v>833</v>
      </c>
      <c r="B692" s="372" t="s">
        <v>592</v>
      </c>
      <c r="C692" s="371" t="s">
        <v>8824</v>
      </c>
      <c r="D692" s="373">
        <v>2.34</v>
      </c>
    </row>
    <row r="693" spans="1:4" ht="26.4" x14ac:dyDescent="0.25">
      <c r="A693" s="371">
        <v>834</v>
      </c>
      <c r="B693" s="372" t="s">
        <v>593</v>
      </c>
      <c r="C693" s="371" t="s">
        <v>8824</v>
      </c>
      <c r="D693" s="373">
        <v>2.57</v>
      </c>
    </row>
    <row r="694" spans="1:4" ht="26.4" x14ac:dyDescent="0.25">
      <c r="A694" s="371">
        <v>825</v>
      </c>
      <c r="B694" s="372" t="s">
        <v>594</v>
      </c>
      <c r="C694" s="371" t="s">
        <v>8824</v>
      </c>
      <c r="D694" s="373">
        <v>2.87</v>
      </c>
    </row>
    <row r="695" spans="1:4" ht="26.4" x14ac:dyDescent="0.25">
      <c r="A695" s="371">
        <v>813</v>
      </c>
      <c r="B695" s="372" t="s">
        <v>595</v>
      </c>
      <c r="C695" s="371" t="s">
        <v>8824</v>
      </c>
      <c r="D695" s="373">
        <v>2.82</v>
      </c>
    </row>
    <row r="696" spans="1:4" ht="26.4" x14ac:dyDescent="0.25">
      <c r="A696" s="371">
        <v>820</v>
      </c>
      <c r="B696" s="372" t="s">
        <v>596</v>
      </c>
      <c r="C696" s="371" t="s">
        <v>8824</v>
      </c>
      <c r="D696" s="373">
        <v>3.57</v>
      </c>
    </row>
    <row r="697" spans="1:4" ht="26.4" x14ac:dyDescent="0.25">
      <c r="A697" s="371">
        <v>816</v>
      </c>
      <c r="B697" s="372" t="s">
        <v>597</v>
      </c>
      <c r="C697" s="371" t="s">
        <v>8824</v>
      </c>
      <c r="D697" s="373">
        <v>6.09</v>
      </c>
    </row>
    <row r="698" spans="1:4" ht="26.4" x14ac:dyDescent="0.25">
      <c r="A698" s="371">
        <v>814</v>
      </c>
      <c r="B698" s="372" t="s">
        <v>598</v>
      </c>
      <c r="C698" s="371" t="s">
        <v>8824</v>
      </c>
      <c r="D698" s="373">
        <v>7.35</v>
      </c>
    </row>
    <row r="699" spans="1:4" ht="26.4" x14ac:dyDescent="0.25">
      <c r="A699" s="371">
        <v>815</v>
      </c>
      <c r="B699" s="372" t="s">
        <v>599</v>
      </c>
      <c r="C699" s="371" t="s">
        <v>8824</v>
      </c>
      <c r="D699" s="373">
        <v>7.95</v>
      </c>
    </row>
    <row r="700" spans="1:4" ht="26.4" x14ac:dyDescent="0.25">
      <c r="A700" s="371">
        <v>822</v>
      </c>
      <c r="B700" s="372" t="s">
        <v>600</v>
      </c>
      <c r="C700" s="371" t="s">
        <v>8824</v>
      </c>
      <c r="D700" s="373">
        <v>9.68</v>
      </c>
    </row>
    <row r="701" spans="1:4" ht="26.4" x14ac:dyDescent="0.25">
      <c r="A701" s="371">
        <v>821</v>
      </c>
      <c r="B701" s="372" t="s">
        <v>601</v>
      </c>
      <c r="C701" s="371" t="s">
        <v>8824</v>
      </c>
      <c r="D701" s="373">
        <v>11.32</v>
      </c>
    </row>
    <row r="702" spans="1:4" ht="26.4" x14ac:dyDescent="0.25">
      <c r="A702" s="371">
        <v>817</v>
      </c>
      <c r="B702" s="372" t="s">
        <v>602</v>
      </c>
      <c r="C702" s="371" t="s">
        <v>8824</v>
      </c>
      <c r="D702" s="373">
        <v>13.46</v>
      </c>
    </row>
    <row r="703" spans="1:4" ht="26.4" x14ac:dyDescent="0.25">
      <c r="A703" s="371">
        <v>20086</v>
      </c>
      <c r="B703" s="372" t="s">
        <v>603</v>
      </c>
      <c r="C703" s="371" t="s">
        <v>8824</v>
      </c>
      <c r="D703" s="373">
        <v>1.39</v>
      </c>
    </row>
    <row r="704" spans="1:4" ht="26.4" x14ac:dyDescent="0.25">
      <c r="A704" s="371">
        <v>39191</v>
      </c>
      <c r="B704" s="372" t="s">
        <v>604</v>
      </c>
      <c r="C704" s="371" t="s">
        <v>8824</v>
      </c>
      <c r="D704" s="373">
        <v>10.01</v>
      </c>
    </row>
    <row r="705" spans="1:4" x14ac:dyDescent="0.25">
      <c r="A705" s="371">
        <v>39190</v>
      </c>
      <c r="B705" s="372" t="s">
        <v>605</v>
      </c>
      <c r="C705" s="371" t="s">
        <v>8824</v>
      </c>
      <c r="D705" s="373">
        <v>10.46</v>
      </c>
    </row>
    <row r="706" spans="1:4" ht="26.4" x14ac:dyDescent="0.25">
      <c r="A706" s="371">
        <v>39189</v>
      </c>
      <c r="B706" s="372" t="s">
        <v>606</v>
      </c>
      <c r="C706" s="371" t="s">
        <v>8824</v>
      </c>
      <c r="D706" s="373">
        <v>11.07</v>
      </c>
    </row>
    <row r="707" spans="1:4" ht="26.4" x14ac:dyDescent="0.25">
      <c r="A707" s="371">
        <v>39186</v>
      </c>
      <c r="B707" s="372" t="s">
        <v>607</v>
      </c>
      <c r="C707" s="371" t="s">
        <v>8824</v>
      </c>
      <c r="D707" s="373">
        <v>9.9</v>
      </c>
    </row>
    <row r="708" spans="1:4" x14ac:dyDescent="0.25">
      <c r="A708" s="371">
        <v>39188</v>
      </c>
      <c r="B708" s="372" t="s">
        <v>608</v>
      </c>
      <c r="C708" s="371" t="s">
        <v>8824</v>
      </c>
      <c r="D708" s="373">
        <v>8.15</v>
      </c>
    </row>
    <row r="709" spans="1:4" ht="26.4" x14ac:dyDescent="0.25">
      <c r="A709" s="371">
        <v>39187</v>
      </c>
      <c r="B709" s="372" t="s">
        <v>609</v>
      </c>
      <c r="C709" s="371" t="s">
        <v>8824</v>
      </c>
      <c r="D709" s="373">
        <v>8.5399999999999991</v>
      </c>
    </row>
    <row r="710" spans="1:4" x14ac:dyDescent="0.25">
      <c r="A710" s="371">
        <v>39184</v>
      </c>
      <c r="B710" s="372" t="s">
        <v>610</v>
      </c>
      <c r="C710" s="371" t="s">
        <v>8824</v>
      </c>
      <c r="D710" s="373">
        <v>3.21</v>
      </c>
    </row>
    <row r="711" spans="1:4" x14ac:dyDescent="0.25">
      <c r="A711" s="371">
        <v>39185</v>
      </c>
      <c r="B711" s="372" t="s">
        <v>611</v>
      </c>
      <c r="C711" s="371" t="s">
        <v>8824</v>
      </c>
      <c r="D711" s="373">
        <v>2.93</v>
      </c>
    </row>
    <row r="712" spans="1:4" ht="26.4" x14ac:dyDescent="0.25">
      <c r="A712" s="371">
        <v>39198</v>
      </c>
      <c r="B712" s="372" t="s">
        <v>612</v>
      </c>
      <c r="C712" s="371" t="s">
        <v>8824</v>
      </c>
      <c r="D712" s="373">
        <v>32.85</v>
      </c>
    </row>
    <row r="713" spans="1:4" ht="26.4" x14ac:dyDescent="0.25">
      <c r="A713" s="371">
        <v>39197</v>
      </c>
      <c r="B713" s="372" t="s">
        <v>613</v>
      </c>
      <c r="C713" s="371" t="s">
        <v>8824</v>
      </c>
      <c r="D713" s="373">
        <v>34.32</v>
      </c>
    </row>
    <row r="714" spans="1:4" x14ac:dyDescent="0.25">
      <c r="A714" s="371">
        <v>39196</v>
      </c>
      <c r="B714" s="372" t="s">
        <v>614</v>
      </c>
      <c r="C714" s="371" t="s">
        <v>8824</v>
      </c>
      <c r="D714" s="373">
        <v>35.39</v>
      </c>
    </row>
    <row r="715" spans="1:4" x14ac:dyDescent="0.25">
      <c r="A715" s="371">
        <v>39199</v>
      </c>
      <c r="B715" s="372" t="s">
        <v>615</v>
      </c>
      <c r="C715" s="371" t="s">
        <v>8824</v>
      </c>
      <c r="D715" s="373">
        <v>31.62</v>
      </c>
    </row>
    <row r="716" spans="1:4" x14ac:dyDescent="0.25">
      <c r="A716" s="371">
        <v>39195</v>
      </c>
      <c r="B716" s="372" t="s">
        <v>616</v>
      </c>
      <c r="C716" s="371" t="s">
        <v>8824</v>
      </c>
      <c r="D716" s="373">
        <v>18.25</v>
      </c>
    </row>
    <row r="717" spans="1:4" x14ac:dyDescent="0.25">
      <c r="A717" s="371">
        <v>39194</v>
      </c>
      <c r="B717" s="372" t="s">
        <v>617</v>
      </c>
      <c r="C717" s="371" t="s">
        <v>8824</v>
      </c>
      <c r="D717" s="373">
        <v>19.53</v>
      </c>
    </row>
    <row r="718" spans="1:4" x14ac:dyDescent="0.25">
      <c r="A718" s="371">
        <v>39193</v>
      </c>
      <c r="B718" s="372" t="s">
        <v>618</v>
      </c>
      <c r="C718" s="371" t="s">
        <v>8824</v>
      </c>
      <c r="D718" s="373">
        <v>21.4</v>
      </c>
    </row>
    <row r="719" spans="1:4" x14ac:dyDescent="0.25">
      <c r="A719" s="371">
        <v>39192</v>
      </c>
      <c r="B719" s="372" t="s">
        <v>619</v>
      </c>
      <c r="C719" s="371" t="s">
        <v>8824</v>
      </c>
      <c r="D719" s="373">
        <v>22.26</v>
      </c>
    </row>
    <row r="720" spans="1:4" x14ac:dyDescent="0.25">
      <c r="A720" s="371">
        <v>39920</v>
      </c>
      <c r="B720" s="372" t="s">
        <v>620</v>
      </c>
      <c r="C720" s="371" t="s">
        <v>8824</v>
      </c>
      <c r="D720" s="373">
        <v>2.69</v>
      </c>
    </row>
    <row r="721" spans="1:4" x14ac:dyDescent="0.25">
      <c r="A721" s="371">
        <v>39201</v>
      </c>
      <c r="B721" s="372" t="s">
        <v>621</v>
      </c>
      <c r="C721" s="371" t="s">
        <v>8824</v>
      </c>
      <c r="D721" s="373">
        <v>39.28</v>
      </c>
    </row>
    <row r="722" spans="1:4" x14ac:dyDescent="0.25">
      <c r="A722" s="371">
        <v>39200</v>
      </c>
      <c r="B722" s="372" t="s">
        <v>622</v>
      </c>
      <c r="C722" s="371" t="s">
        <v>8824</v>
      </c>
      <c r="D722" s="373">
        <v>39.6</v>
      </c>
    </row>
    <row r="723" spans="1:4" x14ac:dyDescent="0.25">
      <c r="A723" s="371">
        <v>39203</v>
      </c>
      <c r="B723" s="372" t="s">
        <v>623</v>
      </c>
      <c r="C723" s="371" t="s">
        <v>8824</v>
      </c>
      <c r="D723" s="373">
        <v>31.97</v>
      </c>
    </row>
    <row r="724" spans="1:4" x14ac:dyDescent="0.25">
      <c r="A724" s="371">
        <v>39202</v>
      </c>
      <c r="B724" s="372" t="s">
        <v>624</v>
      </c>
      <c r="C724" s="371" t="s">
        <v>8824</v>
      </c>
      <c r="D724" s="373">
        <v>37.56</v>
      </c>
    </row>
    <row r="725" spans="1:4" x14ac:dyDescent="0.25">
      <c r="A725" s="371">
        <v>39205</v>
      </c>
      <c r="B725" s="372" t="s">
        <v>625</v>
      </c>
      <c r="C725" s="371" t="s">
        <v>8824</v>
      </c>
      <c r="D725" s="373">
        <v>62.66</v>
      </c>
    </row>
    <row r="726" spans="1:4" x14ac:dyDescent="0.25">
      <c r="A726" s="371">
        <v>39204</v>
      </c>
      <c r="B726" s="372" t="s">
        <v>626</v>
      </c>
      <c r="C726" s="371" t="s">
        <v>8824</v>
      </c>
      <c r="D726" s="373">
        <v>64.180000000000007</v>
      </c>
    </row>
    <row r="727" spans="1:4" x14ac:dyDescent="0.25">
      <c r="A727" s="371">
        <v>39206</v>
      </c>
      <c r="B727" s="372" t="s">
        <v>627</v>
      </c>
      <c r="C727" s="371" t="s">
        <v>8824</v>
      </c>
      <c r="D727" s="373">
        <v>60.89</v>
      </c>
    </row>
    <row r="728" spans="1:4" x14ac:dyDescent="0.25">
      <c r="A728" s="371">
        <v>797</v>
      </c>
      <c r="B728" s="372" t="s">
        <v>8912</v>
      </c>
      <c r="C728" s="371" t="s">
        <v>8824</v>
      </c>
      <c r="D728" s="373">
        <v>5.26</v>
      </c>
    </row>
    <row r="729" spans="1:4" x14ac:dyDescent="0.25">
      <c r="A729" s="371">
        <v>798</v>
      </c>
      <c r="B729" s="372" t="s">
        <v>8913</v>
      </c>
      <c r="C729" s="371" t="s">
        <v>8824</v>
      </c>
      <c r="D729" s="373">
        <v>0.72</v>
      </c>
    </row>
    <row r="730" spans="1:4" x14ac:dyDescent="0.25">
      <c r="A730" s="371">
        <v>796</v>
      </c>
      <c r="B730" s="372" t="s">
        <v>8914</v>
      </c>
      <c r="C730" s="371" t="s">
        <v>8824</v>
      </c>
      <c r="D730" s="373">
        <v>5.04</v>
      </c>
    </row>
    <row r="731" spans="1:4" x14ac:dyDescent="0.25">
      <c r="A731" s="371">
        <v>799</v>
      </c>
      <c r="B731" s="372" t="s">
        <v>8915</v>
      </c>
      <c r="C731" s="371" t="s">
        <v>8824</v>
      </c>
      <c r="D731" s="373">
        <v>2.37</v>
      </c>
    </row>
    <row r="732" spans="1:4" x14ac:dyDescent="0.25">
      <c r="A732" s="371">
        <v>792</v>
      </c>
      <c r="B732" s="372" t="s">
        <v>628</v>
      </c>
      <c r="C732" s="371" t="s">
        <v>8824</v>
      </c>
      <c r="D732" s="373">
        <v>2.41</v>
      </c>
    </row>
    <row r="733" spans="1:4" x14ac:dyDescent="0.25">
      <c r="A733" s="371">
        <v>804</v>
      </c>
      <c r="B733" s="372" t="s">
        <v>8916</v>
      </c>
      <c r="C733" s="371" t="s">
        <v>8824</v>
      </c>
      <c r="D733" s="373">
        <v>11.95</v>
      </c>
    </row>
    <row r="734" spans="1:4" x14ac:dyDescent="0.25">
      <c r="A734" s="371">
        <v>793</v>
      </c>
      <c r="B734" s="372" t="s">
        <v>8917</v>
      </c>
      <c r="C734" s="371" t="s">
        <v>8824</v>
      </c>
      <c r="D734" s="373">
        <v>5.13</v>
      </c>
    </row>
    <row r="735" spans="1:4" x14ac:dyDescent="0.25">
      <c r="A735" s="371">
        <v>801</v>
      </c>
      <c r="B735" s="372" t="s">
        <v>8918</v>
      </c>
      <c r="C735" s="371" t="s">
        <v>8824</v>
      </c>
      <c r="D735" s="373">
        <v>3.66</v>
      </c>
    </row>
    <row r="736" spans="1:4" x14ac:dyDescent="0.25">
      <c r="A736" s="371">
        <v>794</v>
      </c>
      <c r="B736" s="372" t="s">
        <v>8919</v>
      </c>
      <c r="C736" s="371" t="s">
        <v>8824</v>
      </c>
      <c r="D736" s="373">
        <v>3.78</v>
      </c>
    </row>
    <row r="737" spans="1:4" x14ac:dyDescent="0.25">
      <c r="A737" s="371">
        <v>802</v>
      </c>
      <c r="B737" s="372" t="s">
        <v>8920</v>
      </c>
      <c r="C737" s="371" t="s">
        <v>8824</v>
      </c>
      <c r="D737" s="373">
        <v>10.54</v>
      </c>
    </row>
    <row r="738" spans="1:4" x14ac:dyDescent="0.25">
      <c r="A738" s="371">
        <v>803</v>
      </c>
      <c r="B738" s="372" t="s">
        <v>8921</v>
      </c>
      <c r="C738" s="371" t="s">
        <v>8824</v>
      </c>
      <c r="D738" s="373">
        <v>9.19</v>
      </c>
    </row>
    <row r="739" spans="1:4" x14ac:dyDescent="0.25">
      <c r="A739" s="371">
        <v>38001</v>
      </c>
      <c r="B739" s="372" t="s">
        <v>629</v>
      </c>
      <c r="C739" s="371" t="s">
        <v>8824</v>
      </c>
      <c r="D739" s="373">
        <v>1.18</v>
      </c>
    </row>
    <row r="740" spans="1:4" x14ac:dyDescent="0.25">
      <c r="A740" s="371">
        <v>38002</v>
      </c>
      <c r="B740" s="372" t="s">
        <v>630</v>
      </c>
      <c r="C740" s="371" t="s">
        <v>8824</v>
      </c>
      <c r="D740" s="373">
        <v>2.2000000000000002</v>
      </c>
    </row>
    <row r="741" spans="1:4" x14ac:dyDescent="0.25">
      <c r="A741" s="371">
        <v>38003</v>
      </c>
      <c r="B741" s="372" t="s">
        <v>631</v>
      </c>
      <c r="C741" s="371" t="s">
        <v>8824</v>
      </c>
      <c r="D741" s="373">
        <v>26.42</v>
      </c>
    </row>
    <row r="742" spans="1:4" x14ac:dyDescent="0.25">
      <c r="A742" s="371">
        <v>38004</v>
      </c>
      <c r="B742" s="372" t="s">
        <v>632</v>
      </c>
      <c r="C742" s="371" t="s">
        <v>8824</v>
      </c>
      <c r="D742" s="373">
        <v>35.33</v>
      </c>
    </row>
    <row r="743" spans="1:4" x14ac:dyDescent="0.25">
      <c r="A743" s="371">
        <v>36327</v>
      </c>
      <c r="B743" s="372" t="s">
        <v>8922</v>
      </c>
      <c r="C743" s="371" t="s">
        <v>8824</v>
      </c>
      <c r="D743" s="373">
        <v>1.34</v>
      </c>
    </row>
    <row r="744" spans="1:4" x14ac:dyDescent="0.25">
      <c r="A744" s="371">
        <v>38992</v>
      </c>
      <c r="B744" s="372" t="s">
        <v>8923</v>
      </c>
      <c r="C744" s="371" t="s">
        <v>8824</v>
      </c>
      <c r="D744" s="373">
        <v>2.14</v>
      </c>
    </row>
    <row r="745" spans="1:4" x14ac:dyDescent="0.25">
      <c r="A745" s="371">
        <v>38993</v>
      </c>
      <c r="B745" s="372" t="s">
        <v>8924</v>
      </c>
      <c r="C745" s="371" t="s">
        <v>8824</v>
      </c>
      <c r="D745" s="373">
        <v>6.11</v>
      </c>
    </row>
    <row r="746" spans="1:4" ht="26.4" x14ac:dyDescent="0.25">
      <c r="A746" s="371">
        <v>38418</v>
      </c>
      <c r="B746" s="372" t="s">
        <v>633</v>
      </c>
      <c r="C746" s="371" t="s">
        <v>8824</v>
      </c>
      <c r="D746" s="373">
        <v>4.04</v>
      </c>
    </row>
    <row r="747" spans="1:4" x14ac:dyDescent="0.25">
      <c r="A747" s="371">
        <v>39178</v>
      </c>
      <c r="B747" s="372" t="s">
        <v>634</v>
      </c>
      <c r="C747" s="371" t="s">
        <v>8824</v>
      </c>
      <c r="D747" s="373">
        <v>1.08</v>
      </c>
    </row>
    <row r="748" spans="1:4" x14ac:dyDescent="0.25">
      <c r="A748" s="371">
        <v>39177</v>
      </c>
      <c r="B748" s="372" t="s">
        <v>635</v>
      </c>
      <c r="C748" s="371" t="s">
        <v>8824</v>
      </c>
      <c r="D748" s="373">
        <v>0.98</v>
      </c>
    </row>
    <row r="749" spans="1:4" x14ac:dyDescent="0.25">
      <c r="A749" s="371">
        <v>39174</v>
      </c>
      <c r="B749" s="372" t="s">
        <v>636</v>
      </c>
      <c r="C749" s="371" t="s">
        <v>8824</v>
      </c>
      <c r="D749" s="373">
        <v>0.49</v>
      </c>
    </row>
    <row r="750" spans="1:4" x14ac:dyDescent="0.25">
      <c r="A750" s="371">
        <v>39176</v>
      </c>
      <c r="B750" s="372" t="s">
        <v>637</v>
      </c>
      <c r="C750" s="371" t="s">
        <v>8824</v>
      </c>
      <c r="D750" s="373">
        <v>0.64</v>
      </c>
    </row>
    <row r="751" spans="1:4" x14ac:dyDescent="0.25">
      <c r="A751" s="371">
        <v>39180</v>
      </c>
      <c r="B751" s="372" t="s">
        <v>638</v>
      </c>
      <c r="C751" s="371" t="s">
        <v>8824</v>
      </c>
      <c r="D751" s="373">
        <v>2.94</v>
      </c>
    </row>
    <row r="752" spans="1:4" x14ac:dyDescent="0.25">
      <c r="A752" s="371">
        <v>39179</v>
      </c>
      <c r="B752" s="372" t="s">
        <v>639</v>
      </c>
      <c r="C752" s="371" t="s">
        <v>8824</v>
      </c>
      <c r="D752" s="373">
        <v>2.6</v>
      </c>
    </row>
    <row r="753" spans="1:4" x14ac:dyDescent="0.25">
      <c r="A753" s="371">
        <v>39175</v>
      </c>
      <c r="B753" s="372" t="s">
        <v>640</v>
      </c>
      <c r="C753" s="371" t="s">
        <v>8824</v>
      </c>
      <c r="D753" s="373">
        <v>0.59</v>
      </c>
    </row>
    <row r="754" spans="1:4" x14ac:dyDescent="0.25">
      <c r="A754" s="371">
        <v>39217</v>
      </c>
      <c r="B754" s="372" t="s">
        <v>641</v>
      </c>
      <c r="C754" s="371" t="s">
        <v>8824</v>
      </c>
      <c r="D754" s="373">
        <v>0.46</v>
      </c>
    </row>
    <row r="755" spans="1:4" x14ac:dyDescent="0.25">
      <c r="A755" s="371">
        <v>39181</v>
      </c>
      <c r="B755" s="372" t="s">
        <v>642</v>
      </c>
      <c r="C755" s="371" t="s">
        <v>8824</v>
      </c>
      <c r="D755" s="373">
        <v>3.94</v>
      </c>
    </row>
    <row r="756" spans="1:4" x14ac:dyDescent="0.25">
      <c r="A756" s="371">
        <v>39182</v>
      </c>
      <c r="B756" s="372" t="s">
        <v>643</v>
      </c>
      <c r="C756" s="371" t="s">
        <v>8824</v>
      </c>
      <c r="D756" s="373">
        <v>5.54</v>
      </c>
    </row>
    <row r="757" spans="1:4" ht="26.4" x14ac:dyDescent="0.25">
      <c r="A757" s="371">
        <v>12616</v>
      </c>
      <c r="B757" s="372" t="s">
        <v>8925</v>
      </c>
      <c r="C757" s="371" t="s">
        <v>8824</v>
      </c>
      <c r="D757" s="373">
        <v>4.9400000000000004</v>
      </c>
    </row>
    <row r="758" spans="1:4" ht="39.6" x14ac:dyDescent="0.25">
      <c r="A758" s="371">
        <v>1049</v>
      </c>
      <c r="B758" s="372" t="s">
        <v>644</v>
      </c>
      <c r="C758" s="371" t="s">
        <v>8824</v>
      </c>
      <c r="D758" s="373">
        <v>4.6399999999999997</v>
      </c>
    </row>
    <row r="759" spans="1:4" ht="39.6" x14ac:dyDescent="0.25">
      <c r="A759" s="371">
        <v>1099</v>
      </c>
      <c r="B759" s="372" t="s">
        <v>645</v>
      </c>
      <c r="C759" s="371" t="s">
        <v>8824</v>
      </c>
      <c r="D759" s="373">
        <v>3.55</v>
      </c>
    </row>
    <row r="760" spans="1:4" ht="39.6" x14ac:dyDescent="0.25">
      <c r="A760" s="371">
        <v>39678</v>
      </c>
      <c r="B760" s="372" t="s">
        <v>646</v>
      </c>
      <c r="C760" s="371" t="s">
        <v>8824</v>
      </c>
      <c r="D760" s="373">
        <v>1.43</v>
      </c>
    </row>
    <row r="761" spans="1:4" ht="39.6" x14ac:dyDescent="0.25">
      <c r="A761" s="371">
        <v>1050</v>
      </c>
      <c r="B761" s="372" t="s">
        <v>647</v>
      </c>
      <c r="C761" s="371" t="s">
        <v>8824</v>
      </c>
      <c r="D761" s="373">
        <v>2.4300000000000002</v>
      </c>
    </row>
    <row r="762" spans="1:4" ht="39.6" x14ac:dyDescent="0.25">
      <c r="A762" s="371">
        <v>1101</v>
      </c>
      <c r="B762" s="372" t="s">
        <v>648</v>
      </c>
      <c r="C762" s="371" t="s">
        <v>8824</v>
      </c>
      <c r="D762" s="373">
        <v>15.31</v>
      </c>
    </row>
    <row r="763" spans="1:4" ht="39.6" x14ac:dyDescent="0.25">
      <c r="A763" s="371">
        <v>1100</v>
      </c>
      <c r="B763" s="372" t="s">
        <v>649</v>
      </c>
      <c r="C763" s="371" t="s">
        <v>8824</v>
      </c>
      <c r="D763" s="373">
        <v>7.9</v>
      </c>
    </row>
    <row r="764" spans="1:4" ht="39.6" x14ac:dyDescent="0.25">
      <c r="A764" s="371">
        <v>39679</v>
      </c>
      <c r="B764" s="372" t="s">
        <v>650</v>
      </c>
      <c r="C764" s="371" t="s">
        <v>8824</v>
      </c>
      <c r="D764" s="373">
        <v>30.52</v>
      </c>
    </row>
    <row r="765" spans="1:4" ht="39.6" x14ac:dyDescent="0.25">
      <c r="A765" s="371">
        <v>1098</v>
      </c>
      <c r="B765" s="372" t="s">
        <v>651</v>
      </c>
      <c r="C765" s="371" t="s">
        <v>8824</v>
      </c>
      <c r="D765" s="373">
        <v>1.89</v>
      </c>
    </row>
    <row r="766" spans="1:4" ht="39.6" x14ac:dyDescent="0.25">
      <c r="A766" s="371">
        <v>1102</v>
      </c>
      <c r="B766" s="372" t="s">
        <v>652</v>
      </c>
      <c r="C766" s="371" t="s">
        <v>8824</v>
      </c>
      <c r="D766" s="373">
        <v>22.83</v>
      </c>
    </row>
    <row r="767" spans="1:4" ht="39.6" x14ac:dyDescent="0.25">
      <c r="A767" s="371">
        <v>1051</v>
      </c>
      <c r="B767" s="372" t="s">
        <v>653</v>
      </c>
      <c r="C767" s="371" t="s">
        <v>8824</v>
      </c>
      <c r="D767" s="373">
        <v>33.19</v>
      </c>
    </row>
    <row r="768" spans="1:4" x14ac:dyDescent="0.25">
      <c r="A768" s="371">
        <v>37399</v>
      </c>
      <c r="B768" s="372" t="s">
        <v>654</v>
      </c>
      <c r="C768" s="371" t="s">
        <v>8824</v>
      </c>
      <c r="D768" s="373">
        <v>18.95</v>
      </c>
    </row>
    <row r="769" spans="1:4" ht="26.4" x14ac:dyDescent="0.25">
      <c r="A769" s="371">
        <v>42655</v>
      </c>
      <c r="B769" s="372" t="s">
        <v>8926</v>
      </c>
      <c r="C769" s="371" t="s">
        <v>8836</v>
      </c>
      <c r="D769" s="373">
        <v>8.9600000000000009</v>
      </c>
    </row>
    <row r="770" spans="1:4" x14ac:dyDescent="0.25">
      <c r="A770" s="371">
        <v>25004</v>
      </c>
      <c r="B770" s="372" t="s">
        <v>655</v>
      </c>
      <c r="C770" s="371" t="s">
        <v>8836</v>
      </c>
      <c r="D770" s="373">
        <v>22.9</v>
      </c>
    </row>
    <row r="771" spans="1:4" x14ac:dyDescent="0.25">
      <c r="A771" s="371">
        <v>25002</v>
      </c>
      <c r="B771" s="372" t="s">
        <v>656</v>
      </c>
      <c r="C771" s="371" t="s">
        <v>8836</v>
      </c>
      <c r="D771" s="373">
        <v>23.09</v>
      </c>
    </row>
    <row r="772" spans="1:4" x14ac:dyDescent="0.25">
      <c r="A772" s="371">
        <v>37409</v>
      </c>
      <c r="B772" s="372" t="s">
        <v>657</v>
      </c>
      <c r="C772" s="371" t="s">
        <v>8836</v>
      </c>
      <c r="D772" s="373">
        <v>22.71</v>
      </c>
    </row>
    <row r="773" spans="1:4" x14ac:dyDescent="0.25">
      <c r="A773" s="371">
        <v>841</v>
      </c>
      <c r="B773" s="372" t="s">
        <v>658</v>
      </c>
      <c r="C773" s="371" t="s">
        <v>8836</v>
      </c>
      <c r="D773" s="373">
        <v>23.46</v>
      </c>
    </row>
    <row r="774" spans="1:4" x14ac:dyDescent="0.25">
      <c r="A774" s="371">
        <v>25005</v>
      </c>
      <c r="B774" s="372" t="s">
        <v>659</v>
      </c>
      <c r="C774" s="371" t="s">
        <v>8836</v>
      </c>
      <c r="D774" s="373">
        <v>25.72</v>
      </c>
    </row>
    <row r="775" spans="1:4" x14ac:dyDescent="0.25">
      <c r="A775" s="371">
        <v>25003</v>
      </c>
      <c r="B775" s="372" t="s">
        <v>660</v>
      </c>
      <c r="C775" s="371" t="s">
        <v>8836</v>
      </c>
      <c r="D775" s="373">
        <v>27.47</v>
      </c>
    </row>
    <row r="776" spans="1:4" x14ac:dyDescent="0.25">
      <c r="A776" s="371">
        <v>37410</v>
      </c>
      <c r="B776" s="372" t="s">
        <v>661</v>
      </c>
      <c r="C776" s="371" t="s">
        <v>8836</v>
      </c>
      <c r="D776" s="373">
        <v>25.72</v>
      </c>
    </row>
    <row r="777" spans="1:4" x14ac:dyDescent="0.25">
      <c r="A777" s="371">
        <v>842</v>
      </c>
      <c r="B777" s="372" t="s">
        <v>662</v>
      </c>
      <c r="C777" s="371" t="s">
        <v>8836</v>
      </c>
      <c r="D777" s="373">
        <v>28.94</v>
      </c>
    </row>
    <row r="778" spans="1:4" x14ac:dyDescent="0.25">
      <c r="A778" s="371">
        <v>862</v>
      </c>
      <c r="B778" s="372" t="s">
        <v>663</v>
      </c>
      <c r="C778" s="371" t="s">
        <v>8829</v>
      </c>
      <c r="D778" s="373">
        <v>4.97</v>
      </c>
    </row>
    <row r="779" spans="1:4" x14ac:dyDescent="0.25">
      <c r="A779" s="371">
        <v>866</v>
      </c>
      <c r="B779" s="372" t="s">
        <v>664</v>
      </c>
      <c r="C779" s="371" t="s">
        <v>8829</v>
      </c>
      <c r="D779" s="373">
        <v>61.1</v>
      </c>
    </row>
    <row r="780" spans="1:4" x14ac:dyDescent="0.25">
      <c r="A780" s="371">
        <v>892</v>
      </c>
      <c r="B780" s="372" t="s">
        <v>665</v>
      </c>
      <c r="C780" s="371" t="s">
        <v>8829</v>
      </c>
      <c r="D780" s="373">
        <v>77.7</v>
      </c>
    </row>
    <row r="781" spans="1:4" x14ac:dyDescent="0.25">
      <c r="A781" s="371">
        <v>857</v>
      </c>
      <c r="B781" s="372" t="s">
        <v>666</v>
      </c>
      <c r="C781" s="371" t="s">
        <v>8829</v>
      </c>
      <c r="D781" s="373">
        <v>7.91</v>
      </c>
    </row>
    <row r="782" spans="1:4" x14ac:dyDescent="0.25">
      <c r="A782" s="371">
        <v>37404</v>
      </c>
      <c r="B782" s="372" t="s">
        <v>667</v>
      </c>
      <c r="C782" s="371" t="s">
        <v>8829</v>
      </c>
      <c r="D782" s="373">
        <v>93.43</v>
      </c>
    </row>
    <row r="783" spans="1:4" x14ac:dyDescent="0.25">
      <c r="A783" s="371">
        <v>868</v>
      </c>
      <c r="B783" s="372" t="s">
        <v>668</v>
      </c>
      <c r="C783" s="371" t="s">
        <v>8829</v>
      </c>
      <c r="D783" s="373">
        <v>12.21</v>
      </c>
    </row>
    <row r="784" spans="1:4" x14ac:dyDescent="0.25">
      <c r="A784" s="371">
        <v>870</v>
      </c>
      <c r="B784" s="372" t="s">
        <v>669</v>
      </c>
      <c r="C784" s="371" t="s">
        <v>8829</v>
      </c>
      <c r="D784" s="373">
        <v>161</v>
      </c>
    </row>
    <row r="785" spans="1:4" x14ac:dyDescent="0.25">
      <c r="A785" s="371">
        <v>863</v>
      </c>
      <c r="B785" s="372" t="s">
        <v>670</v>
      </c>
      <c r="C785" s="371" t="s">
        <v>8829</v>
      </c>
      <c r="D785" s="373">
        <v>16.87</v>
      </c>
    </row>
    <row r="786" spans="1:4" x14ac:dyDescent="0.25">
      <c r="A786" s="371">
        <v>867</v>
      </c>
      <c r="B786" s="372" t="s">
        <v>671</v>
      </c>
      <c r="C786" s="371" t="s">
        <v>8829</v>
      </c>
      <c r="D786" s="373">
        <v>23.5</v>
      </c>
    </row>
    <row r="787" spans="1:4" x14ac:dyDescent="0.25">
      <c r="A787" s="371">
        <v>891</v>
      </c>
      <c r="B787" s="372" t="s">
        <v>672</v>
      </c>
      <c r="C787" s="371" t="s">
        <v>8829</v>
      </c>
      <c r="D787" s="373">
        <v>270.39</v>
      </c>
    </row>
    <row r="788" spans="1:4" x14ac:dyDescent="0.25">
      <c r="A788" s="371">
        <v>864</v>
      </c>
      <c r="B788" s="372" t="s">
        <v>673</v>
      </c>
      <c r="C788" s="371" t="s">
        <v>8829</v>
      </c>
      <c r="D788" s="373">
        <v>33.11</v>
      </c>
    </row>
    <row r="789" spans="1:4" x14ac:dyDescent="0.25">
      <c r="A789" s="371">
        <v>865</v>
      </c>
      <c r="B789" s="372" t="s">
        <v>674</v>
      </c>
      <c r="C789" s="371" t="s">
        <v>8829</v>
      </c>
      <c r="D789" s="373">
        <v>46.64</v>
      </c>
    </row>
    <row r="790" spans="1:4" ht="26.4" x14ac:dyDescent="0.25">
      <c r="A790" s="371">
        <v>1006</v>
      </c>
      <c r="B790" s="372" t="s">
        <v>8927</v>
      </c>
      <c r="C790" s="371" t="s">
        <v>8829</v>
      </c>
      <c r="D790" s="373">
        <v>63.17</v>
      </c>
    </row>
    <row r="791" spans="1:4" ht="26.4" x14ac:dyDescent="0.25">
      <c r="A791" s="371">
        <v>948</v>
      </c>
      <c r="B791" s="372" t="s">
        <v>675</v>
      </c>
      <c r="C791" s="371" t="s">
        <v>8829</v>
      </c>
      <c r="D791" s="373">
        <v>13.09</v>
      </c>
    </row>
    <row r="792" spans="1:4" ht="26.4" x14ac:dyDescent="0.25">
      <c r="A792" s="371">
        <v>947</v>
      </c>
      <c r="B792" s="372" t="s">
        <v>676</v>
      </c>
      <c r="C792" s="371" t="s">
        <v>8829</v>
      </c>
      <c r="D792" s="373">
        <v>13.31</v>
      </c>
    </row>
    <row r="793" spans="1:4" ht="26.4" x14ac:dyDescent="0.25">
      <c r="A793" s="371">
        <v>911</v>
      </c>
      <c r="B793" s="372" t="s">
        <v>677</v>
      </c>
      <c r="C793" s="371" t="s">
        <v>8829</v>
      </c>
      <c r="D793" s="373">
        <v>19.36</v>
      </c>
    </row>
    <row r="794" spans="1:4" ht="26.4" x14ac:dyDescent="0.25">
      <c r="A794" s="371">
        <v>925</v>
      </c>
      <c r="B794" s="372" t="s">
        <v>678</v>
      </c>
      <c r="C794" s="371" t="s">
        <v>8829</v>
      </c>
      <c r="D794" s="373">
        <v>17.89</v>
      </c>
    </row>
    <row r="795" spans="1:4" ht="26.4" x14ac:dyDescent="0.25">
      <c r="A795" s="371">
        <v>954</v>
      </c>
      <c r="B795" s="372" t="s">
        <v>679</v>
      </c>
      <c r="C795" s="371" t="s">
        <v>8829</v>
      </c>
      <c r="D795" s="373">
        <v>19.77</v>
      </c>
    </row>
    <row r="796" spans="1:4" ht="26.4" x14ac:dyDescent="0.25">
      <c r="A796" s="371">
        <v>901</v>
      </c>
      <c r="B796" s="372" t="s">
        <v>680</v>
      </c>
      <c r="C796" s="371" t="s">
        <v>8829</v>
      </c>
      <c r="D796" s="373">
        <v>21.16</v>
      </c>
    </row>
    <row r="797" spans="1:4" ht="26.4" x14ac:dyDescent="0.25">
      <c r="A797" s="371">
        <v>926</v>
      </c>
      <c r="B797" s="372" t="s">
        <v>681</v>
      </c>
      <c r="C797" s="371" t="s">
        <v>8829</v>
      </c>
      <c r="D797" s="373">
        <v>22.36</v>
      </c>
    </row>
    <row r="798" spans="1:4" ht="26.4" x14ac:dyDescent="0.25">
      <c r="A798" s="371">
        <v>912</v>
      </c>
      <c r="B798" s="372" t="s">
        <v>682</v>
      </c>
      <c r="C798" s="371" t="s">
        <v>8829</v>
      </c>
      <c r="D798" s="373">
        <v>22.49</v>
      </c>
    </row>
    <row r="799" spans="1:4" ht="26.4" x14ac:dyDescent="0.25">
      <c r="A799" s="371">
        <v>955</v>
      </c>
      <c r="B799" s="372" t="s">
        <v>683</v>
      </c>
      <c r="C799" s="371" t="s">
        <v>8829</v>
      </c>
      <c r="D799" s="373">
        <v>26.85</v>
      </c>
    </row>
    <row r="800" spans="1:4" ht="26.4" x14ac:dyDescent="0.25">
      <c r="A800" s="371">
        <v>946</v>
      </c>
      <c r="B800" s="372" t="s">
        <v>684</v>
      </c>
      <c r="C800" s="371" t="s">
        <v>8829</v>
      </c>
      <c r="D800" s="373">
        <v>30.19</v>
      </c>
    </row>
    <row r="801" spans="1:4" ht="26.4" x14ac:dyDescent="0.25">
      <c r="A801" s="371">
        <v>953</v>
      </c>
      <c r="B801" s="372" t="s">
        <v>685</v>
      </c>
      <c r="C801" s="371" t="s">
        <v>8829</v>
      </c>
      <c r="D801" s="373">
        <v>27.47</v>
      </c>
    </row>
    <row r="802" spans="1:4" ht="26.4" x14ac:dyDescent="0.25">
      <c r="A802" s="371">
        <v>902</v>
      </c>
      <c r="B802" s="372" t="s">
        <v>686</v>
      </c>
      <c r="C802" s="371" t="s">
        <v>8829</v>
      </c>
      <c r="D802" s="373">
        <v>33.4</v>
      </c>
    </row>
    <row r="803" spans="1:4" ht="26.4" x14ac:dyDescent="0.25">
      <c r="A803" s="371">
        <v>927</v>
      </c>
      <c r="B803" s="372" t="s">
        <v>687</v>
      </c>
      <c r="C803" s="371" t="s">
        <v>8829</v>
      </c>
      <c r="D803" s="373">
        <v>32.369999999999997</v>
      </c>
    </row>
    <row r="804" spans="1:4" ht="26.4" x14ac:dyDescent="0.25">
      <c r="A804" s="371">
        <v>913</v>
      </c>
      <c r="B804" s="372" t="s">
        <v>688</v>
      </c>
      <c r="C804" s="371" t="s">
        <v>8829</v>
      </c>
      <c r="D804" s="373">
        <v>36.130000000000003</v>
      </c>
    </row>
    <row r="805" spans="1:4" ht="26.4" x14ac:dyDescent="0.25">
      <c r="A805" s="371">
        <v>903</v>
      </c>
      <c r="B805" s="372" t="s">
        <v>689</v>
      </c>
      <c r="C805" s="371" t="s">
        <v>8829</v>
      </c>
      <c r="D805" s="373">
        <v>40.89</v>
      </c>
    </row>
    <row r="806" spans="1:4" ht="26.4" x14ac:dyDescent="0.25">
      <c r="A806" s="371">
        <v>945</v>
      </c>
      <c r="B806" s="372" t="s">
        <v>690</v>
      </c>
      <c r="C806" s="371" t="s">
        <v>8829</v>
      </c>
      <c r="D806" s="373">
        <v>43.26</v>
      </c>
    </row>
    <row r="807" spans="1:4" ht="26.4" x14ac:dyDescent="0.25">
      <c r="A807" s="371">
        <v>914</v>
      </c>
      <c r="B807" s="372" t="s">
        <v>691</v>
      </c>
      <c r="C807" s="371" t="s">
        <v>8829</v>
      </c>
      <c r="D807" s="373">
        <v>44.31</v>
      </c>
    </row>
    <row r="808" spans="1:4" ht="39.6" x14ac:dyDescent="0.25">
      <c r="A808" s="371">
        <v>993</v>
      </c>
      <c r="B808" s="372" t="s">
        <v>8928</v>
      </c>
      <c r="C808" s="371" t="s">
        <v>8829</v>
      </c>
      <c r="D808" s="373">
        <v>1.36</v>
      </c>
    </row>
    <row r="809" spans="1:4" ht="39.6" x14ac:dyDescent="0.25">
      <c r="A809" s="371">
        <v>1020</v>
      </c>
      <c r="B809" s="372" t="s">
        <v>8929</v>
      </c>
      <c r="C809" s="371" t="s">
        <v>8829</v>
      </c>
      <c r="D809" s="373">
        <v>5.92</v>
      </c>
    </row>
    <row r="810" spans="1:4" ht="39.6" x14ac:dyDescent="0.25">
      <c r="A810" s="371">
        <v>1017</v>
      </c>
      <c r="B810" s="372" t="s">
        <v>692</v>
      </c>
      <c r="C810" s="371" t="s">
        <v>8829</v>
      </c>
      <c r="D810" s="373">
        <v>65.069999999999993</v>
      </c>
    </row>
    <row r="811" spans="1:4" ht="39.6" x14ac:dyDescent="0.25">
      <c r="A811" s="371">
        <v>999</v>
      </c>
      <c r="B811" s="372" t="s">
        <v>8930</v>
      </c>
      <c r="C811" s="371" t="s">
        <v>8829</v>
      </c>
      <c r="D811" s="373">
        <v>80.63</v>
      </c>
    </row>
    <row r="812" spans="1:4" ht="39.6" x14ac:dyDescent="0.25">
      <c r="A812" s="371">
        <v>995</v>
      </c>
      <c r="B812" s="372" t="s">
        <v>693</v>
      </c>
      <c r="C812" s="371" t="s">
        <v>8829</v>
      </c>
      <c r="D812" s="373">
        <v>9.08</v>
      </c>
    </row>
    <row r="813" spans="1:4" ht="39.6" x14ac:dyDescent="0.25">
      <c r="A813" s="371">
        <v>1000</v>
      </c>
      <c r="B813" s="372" t="s">
        <v>694</v>
      </c>
      <c r="C813" s="371" t="s">
        <v>8829</v>
      </c>
      <c r="D813" s="373">
        <v>98.84</v>
      </c>
    </row>
    <row r="814" spans="1:4" ht="39.6" x14ac:dyDescent="0.25">
      <c r="A814" s="371">
        <v>1022</v>
      </c>
      <c r="B814" s="372" t="s">
        <v>8931</v>
      </c>
      <c r="C814" s="371" t="s">
        <v>8829</v>
      </c>
      <c r="D814" s="373">
        <v>1.89</v>
      </c>
    </row>
    <row r="815" spans="1:4" ht="39.6" x14ac:dyDescent="0.25">
      <c r="A815" s="371">
        <v>1015</v>
      </c>
      <c r="B815" s="372" t="s">
        <v>8932</v>
      </c>
      <c r="C815" s="371" t="s">
        <v>8829</v>
      </c>
      <c r="D815" s="373">
        <v>130.15</v>
      </c>
    </row>
    <row r="816" spans="1:4" ht="39.6" x14ac:dyDescent="0.25">
      <c r="A816" s="371">
        <v>996</v>
      </c>
      <c r="B816" s="372" t="s">
        <v>695</v>
      </c>
      <c r="C816" s="371" t="s">
        <v>8829</v>
      </c>
      <c r="D816" s="373">
        <v>13.82</v>
      </c>
    </row>
    <row r="817" spans="1:4" ht="39.6" x14ac:dyDescent="0.25">
      <c r="A817" s="371">
        <v>1001</v>
      </c>
      <c r="B817" s="372" t="s">
        <v>8933</v>
      </c>
      <c r="C817" s="371" t="s">
        <v>8829</v>
      </c>
      <c r="D817" s="373">
        <v>162.88</v>
      </c>
    </row>
    <row r="818" spans="1:4" ht="39.6" x14ac:dyDescent="0.25">
      <c r="A818" s="371">
        <v>1019</v>
      </c>
      <c r="B818" s="372" t="s">
        <v>696</v>
      </c>
      <c r="C818" s="371" t="s">
        <v>8829</v>
      </c>
      <c r="D818" s="373">
        <v>19.059999999999999</v>
      </c>
    </row>
    <row r="819" spans="1:4" ht="39.6" x14ac:dyDescent="0.25">
      <c r="A819" s="371">
        <v>1021</v>
      </c>
      <c r="B819" s="372" t="s">
        <v>697</v>
      </c>
      <c r="C819" s="371" t="s">
        <v>8829</v>
      </c>
      <c r="D819" s="373">
        <v>2.7</v>
      </c>
    </row>
    <row r="820" spans="1:4" ht="39.6" x14ac:dyDescent="0.25">
      <c r="A820" s="371">
        <v>39249</v>
      </c>
      <c r="B820" s="372" t="s">
        <v>8934</v>
      </c>
      <c r="C820" s="371" t="s">
        <v>8829</v>
      </c>
      <c r="D820" s="373">
        <v>212.48</v>
      </c>
    </row>
    <row r="821" spans="1:4" ht="39.6" x14ac:dyDescent="0.25">
      <c r="A821" s="371">
        <v>1018</v>
      </c>
      <c r="B821" s="372" t="s">
        <v>8935</v>
      </c>
      <c r="C821" s="371" t="s">
        <v>8829</v>
      </c>
      <c r="D821" s="373">
        <v>27.16</v>
      </c>
    </row>
    <row r="822" spans="1:4" ht="39.6" x14ac:dyDescent="0.25">
      <c r="A822" s="371">
        <v>39250</v>
      </c>
      <c r="B822" s="372" t="s">
        <v>8936</v>
      </c>
      <c r="C822" s="371" t="s">
        <v>8829</v>
      </c>
      <c r="D822" s="373">
        <v>272.95</v>
      </c>
    </row>
    <row r="823" spans="1:4" ht="39.6" x14ac:dyDescent="0.25">
      <c r="A823" s="371">
        <v>994</v>
      </c>
      <c r="B823" s="372" t="s">
        <v>698</v>
      </c>
      <c r="C823" s="371" t="s">
        <v>8829</v>
      </c>
      <c r="D823" s="373">
        <v>3.69</v>
      </c>
    </row>
    <row r="824" spans="1:4" ht="39.6" x14ac:dyDescent="0.25">
      <c r="A824" s="371">
        <v>977</v>
      </c>
      <c r="B824" s="372" t="s">
        <v>8937</v>
      </c>
      <c r="C824" s="371" t="s">
        <v>8829</v>
      </c>
      <c r="D824" s="373">
        <v>37.630000000000003</v>
      </c>
    </row>
    <row r="825" spans="1:4" ht="39.6" x14ac:dyDescent="0.25">
      <c r="A825" s="371">
        <v>998</v>
      </c>
      <c r="B825" s="372" t="s">
        <v>8938</v>
      </c>
      <c r="C825" s="371" t="s">
        <v>8829</v>
      </c>
      <c r="D825" s="373">
        <v>49.99</v>
      </c>
    </row>
    <row r="826" spans="1:4" ht="26.4" x14ac:dyDescent="0.25">
      <c r="A826" s="371">
        <v>39251</v>
      </c>
      <c r="B826" s="372" t="s">
        <v>699</v>
      </c>
      <c r="C826" s="371" t="s">
        <v>8829</v>
      </c>
      <c r="D826" s="373">
        <v>0.36</v>
      </c>
    </row>
    <row r="827" spans="1:4" ht="26.4" x14ac:dyDescent="0.25">
      <c r="A827" s="371">
        <v>1011</v>
      </c>
      <c r="B827" s="372" t="s">
        <v>700</v>
      </c>
      <c r="C827" s="371" t="s">
        <v>8829</v>
      </c>
      <c r="D827" s="373">
        <v>0.5</v>
      </c>
    </row>
    <row r="828" spans="1:4" ht="26.4" x14ac:dyDescent="0.25">
      <c r="A828" s="371">
        <v>39252</v>
      </c>
      <c r="B828" s="372" t="s">
        <v>701</v>
      </c>
      <c r="C828" s="371" t="s">
        <v>8829</v>
      </c>
      <c r="D828" s="373">
        <v>0.6</v>
      </c>
    </row>
    <row r="829" spans="1:4" ht="26.4" x14ac:dyDescent="0.25">
      <c r="A829" s="371">
        <v>1013</v>
      </c>
      <c r="B829" s="372" t="s">
        <v>702</v>
      </c>
      <c r="C829" s="371" t="s">
        <v>8829</v>
      </c>
      <c r="D829" s="373">
        <v>0.79</v>
      </c>
    </row>
    <row r="830" spans="1:4" ht="26.4" x14ac:dyDescent="0.25">
      <c r="A830" s="371">
        <v>980</v>
      </c>
      <c r="B830" s="372" t="s">
        <v>703</v>
      </c>
      <c r="C830" s="371" t="s">
        <v>8829</v>
      </c>
      <c r="D830" s="373">
        <v>5.43</v>
      </c>
    </row>
    <row r="831" spans="1:4" ht="26.4" x14ac:dyDescent="0.25">
      <c r="A831" s="371">
        <v>39237</v>
      </c>
      <c r="B831" s="372" t="s">
        <v>704</v>
      </c>
      <c r="C831" s="371" t="s">
        <v>8829</v>
      </c>
      <c r="D831" s="373">
        <v>64.39</v>
      </c>
    </row>
    <row r="832" spans="1:4" ht="26.4" x14ac:dyDescent="0.25">
      <c r="A832" s="371">
        <v>39238</v>
      </c>
      <c r="B832" s="372" t="s">
        <v>8939</v>
      </c>
      <c r="C832" s="371" t="s">
        <v>8829</v>
      </c>
      <c r="D832" s="373">
        <v>80.39</v>
      </c>
    </row>
    <row r="833" spans="1:4" ht="26.4" x14ac:dyDescent="0.25">
      <c r="A833" s="371">
        <v>979</v>
      </c>
      <c r="B833" s="372" t="s">
        <v>705</v>
      </c>
      <c r="C833" s="371" t="s">
        <v>8829</v>
      </c>
      <c r="D833" s="373">
        <v>8.3699999999999992</v>
      </c>
    </row>
    <row r="834" spans="1:4" ht="26.4" x14ac:dyDescent="0.25">
      <c r="A834" s="371">
        <v>39239</v>
      </c>
      <c r="B834" s="372" t="s">
        <v>8940</v>
      </c>
      <c r="C834" s="371" t="s">
        <v>8829</v>
      </c>
      <c r="D834" s="373">
        <v>97.84</v>
      </c>
    </row>
    <row r="835" spans="1:4" ht="26.4" x14ac:dyDescent="0.25">
      <c r="A835" s="371">
        <v>1014</v>
      </c>
      <c r="B835" s="372" t="s">
        <v>706</v>
      </c>
      <c r="C835" s="371" t="s">
        <v>8829</v>
      </c>
      <c r="D835" s="373">
        <v>1.27</v>
      </c>
    </row>
    <row r="836" spans="1:4" ht="26.4" x14ac:dyDescent="0.25">
      <c r="A836" s="371">
        <v>39240</v>
      </c>
      <c r="B836" s="372" t="s">
        <v>707</v>
      </c>
      <c r="C836" s="371" t="s">
        <v>8829</v>
      </c>
      <c r="D836" s="373">
        <v>129.32</v>
      </c>
    </row>
    <row r="837" spans="1:4" ht="26.4" x14ac:dyDescent="0.25">
      <c r="A837" s="371">
        <v>39232</v>
      </c>
      <c r="B837" s="372" t="s">
        <v>708</v>
      </c>
      <c r="C837" s="371" t="s">
        <v>8829</v>
      </c>
      <c r="D837" s="373">
        <v>13.43</v>
      </c>
    </row>
    <row r="838" spans="1:4" ht="26.4" x14ac:dyDescent="0.25">
      <c r="A838" s="371">
        <v>39233</v>
      </c>
      <c r="B838" s="372" t="s">
        <v>709</v>
      </c>
      <c r="C838" s="371" t="s">
        <v>8829</v>
      </c>
      <c r="D838" s="373">
        <v>18.46</v>
      </c>
    </row>
    <row r="839" spans="1:4" ht="26.4" x14ac:dyDescent="0.25">
      <c r="A839" s="371">
        <v>981</v>
      </c>
      <c r="B839" s="372" t="s">
        <v>710</v>
      </c>
      <c r="C839" s="371" t="s">
        <v>8829</v>
      </c>
      <c r="D839" s="373">
        <v>2.27</v>
      </c>
    </row>
    <row r="840" spans="1:4" ht="26.4" x14ac:dyDescent="0.25">
      <c r="A840" s="371">
        <v>39234</v>
      </c>
      <c r="B840" s="372" t="s">
        <v>711</v>
      </c>
      <c r="C840" s="371" t="s">
        <v>8829</v>
      </c>
      <c r="D840" s="373">
        <v>27.09</v>
      </c>
    </row>
    <row r="841" spans="1:4" ht="26.4" x14ac:dyDescent="0.25">
      <c r="A841" s="371">
        <v>982</v>
      </c>
      <c r="B841" s="372" t="s">
        <v>712</v>
      </c>
      <c r="C841" s="371" t="s">
        <v>8829</v>
      </c>
      <c r="D841" s="373">
        <v>3.18</v>
      </c>
    </row>
    <row r="842" spans="1:4" ht="26.4" x14ac:dyDescent="0.25">
      <c r="A842" s="371">
        <v>39235</v>
      </c>
      <c r="B842" s="372" t="s">
        <v>713</v>
      </c>
      <c r="C842" s="371" t="s">
        <v>8829</v>
      </c>
      <c r="D842" s="373">
        <v>38.1</v>
      </c>
    </row>
    <row r="843" spans="1:4" ht="26.4" x14ac:dyDescent="0.25">
      <c r="A843" s="371">
        <v>39236</v>
      </c>
      <c r="B843" s="372" t="s">
        <v>714</v>
      </c>
      <c r="C843" s="371" t="s">
        <v>8829</v>
      </c>
      <c r="D843" s="373">
        <v>49.95</v>
      </c>
    </row>
    <row r="844" spans="1:4" ht="39.6" x14ac:dyDescent="0.25">
      <c r="A844" s="371">
        <v>876</v>
      </c>
      <c r="B844" s="372" t="s">
        <v>8941</v>
      </c>
      <c r="C844" s="371" t="s">
        <v>8829</v>
      </c>
      <c r="D844" s="373">
        <v>128.94999999999999</v>
      </c>
    </row>
    <row r="845" spans="1:4" ht="39.6" x14ac:dyDescent="0.25">
      <c r="A845" s="371">
        <v>877</v>
      </c>
      <c r="B845" s="372" t="s">
        <v>8942</v>
      </c>
      <c r="C845" s="371" t="s">
        <v>8829</v>
      </c>
      <c r="D845" s="373">
        <v>151.6</v>
      </c>
    </row>
    <row r="846" spans="1:4" ht="39.6" x14ac:dyDescent="0.25">
      <c r="A846" s="371">
        <v>882</v>
      </c>
      <c r="B846" s="372" t="s">
        <v>8943</v>
      </c>
      <c r="C846" s="371" t="s">
        <v>8829</v>
      </c>
      <c r="D846" s="373">
        <v>165.19</v>
      </c>
    </row>
    <row r="847" spans="1:4" ht="39.6" x14ac:dyDescent="0.25">
      <c r="A847" s="371">
        <v>878</v>
      </c>
      <c r="B847" s="372" t="s">
        <v>8944</v>
      </c>
      <c r="C847" s="371" t="s">
        <v>8829</v>
      </c>
      <c r="D847" s="373">
        <v>205.37</v>
      </c>
    </row>
    <row r="848" spans="1:4" ht="39.6" x14ac:dyDescent="0.25">
      <c r="A848" s="371">
        <v>879</v>
      </c>
      <c r="B848" s="372" t="s">
        <v>8945</v>
      </c>
      <c r="C848" s="371" t="s">
        <v>8829</v>
      </c>
      <c r="D848" s="373">
        <v>242.06</v>
      </c>
    </row>
    <row r="849" spans="1:4" ht="39.6" x14ac:dyDescent="0.25">
      <c r="A849" s="371">
        <v>880</v>
      </c>
      <c r="B849" s="372" t="s">
        <v>8946</v>
      </c>
      <c r="C849" s="371" t="s">
        <v>8829</v>
      </c>
      <c r="D849" s="373">
        <v>284.82</v>
      </c>
    </row>
    <row r="850" spans="1:4" ht="39.6" x14ac:dyDescent="0.25">
      <c r="A850" s="371">
        <v>873</v>
      </c>
      <c r="B850" s="372" t="s">
        <v>8947</v>
      </c>
      <c r="C850" s="371" t="s">
        <v>8829</v>
      </c>
      <c r="D850" s="373">
        <v>86.6</v>
      </c>
    </row>
    <row r="851" spans="1:4" ht="39.6" x14ac:dyDescent="0.25">
      <c r="A851" s="371">
        <v>881</v>
      </c>
      <c r="B851" s="372" t="s">
        <v>8948</v>
      </c>
      <c r="C851" s="371" t="s">
        <v>8829</v>
      </c>
      <c r="D851" s="373">
        <v>389.3</v>
      </c>
    </row>
    <row r="852" spans="1:4" ht="39.6" x14ac:dyDescent="0.25">
      <c r="A852" s="371">
        <v>874</v>
      </c>
      <c r="B852" s="372" t="s">
        <v>8949</v>
      </c>
      <c r="C852" s="371" t="s">
        <v>8829</v>
      </c>
      <c r="D852" s="373">
        <v>102.77</v>
      </c>
    </row>
    <row r="853" spans="1:4" ht="39.6" x14ac:dyDescent="0.25">
      <c r="A853" s="371">
        <v>875</v>
      </c>
      <c r="B853" s="372" t="s">
        <v>8950</v>
      </c>
      <c r="C853" s="371" t="s">
        <v>8829</v>
      </c>
      <c r="D853" s="373">
        <v>122.62</v>
      </c>
    </row>
    <row r="854" spans="1:4" ht="26.4" x14ac:dyDescent="0.25">
      <c r="A854" s="371">
        <v>983</v>
      </c>
      <c r="B854" s="372" t="s">
        <v>8951</v>
      </c>
      <c r="C854" s="371" t="s">
        <v>8829</v>
      </c>
      <c r="D854" s="373">
        <v>0.76</v>
      </c>
    </row>
    <row r="855" spans="1:4" ht="26.4" x14ac:dyDescent="0.25">
      <c r="A855" s="371">
        <v>985</v>
      </c>
      <c r="B855" s="372" t="s">
        <v>8952</v>
      </c>
      <c r="C855" s="371" t="s">
        <v>8829</v>
      </c>
      <c r="D855" s="373">
        <v>5.76</v>
      </c>
    </row>
    <row r="856" spans="1:4" ht="26.4" x14ac:dyDescent="0.25">
      <c r="A856" s="371">
        <v>990</v>
      </c>
      <c r="B856" s="372" t="s">
        <v>8953</v>
      </c>
      <c r="C856" s="371" t="s">
        <v>8829</v>
      </c>
      <c r="D856" s="373">
        <v>78.83</v>
      </c>
    </row>
    <row r="857" spans="1:4" ht="26.4" x14ac:dyDescent="0.25">
      <c r="A857" s="371">
        <v>39241</v>
      </c>
      <c r="B857" s="372" t="s">
        <v>8954</v>
      </c>
      <c r="C857" s="371" t="s">
        <v>8829</v>
      </c>
      <c r="D857" s="373">
        <v>9.01</v>
      </c>
    </row>
    <row r="858" spans="1:4" ht="26.4" x14ac:dyDescent="0.25">
      <c r="A858" s="371">
        <v>1005</v>
      </c>
      <c r="B858" s="372" t="s">
        <v>8955</v>
      </c>
      <c r="C858" s="371" t="s">
        <v>8829</v>
      </c>
      <c r="D858" s="373">
        <v>96.75</v>
      </c>
    </row>
    <row r="859" spans="1:4" ht="26.4" x14ac:dyDescent="0.25">
      <c r="A859" s="371">
        <v>984</v>
      </c>
      <c r="B859" s="372" t="s">
        <v>8956</v>
      </c>
      <c r="C859" s="371" t="s">
        <v>8829</v>
      </c>
      <c r="D859" s="373">
        <v>1.99</v>
      </c>
    </row>
    <row r="860" spans="1:4" ht="26.4" x14ac:dyDescent="0.25">
      <c r="A860" s="371">
        <v>991</v>
      </c>
      <c r="B860" s="372" t="s">
        <v>8957</v>
      </c>
      <c r="C860" s="371" t="s">
        <v>8829</v>
      </c>
      <c r="D860" s="373">
        <v>127.84</v>
      </c>
    </row>
    <row r="861" spans="1:4" ht="26.4" x14ac:dyDescent="0.25">
      <c r="A861" s="371">
        <v>986</v>
      </c>
      <c r="B861" s="372" t="s">
        <v>8958</v>
      </c>
      <c r="C861" s="371" t="s">
        <v>8829</v>
      </c>
      <c r="D861" s="373">
        <v>13.77</v>
      </c>
    </row>
    <row r="862" spans="1:4" ht="26.4" x14ac:dyDescent="0.25">
      <c r="A862" s="371">
        <v>1024</v>
      </c>
      <c r="B862" s="372" t="s">
        <v>8959</v>
      </c>
      <c r="C862" s="371" t="s">
        <v>8829</v>
      </c>
      <c r="D862" s="373">
        <v>158.22999999999999</v>
      </c>
    </row>
    <row r="863" spans="1:4" ht="26.4" x14ac:dyDescent="0.25">
      <c r="A863" s="371">
        <v>987</v>
      </c>
      <c r="B863" s="372" t="s">
        <v>8960</v>
      </c>
      <c r="C863" s="371" t="s">
        <v>8829</v>
      </c>
      <c r="D863" s="373">
        <v>18.71</v>
      </c>
    </row>
    <row r="864" spans="1:4" ht="26.4" x14ac:dyDescent="0.25">
      <c r="A864" s="371">
        <v>1003</v>
      </c>
      <c r="B864" s="372" t="s">
        <v>8961</v>
      </c>
      <c r="C864" s="371" t="s">
        <v>8829</v>
      </c>
      <c r="D864" s="373">
        <v>2.91</v>
      </c>
    </row>
    <row r="865" spans="1:4" ht="26.4" x14ac:dyDescent="0.25">
      <c r="A865" s="371">
        <v>992</v>
      </c>
      <c r="B865" s="372" t="s">
        <v>8962</v>
      </c>
      <c r="C865" s="371" t="s">
        <v>8829</v>
      </c>
      <c r="D865" s="373">
        <v>204.72</v>
      </c>
    </row>
    <row r="866" spans="1:4" ht="26.4" x14ac:dyDescent="0.25">
      <c r="A866" s="371">
        <v>1007</v>
      </c>
      <c r="B866" s="372" t="s">
        <v>8963</v>
      </c>
      <c r="C866" s="371" t="s">
        <v>8829</v>
      </c>
      <c r="D866" s="373">
        <v>26.55</v>
      </c>
    </row>
    <row r="867" spans="1:4" ht="26.4" x14ac:dyDescent="0.25">
      <c r="A867" s="371">
        <v>39242</v>
      </c>
      <c r="B867" s="372" t="s">
        <v>8964</v>
      </c>
      <c r="C867" s="371" t="s">
        <v>8829</v>
      </c>
      <c r="D867" s="373">
        <v>253.65</v>
      </c>
    </row>
    <row r="868" spans="1:4" ht="26.4" x14ac:dyDescent="0.25">
      <c r="A868" s="371">
        <v>1008</v>
      </c>
      <c r="B868" s="372" t="s">
        <v>8965</v>
      </c>
      <c r="C868" s="371" t="s">
        <v>8829</v>
      </c>
      <c r="D868" s="373">
        <v>3.3</v>
      </c>
    </row>
    <row r="869" spans="1:4" ht="26.4" x14ac:dyDescent="0.25">
      <c r="A869" s="371">
        <v>988</v>
      </c>
      <c r="B869" s="372" t="s">
        <v>8966</v>
      </c>
      <c r="C869" s="371" t="s">
        <v>8829</v>
      </c>
      <c r="D869" s="373">
        <v>36.67</v>
      </c>
    </row>
    <row r="870" spans="1:4" ht="26.4" x14ac:dyDescent="0.25">
      <c r="A870" s="371">
        <v>989</v>
      </c>
      <c r="B870" s="372" t="s">
        <v>8967</v>
      </c>
      <c r="C870" s="371" t="s">
        <v>8829</v>
      </c>
      <c r="D870" s="373">
        <v>49.67</v>
      </c>
    </row>
    <row r="871" spans="1:4" x14ac:dyDescent="0.25">
      <c r="A871" s="371">
        <v>39598</v>
      </c>
      <c r="B871" s="372" t="s">
        <v>8968</v>
      </c>
      <c r="C871" s="371" t="s">
        <v>8829</v>
      </c>
      <c r="D871" s="373">
        <v>1.04</v>
      </c>
    </row>
    <row r="872" spans="1:4" x14ac:dyDescent="0.25">
      <c r="A872" s="371">
        <v>39599</v>
      </c>
      <c r="B872" s="372" t="s">
        <v>8969</v>
      </c>
      <c r="C872" s="371" t="s">
        <v>8829</v>
      </c>
      <c r="D872" s="373">
        <v>1.58</v>
      </c>
    </row>
    <row r="873" spans="1:4" x14ac:dyDescent="0.25">
      <c r="A873" s="371">
        <v>34602</v>
      </c>
      <c r="B873" s="372" t="s">
        <v>715</v>
      </c>
      <c r="C873" s="371" t="s">
        <v>8829</v>
      </c>
      <c r="D873" s="373">
        <v>1.23</v>
      </c>
    </row>
    <row r="874" spans="1:4" x14ac:dyDescent="0.25">
      <c r="A874" s="371">
        <v>34603</v>
      </c>
      <c r="B874" s="372" t="s">
        <v>716</v>
      </c>
      <c r="C874" s="371" t="s">
        <v>8829</v>
      </c>
      <c r="D874" s="373">
        <v>5.93</v>
      </c>
    </row>
    <row r="875" spans="1:4" x14ac:dyDescent="0.25">
      <c r="A875" s="371">
        <v>34607</v>
      </c>
      <c r="B875" s="372" t="s">
        <v>717</v>
      </c>
      <c r="C875" s="371" t="s">
        <v>8829</v>
      </c>
      <c r="D875" s="373">
        <v>2.64</v>
      </c>
    </row>
    <row r="876" spans="1:4" x14ac:dyDescent="0.25">
      <c r="A876" s="371">
        <v>34609</v>
      </c>
      <c r="B876" s="372" t="s">
        <v>718</v>
      </c>
      <c r="C876" s="371" t="s">
        <v>8829</v>
      </c>
      <c r="D876" s="373">
        <v>3.96</v>
      </c>
    </row>
    <row r="877" spans="1:4" x14ac:dyDescent="0.25">
      <c r="A877" s="371">
        <v>34618</v>
      </c>
      <c r="B877" s="372" t="s">
        <v>719</v>
      </c>
      <c r="C877" s="371" t="s">
        <v>8829</v>
      </c>
      <c r="D877" s="373">
        <v>1.63</v>
      </c>
    </row>
    <row r="878" spans="1:4" x14ac:dyDescent="0.25">
      <c r="A878" s="371">
        <v>34620</v>
      </c>
      <c r="B878" s="372" t="s">
        <v>720</v>
      </c>
      <c r="C878" s="371" t="s">
        <v>8829</v>
      </c>
      <c r="D878" s="373">
        <v>8.18</v>
      </c>
    </row>
    <row r="879" spans="1:4" x14ac:dyDescent="0.25">
      <c r="A879" s="371">
        <v>34621</v>
      </c>
      <c r="B879" s="372" t="s">
        <v>721</v>
      </c>
      <c r="C879" s="371" t="s">
        <v>8829</v>
      </c>
      <c r="D879" s="373">
        <v>3.79</v>
      </c>
    </row>
    <row r="880" spans="1:4" x14ac:dyDescent="0.25">
      <c r="A880" s="371">
        <v>34622</v>
      </c>
      <c r="B880" s="372" t="s">
        <v>722</v>
      </c>
      <c r="C880" s="371" t="s">
        <v>8829</v>
      </c>
      <c r="D880" s="373">
        <v>5.37</v>
      </c>
    </row>
    <row r="881" spans="1:4" x14ac:dyDescent="0.25">
      <c r="A881" s="371">
        <v>34624</v>
      </c>
      <c r="B881" s="372" t="s">
        <v>723</v>
      </c>
      <c r="C881" s="371" t="s">
        <v>8829</v>
      </c>
      <c r="D881" s="373">
        <v>2.08</v>
      </c>
    </row>
    <row r="882" spans="1:4" x14ac:dyDescent="0.25">
      <c r="A882" s="371">
        <v>34626</v>
      </c>
      <c r="B882" s="372" t="s">
        <v>724</v>
      </c>
      <c r="C882" s="371" t="s">
        <v>8829</v>
      </c>
      <c r="D882" s="373">
        <v>11.24</v>
      </c>
    </row>
    <row r="883" spans="1:4" x14ac:dyDescent="0.25">
      <c r="A883" s="371">
        <v>34627</v>
      </c>
      <c r="B883" s="372" t="s">
        <v>725</v>
      </c>
      <c r="C883" s="371" t="s">
        <v>8829</v>
      </c>
      <c r="D883" s="373">
        <v>4.84</v>
      </c>
    </row>
    <row r="884" spans="1:4" x14ac:dyDescent="0.25">
      <c r="A884" s="371">
        <v>34629</v>
      </c>
      <c r="B884" s="372" t="s">
        <v>726</v>
      </c>
      <c r="C884" s="371" t="s">
        <v>8829</v>
      </c>
      <c r="D884" s="373">
        <v>7.09</v>
      </c>
    </row>
    <row r="885" spans="1:4" ht="26.4" x14ac:dyDescent="0.25">
      <c r="A885" s="371">
        <v>39257</v>
      </c>
      <c r="B885" s="372" t="s">
        <v>8970</v>
      </c>
      <c r="C885" s="371" t="s">
        <v>8829</v>
      </c>
      <c r="D885" s="373">
        <v>3.47</v>
      </c>
    </row>
    <row r="886" spans="1:4" ht="26.4" x14ac:dyDescent="0.25">
      <c r="A886" s="371">
        <v>39261</v>
      </c>
      <c r="B886" s="372" t="s">
        <v>8971</v>
      </c>
      <c r="C886" s="371" t="s">
        <v>8829</v>
      </c>
      <c r="D886" s="373">
        <v>18.48</v>
      </c>
    </row>
    <row r="887" spans="1:4" ht="26.4" x14ac:dyDescent="0.25">
      <c r="A887" s="371">
        <v>39268</v>
      </c>
      <c r="B887" s="372" t="s">
        <v>8972</v>
      </c>
      <c r="C887" s="371" t="s">
        <v>8829</v>
      </c>
      <c r="D887" s="373">
        <v>213.2</v>
      </c>
    </row>
    <row r="888" spans="1:4" ht="26.4" x14ac:dyDescent="0.25">
      <c r="A888" s="371">
        <v>39262</v>
      </c>
      <c r="B888" s="372" t="s">
        <v>8973</v>
      </c>
      <c r="C888" s="371" t="s">
        <v>8829</v>
      </c>
      <c r="D888" s="373">
        <v>28.89</v>
      </c>
    </row>
    <row r="889" spans="1:4" ht="26.4" x14ac:dyDescent="0.25">
      <c r="A889" s="371">
        <v>39258</v>
      </c>
      <c r="B889" s="372" t="s">
        <v>8974</v>
      </c>
      <c r="C889" s="371" t="s">
        <v>8829</v>
      </c>
      <c r="D889" s="373">
        <v>5.14</v>
      </c>
    </row>
    <row r="890" spans="1:4" ht="26.4" x14ac:dyDescent="0.25">
      <c r="A890" s="371">
        <v>39263</v>
      </c>
      <c r="B890" s="372" t="s">
        <v>8975</v>
      </c>
      <c r="C890" s="371" t="s">
        <v>8829</v>
      </c>
      <c r="D890" s="373">
        <v>44.7</v>
      </c>
    </row>
    <row r="891" spans="1:4" ht="26.4" x14ac:dyDescent="0.25">
      <c r="A891" s="371">
        <v>39264</v>
      </c>
      <c r="B891" s="372" t="s">
        <v>8976</v>
      </c>
      <c r="C891" s="371" t="s">
        <v>8829</v>
      </c>
      <c r="D891" s="373">
        <v>60.53</v>
      </c>
    </row>
    <row r="892" spans="1:4" ht="26.4" x14ac:dyDescent="0.25">
      <c r="A892" s="371">
        <v>39259</v>
      </c>
      <c r="B892" s="372" t="s">
        <v>8977</v>
      </c>
      <c r="C892" s="371" t="s">
        <v>8829</v>
      </c>
      <c r="D892" s="373">
        <v>7.83</v>
      </c>
    </row>
    <row r="893" spans="1:4" ht="26.4" x14ac:dyDescent="0.25">
      <c r="A893" s="371">
        <v>39265</v>
      </c>
      <c r="B893" s="372" t="s">
        <v>8978</v>
      </c>
      <c r="C893" s="371" t="s">
        <v>8829</v>
      </c>
      <c r="D893" s="373">
        <v>89.17</v>
      </c>
    </row>
    <row r="894" spans="1:4" ht="26.4" x14ac:dyDescent="0.25">
      <c r="A894" s="371">
        <v>39260</v>
      </c>
      <c r="B894" s="372" t="s">
        <v>8979</v>
      </c>
      <c r="C894" s="371" t="s">
        <v>8829</v>
      </c>
      <c r="D894" s="373">
        <v>11.14</v>
      </c>
    </row>
    <row r="895" spans="1:4" ht="26.4" x14ac:dyDescent="0.25">
      <c r="A895" s="371">
        <v>39266</v>
      </c>
      <c r="B895" s="372" t="s">
        <v>8980</v>
      </c>
      <c r="C895" s="371" t="s">
        <v>8829</v>
      </c>
      <c r="D895" s="373">
        <v>125.12</v>
      </c>
    </row>
    <row r="896" spans="1:4" ht="26.4" x14ac:dyDescent="0.25">
      <c r="A896" s="371">
        <v>39267</v>
      </c>
      <c r="B896" s="372" t="s">
        <v>8981</v>
      </c>
      <c r="C896" s="371" t="s">
        <v>8829</v>
      </c>
      <c r="D896" s="373">
        <v>164.01</v>
      </c>
    </row>
    <row r="897" spans="1:4" x14ac:dyDescent="0.25">
      <c r="A897" s="371">
        <v>11901</v>
      </c>
      <c r="B897" s="372" t="s">
        <v>727</v>
      </c>
      <c r="C897" s="371" t="s">
        <v>8829</v>
      </c>
      <c r="D897" s="373">
        <v>0.61</v>
      </c>
    </row>
    <row r="898" spans="1:4" x14ac:dyDescent="0.25">
      <c r="A898" s="371">
        <v>11902</v>
      </c>
      <c r="B898" s="372" t="s">
        <v>728</v>
      </c>
      <c r="C898" s="371" t="s">
        <v>8829</v>
      </c>
      <c r="D898" s="373">
        <v>1.06</v>
      </c>
    </row>
    <row r="899" spans="1:4" x14ac:dyDescent="0.25">
      <c r="A899" s="371">
        <v>11903</v>
      </c>
      <c r="B899" s="372" t="s">
        <v>729</v>
      </c>
      <c r="C899" s="371" t="s">
        <v>8829</v>
      </c>
      <c r="D899" s="373">
        <v>1.64</v>
      </c>
    </row>
    <row r="900" spans="1:4" x14ac:dyDescent="0.25">
      <c r="A900" s="371">
        <v>11904</v>
      </c>
      <c r="B900" s="372" t="s">
        <v>730</v>
      </c>
      <c r="C900" s="371" t="s">
        <v>8829</v>
      </c>
      <c r="D900" s="373">
        <v>2.09</v>
      </c>
    </row>
    <row r="901" spans="1:4" x14ac:dyDescent="0.25">
      <c r="A901" s="371">
        <v>11905</v>
      </c>
      <c r="B901" s="372" t="s">
        <v>731</v>
      </c>
      <c r="C901" s="371" t="s">
        <v>8829</v>
      </c>
      <c r="D901" s="373">
        <v>2.81</v>
      </c>
    </row>
    <row r="902" spans="1:4" x14ac:dyDescent="0.25">
      <c r="A902" s="371">
        <v>11906</v>
      </c>
      <c r="B902" s="372" t="s">
        <v>732</v>
      </c>
      <c r="C902" s="371" t="s">
        <v>8829</v>
      </c>
      <c r="D902" s="373">
        <v>3.24</v>
      </c>
    </row>
    <row r="903" spans="1:4" x14ac:dyDescent="0.25">
      <c r="A903" s="371">
        <v>11919</v>
      </c>
      <c r="B903" s="372" t="s">
        <v>733</v>
      </c>
      <c r="C903" s="371" t="s">
        <v>8829</v>
      </c>
      <c r="D903" s="373">
        <v>6.35</v>
      </c>
    </row>
    <row r="904" spans="1:4" x14ac:dyDescent="0.25">
      <c r="A904" s="371">
        <v>11920</v>
      </c>
      <c r="B904" s="372" t="s">
        <v>734</v>
      </c>
      <c r="C904" s="371" t="s">
        <v>8829</v>
      </c>
      <c r="D904" s="373">
        <v>12.31</v>
      </c>
    </row>
    <row r="905" spans="1:4" x14ac:dyDescent="0.25">
      <c r="A905" s="371">
        <v>11924</v>
      </c>
      <c r="B905" s="372" t="s">
        <v>735</v>
      </c>
      <c r="C905" s="371" t="s">
        <v>8829</v>
      </c>
      <c r="D905" s="373">
        <v>119.71</v>
      </c>
    </row>
    <row r="906" spans="1:4" x14ac:dyDescent="0.25">
      <c r="A906" s="371">
        <v>11921</v>
      </c>
      <c r="B906" s="372" t="s">
        <v>736</v>
      </c>
      <c r="C906" s="371" t="s">
        <v>8829</v>
      </c>
      <c r="D906" s="373">
        <v>16.760000000000002</v>
      </c>
    </row>
    <row r="907" spans="1:4" x14ac:dyDescent="0.25">
      <c r="A907" s="371">
        <v>11922</v>
      </c>
      <c r="B907" s="372" t="s">
        <v>737</v>
      </c>
      <c r="C907" s="371" t="s">
        <v>8829</v>
      </c>
      <c r="D907" s="373">
        <v>29.75</v>
      </c>
    </row>
    <row r="908" spans="1:4" x14ac:dyDescent="0.25">
      <c r="A908" s="371">
        <v>11923</v>
      </c>
      <c r="B908" s="372" t="s">
        <v>738</v>
      </c>
      <c r="C908" s="371" t="s">
        <v>8829</v>
      </c>
      <c r="D908" s="373">
        <v>48.59</v>
      </c>
    </row>
    <row r="909" spans="1:4" x14ac:dyDescent="0.25">
      <c r="A909" s="371">
        <v>11916</v>
      </c>
      <c r="B909" s="372" t="s">
        <v>739</v>
      </c>
      <c r="C909" s="371" t="s">
        <v>8829</v>
      </c>
      <c r="D909" s="373">
        <v>8.24</v>
      </c>
    </row>
    <row r="910" spans="1:4" x14ac:dyDescent="0.25">
      <c r="A910" s="371">
        <v>11914</v>
      </c>
      <c r="B910" s="372" t="s">
        <v>740</v>
      </c>
      <c r="C910" s="371" t="s">
        <v>8829</v>
      </c>
      <c r="D910" s="373">
        <v>59.87</v>
      </c>
    </row>
    <row r="911" spans="1:4" x14ac:dyDescent="0.25">
      <c r="A911" s="371">
        <v>11917</v>
      </c>
      <c r="B911" s="372" t="s">
        <v>741</v>
      </c>
      <c r="C911" s="371" t="s">
        <v>8829</v>
      </c>
      <c r="D911" s="373">
        <v>14.35</v>
      </c>
    </row>
    <row r="912" spans="1:4" x14ac:dyDescent="0.25">
      <c r="A912" s="371">
        <v>11918</v>
      </c>
      <c r="B912" s="372" t="s">
        <v>742</v>
      </c>
      <c r="C912" s="371" t="s">
        <v>8829</v>
      </c>
      <c r="D912" s="373">
        <v>19.47</v>
      </c>
    </row>
    <row r="913" spans="1:4" ht="26.4" x14ac:dyDescent="0.25">
      <c r="A913" s="371">
        <v>37734</v>
      </c>
      <c r="B913" s="372" t="s">
        <v>743</v>
      </c>
      <c r="C913" s="371" t="s">
        <v>8824</v>
      </c>
      <c r="D913" s="373">
        <v>40756.99</v>
      </c>
    </row>
    <row r="914" spans="1:4" ht="26.4" x14ac:dyDescent="0.25">
      <c r="A914" s="371">
        <v>42251</v>
      </c>
      <c r="B914" s="372" t="s">
        <v>8982</v>
      </c>
      <c r="C914" s="371" t="s">
        <v>8824</v>
      </c>
      <c r="D914" s="373">
        <v>46282.05</v>
      </c>
    </row>
    <row r="915" spans="1:4" ht="26.4" x14ac:dyDescent="0.25">
      <c r="A915" s="371">
        <v>37733</v>
      </c>
      <c r="B915" s="372" t="s">
        <v>744</v>
      </c>
      <c r="C915" s="371" t="s">
        <v>8824</v>
      </c>
      <c r="D915" s="373">
        <v>30559.439999999999</v>
      </c>
    </row>
    <row r="916" spans="1:4" ht="26.4" x14ac:dyDescent="0.25">
      <c r="A916" s="371">
        <v>37735</v>
      </c>
      <c r="B916" s="372" t="s">
        <v>745</v>
      </c>
      <c r="C916" s="371" t="s">
        <v>8824</v>
      </c>
      <c r="D916" s="373">
        <v>36824.120000000003</v>
      </c>
    </row>
    <row r="917" spans="1:4" ht="26.4" x14ac:dyDescent="0.25">
      <c r="A917" s="371">
        <v>41758</v>
      </c>
      <c r="B917" s="372" t="s">
        <v>746</v>
      </c>
      <c r="C917" s="371" t="s">
        <v>8824</v>
      </c>
      <c r="D917" s="373">
        <v>141.85</v>
      </c>
    </row>
    <row r="918" spans="1:4" ht="26.4" x14ac:dyDescent="0.25">
      <c r="A918" s="371">
        <v>5090</v>
      </c>
      <c r="B918" s="372" t="s">
        <v>747</v>
      </c>
      <c r="C918" s="371" t="s">
        <v>8824</v>
      </c>
      <c r="D918" s="373">
        <v>16.25</v>
      </c>
    </row>
    <row r="919" spans="1:4" ht="26.4" x14ac:dyDescent="0.25">
      <c r="A919" s="371">
        <v>5085</v>
      </c>
      <c r="B919" s="372" t="s">
        <v>748</v>
      </c>
      <c r="C919" s="371" t="s">
        <v>8824</v>
      </c>
      <c r="D919" s="373">
        <v>18.12</v>
      </c>
    </row>
    <row r="920" spans="1:4" x14ac:dyDescent="0.25">
      <c r="A920" s="371">
        <v>38374</v>
      </c>
      <c r="B920" s="372" t="s">
        <v>749</v>
      </c>
      <c r="C920" s="371" t="s">
        <v>8824</v>
      </c>
      <c r="D920" s="373">
        <v>841.07</v>
      </c>
    </row>
    <row r="921" spans="1:4" ht="26.4" x14ac:dyDescent="0.25">
      <c r="A921" s="371">
        <v>20212</v>
      </c>
      <c r="B921" s="372" t="s">
        <v>750</v>
      </c>
      <c r="C921" s="371" t="s">
        <v>8829</v>
      </c>
      <c r="D921" s="373">
        <v>8.66</v>
      </c>
    </row>
    <row r="922" spans="1:4" ht="26.4" x14ac:dyDescent="0.25">
      <c r="A922" s="371">
        <v>4430</v>
      </c>
      <c r="B922" s="372" t="s">
        <v>751</v>
      </c>
      <c r="C922" s="371" t="s">
        <v>8829</v>
      </c>
      <c r="D922" s="373">
        <v>5.5</v>
      </c>
    </row>
    <row r="923" spans="1:4" ht="26.4" x14ac:dyDescent="0.25">
      <c r="A923" s="371">
        <v>4400</v>
      </c>
      <c r="B923" s="372" t="s">
        <v>752</v>
      </c>
      <c r="C923" s="371" t="s">
        <v>8829</v>
      </c>
      <c r="D923" s="373">
        <v>6.94</v>
      </c>
    </row>
    <row r="924" spans="1:4" ht="26.4" x14ac:dyDescent="0.25">
      <c r="A924" s="371">
        <v>4500</v>
      </c>
      <c r="B924" s="372" t="s">
        <v>8983</v>
      </c>
      <c r="C924" s="371" t="s">
        <v>8829</v>
      </c>
      <c r="D924" s="373">
        <v>16.89</v>
      </c>
    </row>
    <row r="925" spans="1:4" ht="26.4" x14ac:dyDescent="0.25">
      <c r="A925" s="371">
        <v>4513</v>
      </c>
      <c r="B925" s="372" t="s">
        <v>8984</v>
      </c>
      <c r="C925" s="371" t="s">
        <v>8829</v>
      </c>
      <c r="D925" s="373">
        <v>4.53</v>
      </c>
    </row>
    <row r="926" spans="1:4" ht="26.4" x14ac:dyDescent="0.25">
      <c r="A926" s="371">
        <v>4496</v>
      </c>
      <c r="B926" s="372" t="s">
        <v>8985</v>
      </c>
      <c r="C926" s="371" t="s">
        <v>8829</v>
      </c>
      <c r="D926" s="373">
        <v>3.72</v>
      </c>
    </row>
    <row r="927" spans="1:4" x14ac:dyDescent="0.25">
      <c r="A927" s="371">
        <v>11871</v>
      </c>
      <c r="B927" s="372" t="s">
        <v>753</v>
      </c>
      <c r="C927" s="371" t="s">
        <v>8824</v>
      </c>
      <c r="D927" s="373">
        <v>264</v>
      </c>
    </row>
    <row r="928" spans="1:4" x14ac:dyDescent="0.25">
      <c r="A928" s="371">
        <v>34636</v>
      </c>
      <c r="B928" s="372" t="s">
        <v>754</v>
      </c>
      <c r="C928" s="371" t="s">
        <v>8824</v>
      </c>
      <c r="D928" s="373">
        <v>279.45</v>
      </c>
    </row>
    <row r="929" spans="1:4" x14ac:dyDescent="0.25">
      <c r="A929" s="371">
        <v>34639</v>
      </c>
      <c r="B929" s="372" t="s">
        <v>755</v>
      </c>
      <c r="C929" s="371" t="s">
        <v>8824</v>
      </c>
      <c r="D929" s="373">
        <v>567.55999999999995</v>
      </c>
    </row>
    <row r="930" spans="1:4" x14ac:dyDescent="0.25">
      <c r="A930" s="371">
        <v>34640</v>
      </c>
      <c r="B930" s="372" t="s">
        <v>756</v>
      </c>
      <c r="C930" s="371" t="s">
        <v>8824</v>
      </c>
      <c r="D930" s="373">
        <v>637.51</v>
      </c>
    </row>
    <row r="931" spans="1:4" x14ac:dyDescent="0.25">
      <c r="A931" s="371">
        <v>34637</v>
      </c>
      <c r="B931" s="372" t="s">
        <v>757</v>
      </c>
      <c r="C931" s="371" t="s">
        <v>8824</v>
      </c>
      <c r="D931" s="373">
        <v>160.44</v>
      </c>
    </row>
    <row r="932" spans="1:4" x14ac:dyDescent="0.25">
      <c r="A932" s="371">
        <v>34638</v>
      </c>
      <c r="B932" s="372" t="s">
        <v>758</v>
      </c>
      <c r="C932" s="371" t="s">
        <v>8824</v>
      </c>
      <c r="D932" s="373">
        <v>275.14</v>
      </c>
    </row>
    <row r="933" spans="1:4" x14ac:dyDescent="0.25">
      <c r="A933" s="371">
        <v>11868</v>
      </c>
      <c r="B933" s="372" t="s">
        <v>759</v>
      </c>
      <c r="C933" s="371" t="s">
        <v>8824</v>
      </c>
      <c r="D933" s="373">
        <v>362.83</v>
      </c>
    </row>
    <row r="934" spans="1:4" x14ac:dyDescent="0.25">
      <c r="A934" s="371">
        <v>37106</v>
      </c>
      <c r="B934" s="372" t="s">
        <v>760</v>
      </c>
      <c r="C934" s="371" t="s">
        <v>8824</v>
      </c>
      <c r="D934" s="373">
        <v>3504.54</v>
      </c>
    </row>
    <row r="935" spans="1:4" x14ac:dyDescent="0.25">
      <c r="A935" s="371">
        <v>11869</v>
      </c>
      <c r="B935" s="372" t="s">
        <v>761</v>
      </c>
      <c r="C935" s="371" t="s">
        <v>8824</v>
      </c>
      <c r="D935" s="373">
        <v>588.69000000000005</v>
      </c>
    </row>
    <row r="936" spans="1:4" x14ac:dyDescent="0.25">
      <c r="A936" s="371">
        <v>37104</v>
      </c>
      <c r="B936" s="372" t="s">
        <v>762</v>
      </c>
      <c r="C936" s="371" t="s">
        <v>8824</v>
      </c>
      <c r="D936" s="373">
        <v>758.85</v>
      </c>
    </row>
    <row r="937" spans="1:4" x14ac:dyDescent="0.25">
      <c r="A937" s="371">
        <v>37105</v>
      </c>
      <c r="B937" s="372" t="s">
        <v>763</v>
      </c>
      <c r="C937" s="371" t="s">
        <v>8824</v>
      </c>
      <c r="D937" s="373">
        <v>1690.09</v>
      </c>
    </row>
    <row r="938" spans="1:4" ht="26.4" x14ac:dyDescent="0.25">
      <c r="A938" s="371">
        <v>1030</v>
      </c>
      <c r="B938" s="372" t="s">
        <v>764</v>
      </c>
      <c r="C938" s="371" t="s">
        <v>8824</v>
      </c>
      <c r="D938" s="373">
        <v>29.95</v>
      </c>
    </row>
    <row r="939" spans="1:4" ht="26.4" x14ac:dyDescent="0.25">
      <c r="A939" s="371">
        <v>11694</v>
      </c>
      <c r="B939" s="372" t="s">
        <v>765</v>
      </c>
      <c r="C939" s="371" t="s">
        <v>8824</v>
      </c>
      <c r="D939" s="373">
        <v>662.05</v>
      </c>
    </row>
    <row r="940" spans="1:4" ht="26.4" x14ac:dyDescent="0.25">
      <c r="A940" s="371">
        <v>35277</v>
      </c>
      <c r="B940" s="372" t="s">
        <v>766</v>
      </c>
      <c r="C940" s="371" t="s">
        <v>8824</v>
      </c>
      <c r="D940" s="373">
        <v>381.17</v>
      </c>
    </row>
    <row r="941" spans="1:4" ht="52.8" x14ac:dyDescent="0.25">
      <c r="A941" s="371">
        <v>10521</v>
      </c>
      <c r="B941" s="372" t="s">
        <v>767</v>
      </c>
      <c r="C941" s="371" t="s">
        <v>8824</v>
      </c>
      <c r="D941" s="373">
        <v>184.45</v>
      </c>
    </row>
    <row r="942" spans="1:4" ht="52.8" x14ac:dyDescent="0.25">
      <c r="A942" s="371">
        <v>10885</v>
      </c>
      <c r="B942" s="372" t="s">
        <v>768</v>
      </c>
      <c r="C942" s="371" t="s">
        <v>8824</v>
      </c>
      <c r="D942" s="373">
        <v>233.31</v>
      </c>
    </row>
    <row r="943" spans="1:4" ht="52.8" x14ac:dyDescent="0.25">
      <c r="A943" s="371">
        <v>20962</v>
      </c>
      <c r="B943" s="372" t="s">
        <v>769</v>
      </c>
      <c r="C943" s="371" t="s">
        <v>8824</v>
      </c>
      <c r="D943" s="373">
        <v>193.24</v>
      </c>
    </row>
    <row r="944" spans="1:4" ht="52.8" x14ac:dyDescent="0.25">
      <c r="A944" s="371">
        <v>20963</v>
      </c>
      <c r="B944" s="372" t="s">
        <v>770</v>
      </c>
      <c r="C944" s="371" t="s">
        <v>8824</v>
      </c>
      <c r="D944" s="373">
        <v>236.06</v>
      </c>
    </row>
    <row r="945" spans="1:4" x14ac:dyDescent="0.25">
      <c r="A945" s="371">
        <v>2555</v>
      </c>
      <c r="B945" s="372" t="s">
        <v>771</v>
      </c>
      <c r="C945" s="371" t="s">
        <v>8824</v>
      </c>
      <c r="D945" s="373">
        <v>1.19</v>
      </c>
    </row>
    <row r="946" spans="1:4" x14ac:dyDescent="0.25">
      <c r="A946" s="371">
        <v>2556</v>
      </c>
      <c r="B946" s="372" t="s">
        <v>772</v>
      </c>
      <c r="C946" s="371" t="s">
        <v>8824</v>
      </c>
      <c r="D946" s="373">
        <v>1.1000000000000001</v>
      </c>
    </row>
    <row r="947" spans="1:4" x14ac:dyDescent="0.25">
      <c r="A947" s="371">
        <v>2557</v>
      </c>
      <c r="B947" s="372" t="s">
        <v>773</v>
      </c>
      <c r="C947" s="371" t="s">
        <v>8824</v>
      </c>
      <c r="D947" s="373">
        <v>2.3199999999999998</v>
      </c>
    </row>
    <row r="948" spans="1:4" ht="26.4" x14ac:dyDescent="0.25">
      <c r="A948" s="371">
        <v>39810</v>
      </c>
      <c r="B948" s="372" t="s">
        <v>8986</v>
      </c>
      <c r="C948" s="371" t="s">
        <v>8824</v>
      </c>
      <c r="D948" s="373">
        <v>17.489999999999998</v>
      </c>
    </row>
    <row r="949" spans="1:4" ht="26.4" x14ac:dyDescent="0.25">
      <c r="A949" s="371">
        <v>39811</v>
      </c>
      <c r="B949" s="372" t="s">
        <v>8987</v>
      </c>
      <c r="C949" s="371" t="s">
        <v>8824</v>
      </c>
      <c r="D949" s="373">
        <v>22.15</v>
      </c>
    </row>
    <row r="950" spans="1:4" ht="26.4" x14ac:dyDescent="0.25">
      <c r="A950" s="371">
        <v>39812</v>
      </c>
      <c r="B950" s="372" t="s">
        <v>8988</v>
      </c>
      <c r="C950" s="371" t="s">
        <v>8824</v>
      </c>
      <c r="D950" s="373">
        <v>33.79</v>
      </c>
    </row>
    <row r="951" spans="1:4" ht="26.4" x14ac:dyDescent="0.25">
      <c r="A951" s="371">
        <v>20254</v>
      </c>
      <c r="B951" s="372" t="s">
        <v>774</v>
      </c>
      <c r="C951" s="371" t="s">
        <v>8824</v>
      </c>
      <c r="D951" s="373">
        <v>12.82</v>
      </c>
    </row>
    <row r="952" spans="1:4" ht="26.4" x14ac:dyDescent="0.25">
      <c r="A952" s="371">
        <v>39771</v>
      </c>
      <c r="B952" s="372" t="s">
        <v>775</v>
      </c>
      <c r="C952" s="371" t="s">
        <v>8824</v>
      </c>
      <c r="D952" s="373">
        <v>21.24</v>
      </c>
    </row>
    <row r="953" spans="1:4" ht="26.4" x14ac:dyDescent="0.25">
      <c r="A953" s="371">
        <v>20255</v>
      </c>
      <c r="B953" s="372" t="s">
        <v>776</v>
      </c>
      <c r="C953" s="371" t="s">
        <v>8824</v>
      </c>
      <c r="D953" s="373">
        <v>35.090000000000003</v>
      </c>
    </row>
    <row r="954" spans="1:4" ht="26.4" x14ac:dyDescent="0.25">
      <c r="A954" s="371">
        <v>39772</v>
      </c>
      <c r="B954" s="372" t="s">
        <v>777</v>
      </c>
      <c r="C954" s="371" t="s">
        <v>8824</v>
      </c>
      <c r="D954" s="373">
        <v>42.06</v>
      </c>
    </row>
    <row r="955" spans="1:4" ht="26.4" x14ac:dyDescent="0.25">
      <c r="A955" s="371">
        <v>20253</v>
      </c>
      <c r="B955" s="372" t="s">
        <v>778</v>
      </c>
      <c r="C955" s="371" t="s">
        <v>8824</v>
      </c>
      <c r="D955" s="373">
        <v>73.33</v>
      </c>
    </row>
    <row r="956" spans="1:4" ht="26.4" x14ac:dyDescent="0.25">
      <c r="A956" s="371">
        <v>39773</v>
      </c>
      <c r="B956" s="372" t="s">
        <v>779</v>
      </c>
      <c r="C956" s="371" t="s">
        <v>8824</v>
      </c>
      <c r="D956" s="373">
        <v>76.17</v>
      </c>
    </row>
    <row r="957" spans="1:4" ht="26.4" x14ac:dyDescent="0.25">
      <c r="A957" s="371">
        <v>39774</v>
      </c>
      <c r="B957" s="372" t="s">
        <v>780</v>
      </c>
      <c r="C957" s="371" t="s">
        <v>8824</v>
      </c>
      <c r="D957" s="373">
        <v>98.97</v>
      </c>
    </row>
    <row r="958" spans="1:4" ht="26.4" x14ac:dyDescent="0.25">
      <c r="A958" s="371">
        <v>39775</v>
      </c>
      <c r="B958" s="372" t="s">
        <v>781</v>
      </c>
      <c r="C958" s="371" t="s">
        <v>8824</v>
      </c>
      <c r="D958" s="373">
        <v>173.33</v>
      </c>
    </row>
    <row r="959" spans="1:4" ht="26.4" x14ac:dyDescent="0.25">
      <c r="A959" s="371">
        <v>39776</v>
      </c>
      <c r="B959" s="372" t="s">
        <v>782</v>
      </c>
      <c r="C959" s="371" t="s">
        <v>8824</v>
      </c>
      <c r="D959" s="373">
        <v>213.33</v>
      </c>
    </row>
    <row r="960" spans="1:4" ht="26.4" x14ac:dyDescent="0.25">
      <c r="A960" s="371">
        <v>39777</v>
      </c>
      <c r="B960" s="372" t="s">
        <v>783</v>
      </c>
      <c r="C960" s="371" t="s">
        <v>8824</v>
      </c>
      <c r="D960" s="373">
        <v>255.99</v>
      </c>
    </row>
    <row r="961" spans="1:4" ht="26.4" x14ac:dyDescent="0.25">
      <c r="A961" s="371">
        <v>11250</v>
      </c>
      <c r="B961" s="372" t="s">
        <v>784</v>
      </c>
      <c r="C961" s="371" t="s">
        <v>8824</v>
      </c>
      <c r="D961" s="373">
        <v>38.01</v>
      </c>
    </row>
    <row r="962" spans="1:4" ht="26.4" x14ac:dyDescent="0.25">
      <c r="A962" s="371">
        <v>39766</v>
      </c>
      <c r="B962" s="372" t="s">
        <v>785</v>
      </c>
      <c r="C962" s="371" t="s">
        <v>8824</v>
      </c>
      <c r="D962" s="373">
        <v>46.4</v>
      </c>
    </row>
    <row r="963" spans="1:4" ht="26.4" x14ac:dyDescent="0.25">
      <c r="A963" s="371">
        <v>11251</v>
      </c>
      <c r="B963" s="372" t="s">
        <v>786</v>
      </c>
      <c r="C963" s="371" t="s">
        <v>8824</v>
      </c>
      <c r="D963" s="373">
        <v>80</v>
      </c>
    </row>
    <row r="964" spans="1:4" ht="26.4" x14ac:dyDescent="0.25">
      <c r="A964" s="371">
        <v>39767</v>
      </c>
      <c r="B964" s="372" t="s">
        <v>787</v>
      </c>
      <c r="C964" s="371" t="s">
        <v>8824</v>
      </c>
      <c r="D964" s="373">
        <v>105.33</v>
      </c>
    </row>
    <row r="965" spans="1:4" ht="26.4" x14ac:dyDescent="0.25">
      <c r="A965" s="371">
        <v>11253</v>
      </c>
      <c r="B965" s="372" t="s">
        <v>788</v>
      </c>
      <c r="C965" s="371" t="s">
        <v>8824</v>
      </c>
      <c r="D965" s="373">
        <v>157.33000000000001</v>
      </c>
    </row>
    <row r="966" spans="1:4" ht="26.4" x14ac:dyDescent="0.25">
      <c r="A966" s="371">
        <v>11254</v>
      </c>
      <c r="B966" s="372" t="s">
        <v>789</v>
      </c>
      <c r="C966" s="371" t="s">
        <v>8824</v>
      </c>
      <c r="D966" s="373">
        <v>169.03</v>
      </c>
    </row>
    <row r="967" spans="1:4" ht="26.4" x14ac:dyDescent="0.25">
      <c r="A967" s="371">
        <v>11255</v>
      </c>
      <c r="B967" s="372" t="s">
        <v>790</v>
      </c>
      <c r="C967" s="371" t="s">
        <v>8824</v>
      </c>
      <c r="D967" s="373">
        <v>255.99</v>
      </c>
    </row>
    <row r="968" spans="1:4" ht="26.4" x14ac:dyDescent="0.25">
      <c r="A968" s="371">
        <v>11256</v>
      </c>
      <c r="B968" s="372" t="s">
        <v>791</v>
      </c>
      <c r="C968" s="371" t="s">
        <v>8824</v>
      </c>
      <c r="D968" s="373">
        <v>292.94</v>
      </c>
    </row>
    <row r="969" spans="1:4" ht="26.4" x14ac:dyDescent="0.25">
      <c r="A969" s="371">
        <v>14055</v>
      </c>
      <c r="B969" s="372" t="s">
        <v>792</v>
      </c>
      <c r="C969" s="371" t="s">
        <v>8824</v>
      </c>
      <c r="D969" s="373">
        <v>519.67999999999995</v>
      </c>
    </row>
    <row r="970" spans="1:4" ht="26.4" x14ac:dyDescent="0.25">
      <c r="A970" s="371">
        <v>39768</v>
      </c>
      <c r="B970" s="372" t="s">
        <v>793</v>
      </c>
      <c r="C970" s="371" t="s">
        <v>8824</v>
      </c>
      <c r="D970" s="373">
        <v>554.5</v>
      </c>
    </row>
    <row r="971" spans="1:4" ht="26.4" x14ac:dyDescent="0.25">
      <c r="A971" s="371">
        <v>11247</v>
      </c>
      <c r="B971" s="372" t="s">
        <v>794</v>
      </c>
      <c r="C971" s="371" t="s">
        <v>8824</v>
      </c>
      <c r="D971" s="373">
        <v>744.5</v>
      </c>
    </row>
    <row r="972" spans="1:4" ht="26.4" x14ac:dyDescent="0.25">
      <c r="A972" s="371">
        <v>39769</v>
      </c>
      <c r="B972" s="372" t="s">
        <v>795</v>
      </c>
      <c r="C972" s="371" t="s">
        <v>8824</v>
      </c>
      <c r="D972" s="373">
        <v>902.55</v>
      </c>
    </row>
    <row r="973" spans="1:4" ht="26.4" x14ac:dyDescent="0.25">
      <c r="A973" s="371">
        <v>11249</v>
      </c>
      <c r="B973" s="372" t="s">
        <v>796</v>
      </c>
      <c r="C973" s="371" t="s">
        <v>8824</v>
      </c>
      <c r="D973" s="373">
        <v>2433.4899999999998</v>
      </c>
    </row>
    <row r="974" spans="1:4" ht="26.4" x14ac:dyDescent="0.25">
      <c r="A974" s="371">
        <v>39770</v>
      </c>
      <c r="B974" s="372" t="s">
        <v>797</v>
      </c>
      <c r="C974" s="371" t="s">
        <v>8824</v>
      </c>
      <c r="D974" s="373">
        <v>3164.26</v>
      </c>
    </row>
    <row r="975" spans="1:4" ht="26.4" x14ac:dyDescent="0.25">
      <c r="A975" s="371">
        <v>10569</v>
      </c>
      <c r="B975" s="372" t="s">
        <v>798</v>
      </c>
      <c r="C975" s="371" t="s">
        <v>8824</v>
      </c>
      <c r="D975" s="373">
        <v>2.31</v>
      </c>
    </row>
    <row r="976" spans="1:4" ht="26.4" x14ac:dyDescent="0.25">
      <c r="A976" s="371">
        <v>1872</v>
      </c>
      <c r="B976" s="372" t="s">
        <v>799</v>
      </c>
      <c r="C976" s="371" t="s">
        <v>8824</v>
      </c>
      <c r="D976" s="373">
        <v>1.56</v>
      </c>
    </row>
    <row r="977" spans="1:4" ht="26.4" x14ac:dyDescent="0.25">
      <c r="A977" s="371">
        <v>1873</v>
      </c>
      <c r="B977" s="372" t="s">
        <v>800</v>
      </c>
      <c r="C977" s="371" t="s">
        <v>8824</v>
      </c>
      <c r="D977" s="373">
        <v>3.11</v>
      </c>
    </row>
    <row r="978" spans="1:4" ht="26.4" x14ac:dyDescent="0.25">
      <c r="A978" s="371">
        <v>39693</v>
      </c>
      <c r="B978" s="372" t="s">
        <v>801</v>
      </c>
      <c r="C978" s="371" t="s">
        <v>8824</v>
      </c>
      <c r="D978" s="373">
        <v>1388.69</v>
      </c>
    </row>
    <row r="979" spans="1:4" ht="26.4" x14ac:dyDescent="0.25">
      <c r="A979" s="371">
        <v>39692</v>
      </c>
      <c r="B979" s="372" t="s">
        <v>802</v>
      </c>
      <c r="C979" s="371" t="s">
        <v>8824</v>
      </c>
      <c r="D979" s="373">
        <v>233.76</v>
      </c>
    </row>
    <row r="980" spans="1:4" ht="26.4" x14ac:dyDescent="0.25">
      <c r="A980" s="371">
        <v>39681</v>
      </c>
      <c r="B980" s="372" t="s">
        <v>8989</v>
      </c>
      <c r="C980" s="371" t="s">
        <v>8824</v>
      </c>
      <c r="D980" s="373">
        <v>132</v>
      </c>
    </row>
    <row r="981" spans="1:4" ht="26.4" x14ac:dyDescent="0.25">
      <c r="A981" s="371">
        <v>39680</v>
      </c>
      <c r="B981" s="372" t="s">
        <v>8990</v>
      </c>
      <c r="C981" s="371" t="s">
        <v>8824</v>
      </c>
      <c r="D981" s="373">
        <v>68</v>
      </c>
    </row>
    <row r="982" spans="1:4" ht="26.4" x14ac:dyDescent="0.25">
      <c r="A982" s="371">
        <v>39682</v>
      </c>
      <c r="B982" s="372" t="s">
        <v>8991</v>
      </c>
      <c r="C982" s="371" t="s">
        <v>8824</v>
      </c>
      <c r="D982" s="373">
        <v>133.33000000000001</v>
      </c>
    </row>
    <row r="983" spans="1:4" ht="26.4" x14ac:dyDescent="0.25">
      <c r="A983" s="371">
        <v>39685</v>
      </c>
      <c r="B983" s="372" t="s">
        <v>803</v>
      </c>
      <c r="C983" s="371" t="s">
        <v>8824</v>
      </c>
      <c r="D983" s="373">
        <v>113.11</v>
      </c>
    </row>
    <row r="984" spans="1:4" ht="26.4" x14ac:dyDescent="0.25">
      <c r="A984" s="371">
        <v>39687</v>
      </c>
      <c r="B984" s="372" t="s">
        <v>804</v>
      </c>
      <c r="C984" s="371" t="s">
        <v>8824</v>
      </c>
      <c r="D984" s="373">
        <v>213.22</v>
      </c>
    </row>
    <row r="985" spans="1:4" ht="26.4" x14ac:dyDescent="0.25">
      <c r="A985" s="371">
        <v>3280</v>
      </c>
      <c r="B985" s="372" t="s">
        <v>805</v>
      </c>
      <c r="C985" s="371" t="s">
        <v>8824</v>
      </c>
      <c r="D985" s="373">
        <v>149.91</v>
      </c>
    </row>
    <row r="986" spans="1:4" ht="26.4" x14ac:dyDescent="0.25">
      <c r="A986" s="371">
        <v>11881</v>
      </c>
      <c r="B986" s="372" t="s">
        <v>806</v>
      </c>
      <c r="C986" s="371" t="s">
        <v>8824</v>
      </c>
      <c r="D986" s="373">
        <v>69.62</v>
      </c>
    </row>
    <row r="987" spans="1:4" ht="26.4" x14ac:dyDescent="0.25">
      <c r="A987" s="371">
        <v>34641</v>
      </c>
      <c r="B987" s="372" t="s">
        <v>807</v>
      </c>
      <c r="C987" s="371" t="s">
        <v>8824</v>
      </c>
      <c r="D987" s="373">
        <v>56.14</v>
      </c>
    </row>
    <row r="988" spans="1:4" ht="26.4" x14ac:dyDescent="0.25">
      <c r="A988" s="371">
        <v>34643</v>
      </c>
      <c r="B988" s="372" t="s">
        <v>808</v>
      </c>
      <c r="C988" s="371" t="s">
        <v>8824</v>
      </c>
      <c r="D988" s="373">
        <v>12.34</v>
      </c>
    </row>
    <row r="989" spans="1:4" x14ac:dyDescent="0.25">
      <c r="A989" s="371">
        <v>3278</v>
      </c>
      <c r="B989" s="372" t="s">
        <v>809</v>
      </c>
      <c r="C989" s="371" t="s">
        <v>8824</v>
      </c>
      <c r="D989" s="373">
        <v>78.599999999999994</v>
      </c>
    </row>
    <row r="990" spans="1:4" ht="26.4" x14ac:dyDescent="0.25">
      <c r="A990" s="371">
        <v>3279</v>
      </c>
      <c r="B990" s="372" t="s">
        <v>810</v>
      </c>
      <c r="C990" s="371" t="s">
        <v>8824</v>
      </c>
      <c r="D990" s="373">
        <v>129.69</v>
      </c>
    </row>
    <row r="991" spans="1:4" ht="26.4" x14ac:dyDescent="0.25">
      <c r="A991" s="371">
        <v>1062</v>
      </c>
      <c r="B991" s="372" t="s">
        <v>811</v>
      </c>
      <c r="C991" s="371" t="s">
        <v>8824</v>
      </c>
      <c r="D991" s="373">
        <v>120</v>
      </c>
    </row>
    <row r="992" spans="1:4" ht="26.4" x14ac:dyDescent="0.25">
      <c r="A992" s="371">
        <v>39686</v>
      </c>
      <c r="B992" s="372" t="s">
        <v>812</v>
      </c>
      <c r="C992" s="371" t="s">
        <v>8824</v>
      </c>
      <c r="D992" s="373">
        <v>204.69</v>
      </c>
    </row>
    <row r="993" spans="1:4" ht="26.4" x14ac:dyDescent="0.25">
      <c r="A993" s="371">
        <v>39683</v>
      </c>
      <c r="B993" s="372" t="s">
        <v>8992</v>
      </c>
      <c r="C993" s="371" t="s">
        <v>8824</v>
      </c>
      <c r="D993" s="373">
        <v>41.62</v>
      </c>
    </row>
    <row r="994" spans="1:4" ht="26.4" x14ac:dyDescent="0.25">
      <c r="A994" s="371">
        <v>1871</v>
      </c>
      <c r="B994" s="372" t="s">
        <v>813</v>
      </c>
      <c r="C994" s="371" t="s">
        <v>8824</v>
      </c>
      <c r="D994" s="373">
        <v>2.8</v>
      </c>
    </row>
    <row r="995" spans="1:4" ht="26.4" x14ac:dyDescent="0.25">
      <c r="A995" s="371">
        <v>12001</v>
      </c>
      <c r="B995" s="372" t="s">
        <v>814</v>
      </c>
      <c r="C995" s="371" t="s">
        <v>8824</v>
      </c>
      <c r="D995" s="373">
        <v>4.04</v>
      </c>
    </row>
    <row r="996" spans="1:4" x14ac:dyDescent="0.25">
      <c r="A996" s="371">
        <v>11882</v>
      </c>
      <c r="B996" s="372" t="s">
        <v>815</v>
      </c>
      <c r="C996" s="371" t="s">
        <v>8824</v>
      </c>
      <c r="D996" s="373">
        <v>78.599999999999994</v>
      </c>
    </row>
    <row r="997" spans="1:4" ht="26.4" x14ac:dyDescent="0.25">
      <c r="A997" s="371">
        <v>39689</v>
      </c>
      <c r="B997" s="372" t="s">
        <v>816</v>
      </c>
      <c r="C997" s="371" t="s">
        <v>8824</v>
      </c>
      <c r="D997" s="373">
        <v>2666.66</v>
      </c>
    </row>
    <row r="998" spans="1:4" ht="26.4" x14ac:dyDescent="0.25">
      <c r="A998" s="371">
        <v>39688</v>
      </c>
      <c r="B998" s="372" t="s">
        <v>8993</v>
      </c>
      <c r="C998" s="371" t="s">
        <v>8824</v>
      </c>
      <c r="D998" s="373">
        <v>385.33</v>
      </c>
    </row>
    <row r="999" spans="1:4" ht="26.4" x14ac:dyDescent="0.25">
      <c r="A999" s="371">
        <v>1068</v>
      </c>
      <c r="B999" s="372" t="s">
        <v>817</v>
      </c>
      <c r="C999" s="371" t="s">
        <v>8824</v>
      </c>
      <c r="D999" s="373">
        <v>1609.33</v>
      </c>
    </row>
    <row r="1000" spans="1:4" ht="26.4" x14ac:dyDescent="0.25">
      <c r="A1000" s="371">
        <v>39690</v>
      </c>
      <c r="B1000" s="372" t="s">
        <v>818</v>
      </c>
      <c r="C1000" s="371" t="s">
        <v>8824</v>
      </c>
      <c r="D1000" s="373">
        <v>3620</v>
      </c>
    </row>
    <row r="1001" spans="1:4" ht="26.4" x14ac:dyDescent="0.25">
      <c r="A1001" s="371">
        <v>39691</v>
      </c>
      <c r="B1001" s="372" t="s">
        <v>819</v>
      </c>
      <c r="C1001" s="371" t="s">
        <v>8824</v>
      </c>
      <c r="D1001" s="373">
        <v>4046.66</v>
      </c>
    </row>
    <row r="1002" spans="1:4" ht="26.4" x14ac:dyDescent="0.25">
      <c r="A1002" s="371">
        <v>39808</v>
      </c>
      <c r="B1002" s="372" t="s">
        <v>8994</v>
      </c>
      <c r="C1002" s="371" t="s">
        <v>8824</v>
      </c>
      <c r="D1002" s="373">
        <v>64.569999999999993</v>
      </c>
    </row>
    <row r="1003" spans="1:4" ht="26.4" x14ac:dyDescent="0.25">
      <c r="A1003" s="371">
        <v>39809</v>
      </c>
      <c r="B1003" s="372" t="s">
        <v>8995</v>
      </c>
      <c r="C1003" s="371" t="s">
        <v>8824</v>
      </c>
      <c r="D1003" s="373">
        <v>178.25</v>
      </c>
    </row>
    <row r="1004" spans="1:4" x14ac:dyDescent="0.25">
      <c r="A1004" s="371">
        <v>11713</v>
      </c>
      <c r="B1004" s="372" t="s">
        <v>820</v>
      </c>
      <c r="C1004" s="371" t="s">
        <v>8824</v>
      </c>
      <c r="D1004" s="373">
        <v>26.78</v>
      </c>
    </row>
    <row r="1005" spans="1:4" x14ac:dyDescent="0.25">
      <c r="A1005" s="371">
        <v>11716</v>
      </c>
      <c r="B1005" s="372" t="s">
        <v>821</v>
      </c>
      <c r="C1005" s="371" t="s">
        <v>8824</v>
      </c>
      <c r="D1005" s="373">
        <v>11.43</v>
      </c>
    </row>
    <row r="1006" spans="1:4" x14ac:dyDescent="0.25">
      <c r="A1006" s="371">
        <v>5103</v>
      </c>
      <c r="B1006" s="372" t="s">
        <v>822</v>
      </c>
      <c r="C1006" s="371" t="s">
        <v>8824</v>
      </c>
      <c r="D1006" s="373">
        <v>11.59</v>
      </c>
    </row>
    <row r="1007" spans="1:4" ht="26.4" x14ac:dyDescent="0.25">
      <c r="A1007" s="371">
        <v>11712</v>
      </c>
      <c r="B1007" s="372" t="s">
        <v>823</v>
      </c>
      <c r="C1007" s="371" t="s">
        <v>8824</v>
      </c>
      <c r="D1007" s="373">
        <v>27</v>
      </c>
    </row>
    <row r="1008" spans="1:4" x14ac:dyDescent="0.25">
      <c r="A1008" s="371">
        <v>11717</v>
      </c>
      <c r="B1008" s="372" t="s">
        <v>824</v>
      </c>
      <c r="C1008" s="371" t="s">
        <v>8824</v>
      </c>
      <c r="D1008" s="373">
        <v>29.34</v>
      </c>
    </row>
    <row r="1009" spans="1:4" x14ac:dyDescent="0.25">
      <c r="A1009" s="371">
        <v>11714</v>
      </c>
      <c r="B1009" s="372" t="s">
        <v>825</v>
      </c>
      <c r="C1009" s="371" t="s">
        <v>8824</v>
      </c>
      <c r="D1009" s="373">
        <v>36.5</v>
      </c>
    </row>
    <row r="1010" spans="1:4" x14ac:dyDescent="0.25">
      <c r="A1010" s="371">
        <v>11715</v>
      </c>
      <c r="B1010" s="372" t="s">
        <v>826</v>
      </c>
      <c r="C1010" s="371" t="s">
        <v>8824</v>
      </c>
      <c r="D1010" s="373">
        <v>42</v>
      </c>
    </row>
    <row r="1011" spans="1:4" ht="26.4" x14ac:dyDescent="0.25">
      <c r="A1011" s="371">
        <v>11880</v>
      </c>
      <c r="B1011" s="372" t="s">
        <v>827</v>
      </c>
      <c r="C1011" s="371" t="s">
        <v>8824</v>
      </c>
      <c r="D1011" s="373">
        <v>75.5</v>
      </c>
    </row>
    <row r="1012" spans="1:4" x14ac:dyDescent="0.25">
      <c r="A1012" s="371">
        <v>1106</v>
      </c>
      <c r="B1012" s="372" t="s">
        <v>828</v>
      </c>
      <c r="C1012" s="371" t="s">
        <v>8836</v>
      </c>
      <c r="D1012" s="373">
        <v>0.57999999999999996</v>
      </c>
    </row>
    <row r="1013" spans="1:4" x14ac:dyDescent="0.25">
      <c r="A1013" s="371">
        <v>11161</v>
      </c>
      <c r="B1013" s="372" t="s">
        <v>829</v>
      </c>
      <c r="C1013" s="371" t="s">
        <v>8836</v>
      </c>
      <c r="D1013" s="373">
        <v>0.96</v>
      </c>
    </row>
    <row r="1014" spans="1:4" x14ac:dyDescent="0.25">
      <c r="A1014" s="371">
        <v>1107</v>
      </c>
      <c r="B1014" s="372" t="s">
        <v>830</v>
      </c>
      <c r="C1014" s="371" t="s">
        <v>8836</v>
      </c>
      <c r="D1014" s="373">
        <v>0.66</v>
      </c>
    </row>
    <row r="1015" spans="1:4" x14ac:dyDescent="0.25">
      <c r="A1015" s="371">
        <v>4758</v>
      </c>
      <c r="B1015" s="372" t="s">
        <v>831</v>
      </c>
      <c r="C1015" s="371" t="s">
        <v>8822</v>
      </c>
      <c r="D1015" s="373">
        <v>15.64</v>
      </c>
    </row>
    <row r="1016" spans="1:4" x14ac:dyDescent="0.25">
      <c r="A1016" s="371">
        <v>41080</v>
      </c>
      <c r="B1016" s="372" t="s">
        <v>832</v>
      </c>
      <c r="C1016" s="371" t="s">
        <v>8855</v>
      </c>
      <c r="D1016" s="373">
        <v>2774.32</v>
      </c>
    </row>
    <row r="1017" spans="1:4" x14ac:dyDescent="0.25">
      <c r="A1017" s="371">
        <v>25963</v>
      </c>
      <c r="B1017" s="372" t="s">
        <v>833</v>
      </c>
      <c r="C1017" s="371" t="s">
        <v>8836</v>
      </c>
      <c r="D1017" s="373">
        <v>0.09</v>
      </c>
    </row>
    <row r="1018" spans="1:4" x14ac:dyDescent="0.25">
      <c r="A1018" s="371">
        <v>4759</v>
      </c>
      <c r="B1018" s="372" t="s">
        <v>834</v>
      </c>
      <c r="C1018" s="371" t="s">
        <v>8822</v>
      </c>
      <c r="D1018" s="373">
        <v>12.7</v>
      </c>
    </row>
    <row r="1019" spans="1:4" x14ac:dyDescent="0.25">
      <c r="A1019" s="371">
        <v>41068</v>
      </c>
      <c r="B1019" s="372" t="s">
        <v>835</v>
      </c>
      <c r="C1019" s="371" t="s">
        <v>8855</v>
      </c>
      <c r="D1019" s="373">
        <v>2252.0300000000002</v>
      </c>
    </row>
    <row r="1020" spans="1:4" ht="26.4" x14ac:dyDescent="0.25">
      <c r="A1020" s="371">
        <v>1108</v>
      </c>
      <c r="B1020" s="372" t="s">
        <v>836</v>
      </c>
      <c r="C1020" s="371" t="s">
        <v>8829</v>
      </c>
      <c r="D1020" s="373">
        <v>24.11</v>
      </c>
    </row>
    <row r="1021" spans="1:4" ht="26.4" x14ac:dyDescent="0.25">
      <c r="A1021" s="371">
        <v>1117</v>
      </c>
      <c r="B1021" s="372" t="s">
        <v>837</v>
      </c>
      <c r="C1021" s="371" t="s">
        <v>8829</v>
      </c>
      <c r="D1021" s="373">
        <v>27.98</v>
      </c>
    </row>
    <row r="1022" spans="1:4" ht="26.4" x14ac:dyDescent="0.25">
      <c r="A1022" s="371">
        <v>1118</v>
      </c>
      <c r="B1022" s="372" t="s">
        <v>838</v>
      </c>
      <c r="C1022" s="371" t="s">
        <v>8829</v>
      </c>
      <c r="D1022" s="373">
        <v>35.979999999999997</v>
      </c>
    </row>
    <row r="1023" spans="1:4" x14ac:dyDescent="0.25">
      <c r="A1023" s="371">
        <v>1110</v>
      </c>
      <c r="B1023" s="372" t="s">
        <v>839</v>
      </c>
      <c r="C1023" s="371" t="s">
        <v>8829</v>
      </c>
      <c r="D1023" s="373">
        <v>35.979999999999997</v>
      </c>
    </row>
    <row r="1024" spans="1:4" ht="26.4" x14ac:dyDescent="0.25">
      <c r="A1024" s="371">
        <v>12618</v>
      </c>
      <c r="B1024" s="372" t="s">
        <v>840</v>
      </c>
      <c r="C1024" s="371" t="s">
        <v>8824</v>
      </c>
      <c r="D1024" s="373">
        <v>39.72</v>
      </c>
    </row>
    <row r="1025" spans="1:4" ht="26.4" x14ac:dyDescent="0.25">
      <c r="A1025" s="371">
        <v>40871</v>
      </c>
      <c r="B1025" s="372" t="s">
        <v>841</v>
      </c>
      <c r="C1025" s="371" t="s">
        <v>8829</v>
      </c>
      <c r="D1025" s="373">
        <v>81.56</v>
      </c>
    </row>
    <row r="1026" spans="1:4" ht="26.4" x14ac:dyDescent="0.25">
      <c r="A1026" s="371">
        <v>40869</v>
      </c>
      <c r="B1026" s="372" t="s">
        <v>842</v>
      </c>
      <c r="C1026" s="371" t="s">
        <v>8829</v>
      </c>
      <c r="D1026" s="373">
        <v>26.78</v>
      </c>
    </row>
    <row r="1027" spans="1:4" ht="26.4" x14ac:dyDescent="0.25">
      <c r="A1027" s="371">
        <v>40870</v>
      </c>
      <c r="B1027" s="372" t="s">
        <v>843</v>
      </c>
      <c r="C1027" s="371" t="s">
        <v>8829</v>
      </c>
      <c r="D1027" s="373">
        <v>40.92</v>
      </c>
    </row>
    <row r="1028" spans="1:4" x14ac:dyDescent="0.25">
      <c r="A1028" s="371">
        <v>1109</v>
      </c>
      <c r="B1028" s="372" t="s">
        <v>844</v>
      </c>
      <c r="C1028" s="371" t="s">
        <v>8829</v>
      </c>
      <c r="D1028" s="373">
        <v>23.99</v>
      </c>
    </row>
    <row r="1029" spans="1:4" x14ac:dyDescent="0.25">
      <c r="A1029" s="371">
        <v>1119</v>
      </c>
      <c r="B1029" s="372" t="s">
        <v>845</v>
      </c>
      <c r="C1029" s="371" t="s">
        <v>8829</v>
      </c>
      <c r="D1029" s="373">
        <v>17.989999999999998</v>
      </c>
    </row>
    <row r="1030" spans="1:4" ht="26.4" x14ac:dyDescent="0.25">
      <c r="A1030" s="371">
        <v>13115</v>
      </c>
      <c r="B1030" s="372" t="s">
        <v>846</v>
      </c>
      <c r="C1030" s="371" t="s">
        <v>8829</v>
      </c>
      <c r="D1030" s="373">
        <v>15.76</v>
      </c>
    </row>
    <row r="1031" spans="1:4" ht="26.4" x14ac:dyDescent="0.25">
      <c r="A1031" s="371">
        <v>10541</v>
      </c>
      <c r="B1031" s="372" t="s">
        <v>847</v>
      </c>
      <c r="C1031" s="371" t="s">
        <v>8829</v>
      </c>
      <c r="D1031" s="373">
        <v>18.3</v>
      </c>
    </row>
    <row r="1032" spans="1:4" ht="26.4" x14ac:dyDescent="0.25">
      <c r="A1032" s="371">
        <v>10543</v>
      </c>
      <c r="B1032" s="372" t="s">
        <v>848</v>
      </c>
      <c r="C1032" s="371" t="s">
        <v>8829</v>
      </c>
      <c r="D1032" s="373">
        <v>35.51</v>
      </c>
    </row>
    <row r="1033" spans="1:4" ht="26.4" x14ac:dyDescent="0.25">
      <c r="A1033" s="371">
        <v>10544</v>
      </c>
      <c r="B1033" s="372" t="s">
        <v>849</v>
      </c>
      <c r="C1033" s="371" t="s">
        <v>8829</v>
      </c>
      <c r="D1033" s="373">
        <v>42.71</v>
      </c>
    </row>
    <row r="1034" spans="1:4" ht="26.4" x14ac:dyDescent="0.25">
      <c r="A1034" s="371">
        <v>10545</v>
      </c>
      <c r="B1034" s="372" t="s">
        <v>850</v>
      </c>
      <c r="C1034" s="371" t="s">
        <v>8829</v>
      </c>
      <c r="D1034" s="373">
        <v>65.510000000000005</v>
      </c>
    </row>
    <row r="1035" spans="1:4" ht="26.4" x14ac:dyDescent="0.25">
      <c r="A1035" s="371">
        <v>10542</v>
      </c>
      <c r="B1035" s="372" t="s">
        <v>851</v>
      </c>
      <c r="C1035" s="371" t="s">
        <v>8829</v>
      </c>
      <c r="D1035" s="373">
        <v>25.22</v>
      </c>
    </row>
    <row r="1036" spans="1:4" x14ac:dyDescent="0.25">
      <c r="A1036" s="371">
        <v>38365</v>
      </c>
      <c r="B1036" s="372" t="s">
        <v>8996</v>
      </c>
      <c r="C1036" s="371" t="s">
        <v>8821</v>
      </c>
      <c r="D1036" s="373">
        <v>1.83</v>
      </c>
    </row>
    <row r="1037" spans="1:4" ht="39.6" x14ac:dyDescent="0.25">
      <c r="A1037" s="371">
        <v>37745</v>
      </c>
      <c r="B1037" s="372" t="s">
        <v>852</v>
      </c>
      <c r="C1037" s="371" t="s">
        <v>8824</v>
      </c>
      <c r="D1037" s="373">
        <v>218000</v>
      </c>
    </row>
    <row r="1038" spans="1:4" ht="39.6" x14ac:dyDescent="0.25">
      <c r="A1038" s="371">
        <v>37754</v>
      </c>
      <c r="B1038" s="372" t="s">
        <v>853</v>
      </c>
      <c r="C1038" s="371" t="s">
        <v>8824</v>
      </c>
      <c r="D1038" s="373">
        <v>227658.22</v>
      </c>
    </row>
    <row r="1039" spans="1:4" ht="39.6" x14ac:dyDescent="0.25">
      <c r="A1039" s="371">
        <v>37748</v>
      </c>
      <c r="B1039" s="372" t="s">
        <v>854</v>
      </c>
      <c r="C1039" s="371" t="s">
        <v>8824</v>
      </c>
      <c r="D1039" s="373">
        <v>231762.97</v>
      </c>
    </row>
    <row r="1040" spans="1:4" ht="39.6" x14ac:dyDescent="0.25">
      <c r="A1040" s="371">
        <v>37761</v>
      </c>
      <c r="B1040" s="372" t="s">
        <v>855</v>
      </c>
      <c r="C1040" s="371" t="s">
        <v>8824</v>
      </c>
      <c r="D1040" s="373">
        <v>191784.8</v>
      </c>
    </row>
    <row r="1041" spans="1:4" ht="39.6" x14ac:dyDescent="0.25">
      <c r="A1041" s="371">
        <v>37757</v>
      </c>
      <c r="B1041" s="372" t="s">
        <v>856</v>
      </c>
      <c r="C1041" s="371" t="s">
        <v>8824</v>
      </c>
      <c r="D1041" s="373">
        <v>266981</v>
      </c>
    </row>
    <row r="1042" spans="1:4" ht="39.6" x14ac:dyDescent="0.25">
      <c r="A1042" s="371">
        <v>37759</v>
      </c>
      <c r="B1042" s="372" t="s">
        <v>857</v>
      </c>
      <c r="C1042" s="371" t="s">
        <v>8824</v>
      </c>
      <c r="D1042" s="373">
        <v>268015.82</v>
      </c>
    </row>
    <row r="1043" spans="1:4" ht="39.6" x14ac:dyDescent="0.25">
      <c r="A1043" s="371">
        <v>37766</v>
      </c>
      <c r="B1043" s="372" t="s">
        <v>858</v>
      </c>
      <c r="C1043" s="371" t="s">
        <v>8824</v>
      </c>
      <c r="D1043" s="373">
        <v>268015.8</v>
      </c>
    </row>
    <row r="1044" spans="1:4" ht="39.6" x14ac:dyDescent="0.25">
      <c r="A1044" s="371">
        <v>37752</v>
      </c>
      <c r="B1044" s="372" t="s">
        <v>859</v>
      </c>
      <c r="C1044" s="371" t="s">
        <v>8824</v>
      </c>
      <c r="D1044" s="373">
        <v>243042.4</v>
      </c>
    </row>
    <row r="1045" spans="1:4" ht="39.6" x14ac:dyDescent="0.25">
      <c r="A1045" s="371">
        <v>37760</v>
      </c>
      <c r="B1045" s="372" t="s">
        <v>860</v>
      </c>
      <c r="C1045" s="371" t="s">
        <v>8824</v>
      </c>
      <c r="D1045" s="373">
        <v>255943.03</v>
      </c>
    </row>
    <row r="1046" spans="1:4" ht="39.6" x14ac:dyDescent="0.25">
      <c r="A1046" s="371">
        <v>37765</v>
      </c>
      <c r="B1046" s="372" t="s">
        <v>861</v>
      </c>
      <c r="C1046" s="371" t="s">
        <v>8824</v>
      </c>
      <c r="D1046" s="373">
        <v>178677.22</v>
      </c>
    </row>
    <row r="1047" spans="1:4" ht="39.6" x14ac:dyDescent="0.25">
      <c r="A1047" s="371">
        <v>37746</v>
      </c>
      <c r="B1047" s="372" t="s">
        <v>862</v>
      </c>
      <c r="C1047" s="371" t="s">
        <v>8824</v>
      </c>
      <c r="D1047" s="373">
        <v>195889.54</v>
      </c>
    </row>
    <row r="1048" spans="1:4" ht="39.6" x14ac:dyDescent="0.25">
      <c r="A1048" s="371">
        <v>37750</v>
      </c>
      <c r="B1048" s="372" t="s">
        <v>863</v>
      </c>
      <c r="C1048" s="371" t="s">
        <v>8824</v>
      </c>
      <c r="D1048" s="373">
        <v>195199.68</v>
      </c>
    </row>
    <row r="1049" spans="1:4" ht="39.6" x14ac:dyDescent="0.25">
      <c r="A1049" s="371">
        <v>37753</v>
      </c>
      <c r="B1049" s="372" t="s">
        <v>864</v>
      </c>
      <c r="C1049" s="371" t="s">
        <v>8824</v>
      </c>
      <c r="D1049" s="373">
        <v>194509.8</v>
      </c>
    </row>
    <row r="1050" spans="1:4" ht="39.6" x14ac:dyDescent="0.25">
      <c r="A1050" s="371">
        <v>37756</v>
      </c>
      <c r="B1050" s="372" t="s">
        <v>865</v>
      </c>
      <c r="C1050" s="371" t="s">
        <v>8824</v>
      </c>
      <c r="D1050" s="373">
        <v>191784.8</v>
      </c>
    </row>
    <row r="1051" spans="1:4" ht="39.6" x14ac:dyDescent="0.25">
      <c r="A1051" s="371">
        <v>37755</v>
      </c>
      <c r="B1051" s="372" t="s">
        <v>866</v>
      </c>
      <c r="C1051" s="371" t="s">
        <v>8824</v>
      </c>
      <c r="D1051" s="373">
        <v>278708.84999999998</v>
      </c>
    </row>
    <row r="1052" spans="1:4" ht="39.6" x14ac:dyDescent="0.25">
      <c r="A1052" s="371">
        <v>37758</v>
      </c>
      <c r="B1052" s="372" t="s">
        <v>867</v>
      </c>
      <c r="C1052" s="371" t="s">
        <v>8824</v>
      </c>
      <c r="D1052" s="373">
        <v>314582.28000000003</v>
      </c>
    </row>
    <row r="1053" spans="1:4" ht="39.6" x14ac:dyDescent="0.25">
      <c r="A1053" s="371">
        <v>37747</v>
      </c>
      <c r="B1053" s="372" t="s">
        <v>868</v>
      </c>
      <c r="C1053" s="371" t="s">
        <v>8824</v>
      </c>
      <c r="D1053" s="373">
        <v>283055.05</v>
      </c>
    </row>
    <row r="1054" spans="1:4" ht="39.6" x14ac:dyDescent="0.25">
      <c r="A1054" s="371">
        <v>37767</v>
      </c>
      <c r="B1054" s="372" t="s">
        <v>869</v>
      </c>
      <c r="C1054" s="371" t="s">
        <v>8824</v>
      </c>
      <c r="D1054" s="373">
        <v>298715.19</v>
      </c>
    </row>
    <row r="1055" spans="1:4" ht="39.6" x14ac:dyDescent="0.25">
      <c r="A1055" s="371">
        <v>37751</v>
      </c>
      <c r="B1055" s="372" t="s">
        <v>870</v>
      </c>
      <c r="C1055" s="371" t="s">
        <v>8824</v>
      </c>
      <c r="D1055" s="373">
        <v>298715.19</v>
      </c>
    </row>
    <row r="1056" spans="1:4" ht="39.6" x14ac:dyDescent="0.25">
      <c r="A1056" s="371">
        <v>37749</v>
      </c>
      <c r="B1056" s="372" t="s">
        <v>871</v>
      </c>
      <c r="C1056" s="371" t="s">
        <v>8824</v>
      </c>
      <c r="D1056" s="373">
        <v>295265.82</v>
      </c>
    </row>
    <row r="1057" spans="1:4" x14ac:dyDescent="0.25">
      <c r="A1057" s="371">
        <v>1159</v>
      </c>
      <c r="B1057" s="372" t="s">
        <v>20504</v>
      </c>
      <c r="C1057" s="371" t="s">
        <v>8824</v>
      </c>
      <c r="D1057" s="373">
        <v>165566.18</v>
      </c>
    </row>
    <row r="1058" spans="1:4" x14ac:dyDescent="0.25">
      <c r="A1058" s="371">
        <v>12114</v>
      </c>
      <c r="B1058" s="372" t="s">
        <v>8548</v>
      </c>
      <c r="C1058" s="371" t="s">
        <v>8824</v>
      </c>
      <c r="D1058" s="373">
        <v>99.54</v>
      </c>
    </row>
    <row r="1059" spans="1:4" x14ac:dyDescent="0.25">
      <c r="A1059" s="371">
        <v>38106</v>
      </c>
      <c r="B1059" s="372" t="s">
        <v>8997</v>
      </c>
      <c r="C1059" s="371" t="s">
        <v>8824</v>
      </c>
      <c r="D1059" s="373">
        <v>13.52</v>
      </c>
    </row>
    <row r="1060" spans="1:4" ht="26.4" x14ac:dyDescent="0.25">
      <c r="A1060" s="371">
        <v>38085</v>
      </c>
      <c r="B1060" s="372" t="s">
        <v>8998</v>
      </c>
      <c r="C1060" s="371" t="s">
        <v>8824</v>
      </c>
      <c r="D1060" s="373">
        <v>15.98</v>
      </c>
    </row>
    <row r="1061" spans="1:4" x14ac:dyDescent="0.25">
      <c r="A1061" s="371">
        <v>38599</v>
      </c>
      <c r="B1061" s="372" t="s">
        <v>872</v>
      </c>
      <c r="C1061" s="371" t="s">
        <v>8824</v>
      </c>
      <c r="D1061" s="373">
        <v>3.68</v>
      </c>
    </row>
    <row r="1062" spans="1:4" x14ac:dyDescent="0.25">
      <c r="A1062" s="371">
        <v>38596</v>
      </c>
      <c r="B1062" s="372" t="s">
        <v>873</v>
      </c>
      <c r="C1062" s="371" t="s">
        <v>8824</v>
      </c>
      <c r="D1062" s="373">
        <v>2.5099999999999998</v>
      </c>
    </row>
    <row r="1063" spans="1:4" x14ac:dyDescent="0.25">
      <c r="A1063" s="371">
        <v>38600</v>
      </c>
      <c r="B1063" s="372" t="s">
        <v>874</v>
      </c>
      <c r="C1063" s="371" t="s">
        <v>8824</v>
      </c>
      <c r="D1063" s="373">
        <v>4.33</v>
      </c>
    </row>
    <row r="1064" spans="1:4" x14ac:dyDescent="0.25">
      <c r="A1064" s="371">
        <v>38597</v>
      </c>
      <c r="B1064" s="372" t="s">
        <v>875</v>
      </c>
      <c r="C1064" s="371" t="s">
        <v>8824</v>
      </c>
      <c r="D1064" s="373">
        <v>3.07</v>
      </c>
    </row>
    <row r="1065" spans="1:4" x14ac:dyDescent="0.25">
      <c r="A1065" s="371">
        <v>659</v>
      </c>
      <c r="B1065" s="372" t="s">
        <v>8999</v>
      </c>
      <c r="C1065" s="371" t="s">
        <v>8824</v>
      </c>
      <c r="D1065" s="373">
        <v>1.49</v>
      </c>
    </row>
    <row r="1066" spans="1:4" x14ac:dyDescent="0.25">
      <c r="A1066" s="371">
        <v>660</v>
      </c>
      <c r="B1066" s="372" t="s">
        <v>9000</v>
      </c>
      <c r="C1066" s="371" t="s">
        <v>8824</v>
      </c>
      <c r="D1066" s="373">
        <v>2.19</v>
      </c>
    </row>
    <row r="1067" spans="1:4" x14ac:dyDescent="0.25">
      <c r="A1067" s="371">
        <v>658</v>
      </c>
      <c r="B1067" s="372" t="s">
        <v>9001</v>
      </c>
      <c r="C1067" s="371" t="s">
        <v>8824</v>
      </c>
      <c r="D1067" s="373">
        <v>1.2</v>
      </c>
    </row>
    <row r="1068" spans="1:4" x14ac:dyDescent="0.25">
      <c r="A1068" s="371">
        <v>38548</v>
      </c>
      <c r="B1068" s="372" t="s">
        <v>876</v>
      </c>
      <c r="C1068" s="371" t="s">
        <v>8824</v>
      </c>
      <c r="D1068" s="373">
        <v>1.25</v>
      </c>
    </row>
    <row r="1069" spans="1:4" x14ac:dyDescent="0.25">
      <c r="A1069" s="371">
        <v>34647</v>
      </c>
      <c r="B1069" s="372" t="s">
        <v>877</v>
      </c>
      <c r="C1069" s="371" t="s">
        <v>8824</v>
      </c>
      <c r="D1069" s="373">
        <v>2.17</v>
      </c>
    </row>
    <row r="1070" spans="1:4" x14ac:dyDescent="0.25">
      <c r="A1070" s="371">
        <v>34649</v>
      </c>
      <c r="B1070" s="372" t="s">
        <v>878</v>
      </c>
      <c r="C1070" s="371" t="s">
        <v>8824</v>
      </c>
      <c r="D1070" s="373">
        <v>2.23</v>
      </c>
    </row>
    <row r="1071" spans="1:4" x14ac:dyDescent="0.25">
      <c r="A1071" s="371">
        <v>34652</v>
      </c>
      <c r="B1071" s="372" t="s">
        <v>879</v>
      </c>
      <c r="C1071" s="371" t="s">
        <v>8824</v>
      </c>
      <c r="D1071" s="373">
        <v>3.04</v>
      </c>
    </row>
    <row r="1072" spans="1:4" x14ac:dyDescent="0.25">
      <c r="A1072" s="371">
        <v>34655</v>
      </c>
      <c r="B1072" s="372" t="s">
        <v>880</v>
      </c>
      <c r="C1072" s="371" t="s">
        <v>8824</v>
      </c>
      <c r="D1072" s="373">
        <v>2.94</v>
      </c>
    </row>
    <row r="1073" spans="1:4" ht="26.4" x14ac:dyDescent="0.25">
      <c r="A1073" s="371">
        <v>40607</v>
      </c>
      <c r="B1073" s="372" t="s">
        <v>881</v>
      </c>
      <c r="C1073" s="371" t="s">
        <v>8824</v>
      </c>
      <c r="D1073" s="373">
        <v>3.57</v>
      </c>
    </row>
    <row r="1074" spans="1:4" x14ac:dyDescent="0.25">
      <c r="A1074" s="371">
        <v>585</v>
      </c>
      <c r="B1074" s="372" t="s">
        <v>882</v>
      </c>
      <c r="C1074" s="371" t="s">
        <v>8836</v>
      </c>
      <c r="D1074" s="373">
        <v>21.93</v>
      </c>
    </row>
    <row r="1075" spans="1:4" x14ac:dyDescent="0.25">
      <c r="A1075" s="371">
        <v>4777</v>
      </c>
      <c r="B1075" s="372" t="s">
        <v>9002</v>
      </c>
      <c r="C1075" s="371" t="s">
        <v>8836</v>
      </c>
      <c r="D1075" s="373">
        <v>4.7</v>
      </c>
    </row>
    <row r="1076" spans="1:4" x14ac:dyDescent="0.25">
      <c r="A1076" s="371">
        <v>587</v>
      </c>
      <c r="B1076" s="372" t="s">
        <v>883</v>
      </c>
      <c r="C1076" s="371" t="s">
        <v>8836</v>
      </c>
      <c r="D1076" s="373">
        <v>23.5</v>
      </c>
    </row>
    <row r="1077" spans="1:4" x14ac:dyDescent="0.25">
      <c r="A1077" s="371">
        <v>590</v>
      </c>
      <c r="B1077" s="372" t="s">
        <v>884</v>
      </c>
      <c r="C1077" s="371" t="s">
        <v>8836</v>
      </c>
      <c r="D1077" s="373">
        <v>22.71</v>
      </c>
    </row>
    <row r="1078" spans="1:4" x14ac:dyDescent="0.25">
      <c r="A1078" s="371">
        <v>592</v>
      </c>
      <c r="B1078" s="372" t="s">
        <v>885</v>
      </c>
      <c r="C1078" s="371" t="s">
        <v>8836</v>
      </c>
      <c r="D1078" s="373">
        <v>23.5</v>
      </c>
    </row>
    <row r="1079" spans="1:4" x14ac:dyDescent="0.25">
      <c r="A1079" s="371">
        <v>586</v>
      </c>
      <c r="B1079" s="372" t="s">
        <v>886</v>
      </c>
      <c r="C1079" s="371" t="s">
        <v>8829</v>
      </c>
      <c r="D1079" s="373">
        <v>13.81</v>
      </c>
    </row>
    <row r="1080" spans="1:4" x14ac:dyDescent="0.25">
      <c r="A1080" s="371">
        <v>591</v>
      </c>
      <c r="B1080" s="372" t="s">
        <v>887</v>
      </c>
      <c r="C1080" s="371" t="s">
        <v>8836</v>
      </c>
      <c r="D1080" s="373">
        <v>21.93</v>
      </c>
    </row>
    <row r="1081" spans="1:4" x14ac:dyDescent="0.25">
      <c r="A1081" s="371">
        <v>588</v>
      </c>
      <c r="B1081" s="372" t="s">
        <v>888</v>
      </c>
      <c r="C1081" s="371" t="s">
        <v>8829</v>
      </c>
      <c r="D1081" s="373">
        <v>21.85</v>
      </c>
    </row>
    <row r="1082" spans="1:4" x14ac:dyDescent="0.25">
      <c r="A1082" s="371">
        <v>589</v>
      </c>
      <c r="B1082" s="372" t="s">
        <v>889</v>
      </c>
      <c r="C1082" s="371" t="s">
        <v>8829</v>
      </c>
      <c r="D1082" s="373">
        <v>36.94</v>
      </c>
    </row>
    <row r="1083" spans="1:4" x14ac:dyDescent="0.25">
      <c r="A1083" s="371">
        <v>584</v>
      </c>
      <c r="B1083" s="372" t="s">
        <v>890</v>
      </c>
      <c r="C1083" s="371" t="s">
        <v>8829</v>
      </c>
      <c r="D1083" s="373">
        <v>23.34</v>
      </c>
    </row>
    <row r="1084" spans="1:4" x14ac:dyDescent="0.25">
      <c r="A1084" s="371">
        <v>4912</v>
      </c>
      <c r="B1084" s="372" t="s">
        <v>891</v>
      </c>
      <c r="C1084" s="371" t="s">
        <v>8836</v>
      </c>
      <c r="D1084" s="373">
        <v>5.46</v>
      </c>
    </row>
    <row r="1085" spans="1:4" x14ac:dyDescent="0.25">
      <c r="A1085" s="371">
        <v>574</v>
      </c>
      <c r="B1085" s="372" t="s">
        <v>892</v>
      </c>
      <c r="C1085" s="371" t="s">
        <v>8829</v>
      </c>
      <c r="D1085" s="373">
        <v>20.059999999999999</v>
      </c>
    </row>
    <row r="1086" spans="1:4" x14ac:dyDescent="0.25">
      <c r="A1086" s="371">
        <v>567</v>
      </c>
      <c r="B1086" s="372" t="s">
        <v>893</v>
      </c>
      <c r="C1086" s="371" t="s">
        <v>8829</v>
      </c>
      <c r="D1086" s="373">
        <v>7.43</v>
      </c>
    </row>
    <row r="1087" spans="1:4" x14ac:dyDescent="0.25">
      <c r="A1087" s="371">
        <v>568</v>
      </c>
      <c r="B1087" s="372" t="s">
        <v>894</v>
      </c>
      <c r="C1087" s="371" t="s">
        <v>8829</v>
      </c>
      <c r="D1087" s="373">
        <v>45</v>
      </c>
    </row>
    <row r="1088" spans="1:4" x14ac:dyDescent="0.25">
      <c r="A1088" s="371">
        <v>569</v>
      </c>
      <c r="B1088" s="372" t="s">
        <v>895</v>
      </c>
      <c r="C1088" s="371" t="s">
        <v>8836</v>
      </c>
      <c r="D1088" s="373">
        <v>6.26</v>
      </c>
    </row>
    <row r="1089" spans="1:4" x14ac:dyDescent="0.25">
      <c r="A1089" s="371">
        <v>1165</v>
      </c>
      <c r="B1089" s="372" t="s">
        <v>896</v>
      </c>
      <c r="C1089" s="371" t="s">
        <v>8824</v>
      </c>
      <c r="D1089" s="373">
        <v>8.82</v>
      </c>
    </row>
    <row r="1090" spans="1:4" x14ac:dyDescent="0.25">
      <c r="A1090" s="371">
        <v>1164</v>
      </c>
      <c r="B1090" s="372" t="s">
        <v>897</v>
      </c>
      <c r="C1090" s="371" t="s">
        <v>8824</v>
      </c>
      <c r="D1090" s="373">
        <v>7.14</v>
      </c>
    </row>
    <row r="1091" spans="1:4" x14ac:dyDescent="0.25">
      <c r="A1091" s="371">
        <v>1162</v>
      </c>
      <c r="B1091" s="372" t="s">
        <v>898</v>
      </c>
      <c r="C1091" s="371" t="s">
        <v>8824</v>
      </c>
      <c r="D1091" s="373">
        <v>2.48</v>
      </c>
    </row>
    <row r="1092" spans="1:4" x14ac:dyDescent="0.25">
      <c r="A1092" s="371">
        <v>12395</v>
      </c>
      <c r="B1092" s="372" t="s">
        <v>899</v>
      </c>
      <c r="C1092" s="371" t="s">
        <v>8824</v>
      </c>
      <c r="D1092" s="373">
        <v>2.41</v>
      </c>
    </row>
    <row r="1093" spans="1:4" x14ac:dyDescent="0.25">
      <c r="A1093" s="371">
        <v>1170</v>
      </c>
      <c r="B1093" s="372" t="s">
        <v>900</v>
      </c>
      <c r="C1093" s="371" t="s">
        <v>8824</v>
      </c>
      <c r="D1093" s="373">
        <v>4.68</v>
      </c>
    </row>
    <row r="1094" spans="1:4" x14ac:dyDescent="0.25">
      <c r="A1094" s="371">
        <v>1169</v>
      </c>
      <c r="B1094" s="372" t="s">
        <v>901</v>
      </c>
      <c r="C1094" s="371" t="s">
        <v>8824</v>
      </c>
      <c r="D1094" s="373">
        <v>22.98</v>
      </c>
    </row>
    <row r="1095" spans="1:4" x14ac:dyDescent="0.25">
      <c r="A1095" s="371">
        <v>1166</v>
      </c>
      <c r="B1095" s="372" t="s">
        <v>902</v>
      </c>
      <c r="C1095" s="371" t="s">
        <v>8824</v>
      </c>
      <c r="D1095" s="373">
        <v>12.74</v>
      </c>
    </row>
    <row r="1096" spans="1:4" x14ac:dyDescent="0.25">
      <c r="A1096" s="371">
        <v>1163</v>
      </c>
      <c r="B1096" s="372" t="s">
        <v>903</v>
      </c>
      <c r="C1096" s="371" t="s">
        <v>8824</v>
      </c>
      <c r="D1096" s="373">
        <v>3.21</v>
      </c>
    </row>
    <row r="1097" spans="1:4" x14ac:dyDescent="0.25">
      <c r="A1097" s="371">
        <v>12396</v>
      </c>
      <c r="B1097" s="372" t="s">
        <v>904</v>
      </c>
      <c r="C1097" s="371" t="s">
        <v>8824</v>
      </c>
      <c r="D1097" s="373">
        <v>2.41</v>
      </c>
    </row>
    <row r="1098" spans="1:4" x14ac:dyDescent="0.25">
      <c r="A1098" s="371">
        <v>1168</v>
      </c>
      <c r="B1098" s="372" t="s">
        <v>905</v>
      </c>
      <c r="C1098" s="371" t="s">
        <v>8824</v>
      </c>
      <c r="D1098" s="373">
        <v>32.76</v>
      </c>
    </row>
    <row r="1099" spans="1:4" x14ac:dyDescent="0.25">
      <c r="A1099" s="371">
        <v>1167</v>
      </c>
      <c r="B1099" s="372" t="s">
        <v>906</v>
      </c>
      <c r="C1099" s="371" t="s">
        <v>8824</v>
      </c>
      <c r="D1099" s="373">
        <v>54.79</v>
      </c>
    </row>
    <row r="1100" spans="1:4" x14ac:dyDescent="0.25">
      <c r="A1100" s="371">
        <v>36331</v>
      </c>
      <c r="B1100" s="372" t="s">
        <v>9003</v>
      </c>
      <c r="C1100" s="371" t="s">
        <v>8824</v>
      </c>
      <c r="D1100" s="373">
        <v>1.03</v>
      </c>
    </row>
    <row r="1101" spans="1:4" x14ac:dyDescent="0.25">
      <c r="A1101" s="371">
        <v>36346</v>
      </c>
      <c r="B1101" s="372" t="s">
        <v>9004</v>
      </c>
      <c r="C1101" s="371" t="s">
        <v>8824</v>
      </c>
      <c r="D1101" s="373">
        <v>1.77</v>
      </c>
    </row>
    <row r="1102" spans="1:4" x14ac:dyDescent="0.25">
      <c r="A1102" s="371">
        <v>1210</v>
      </c>
      <c r="B1102" s="372" t="s">
        <v>907</v>
      </c>
      <c r="C1102" s="371" t="s">
        <v>8824</v>
      </c>
      <c r="D1102" s="373">
        <v>8.15</v>
      </c>
    </row>
    <row r="1103" spans="1:4" x14ac:dyDescent="0.25">
      <c r="A1103" s="371">
        <v>1203</v>
      </c>
      <c r="B1103" s="372" t="s">
        <v>908</v>
      </c>
      <c r="C1103" s="371" t="s">
        <v>8824</v>
      </c>
      <c r="D1103" s="373">
        <v>7.89</v>
      </c>
    </row>
    <row r="1104" spans="1:4" x14ac:dyDescent="0.25">
      <c r="A1104" s="371">
        <v>1197</v>
      </c>
      <c r="B1104" s="372" t="s">
        <v>909</v>
      </c>
      <c r="C1104" s="371" t="s">
        <v>8824</v>
      </c>
      <c r="D1104" s="373">
        <v>1.01</v>
      </c>
    </row>
    <row r="1105" spans="1:4" x14ac:dyDescent="0.25">
      <c r="A1105" s="371">
        <v>1202</v>
      </c>
      <c r="B1105" s="372" t="s">
        <v>910</v>
      </c>
      <c r="C1105" s="371" t="s">
        <v>8824</v>
      </c>
      <c r="D1105" s="373">
        <v>2.71</v>
      </c>
    </row>
    <row r="1106" spans="1:4" x14ac:dyDescent="0.25">
      <c r="A1106" s="371">
        <v>1188</v>
      </c>
      <c r="B1106" s="372" t="s">
        <v>911</v>
      </c>
      <c r="C1106" s="371" t="s">
        <v>8824</v>
      </c>
      <c r="D1106" s="373">
        <v>16.05</v>
      </c>
    </row>
    <row r="1107" spans="1:4" x14ac:dyDescent="0.25">
      <c r="A1107" s="371">
        <v>1211</v>
      </c>
      <c r="B1107" s="372" t="s">
        <v>912</v>
      </c>
      <c r="C1107" s="371" t="s">
        <v>8824</v>
      </c>
      <c r="D1107" s="373">
        <v>8.2799999999999994</v>
      </c>
    </row>
    <row r="1108" spans="1:4" x14ac:dyDescent="0.25">
      <c r="A1108" s="371">
        <v>1198</v>
      </c>
      <c r="B1108" s="372" t="s">
        <v>913</v>
      </c>
      <c r="C1108" s="371" t="s">
        <v>8824</v>
      </c>
      <c r="D1108" s="373">
        <v>1.49</v>
      </c>
    </row>
    <row r="1109" spans="1:4" x14ac:dyDescent="0.25">
      <c r="A1109" s="371">
        <v>1199</v>
      </c>
      <c r="B1109" s="372" t="s">
        <v>914</v>
      </c>
      <c r="C1109" s="371" t="s">
        <v>8824</v>
      </c>
      <c r="D1109" s="373">
        <v>20.97</v>
      </c>
    </row>
    <row r="1110" spans="1:4" x14ac:dyDescent="0.25">
      <c r="A1110" s="371">
        <v>20088</v>
      </c>
      <c r="B1110" s="372" t="s">
        <v>915</v>
      </c>
      <c r="C1110" s="371" t="s">
        <v>8824</v>
      </c>
      <c r="D1110" s="373">
        <v>9.32</v>
      </c>
    </row>
    <row r="1111" spans="1:4" x14ac:dyDescent="0.25">
      <c r="A1111" s="371">
        <v>20089</v>
      </c>
      <c r="B1111" s="372" t="s">
        <v>916</v>
      </c>
      <c r="C1111" s="371" t="s">
        <v>8824</v>
      </c>
      <c r="D1111" s="373">
        <v>44.43</v>
      </c>
    </row>
    <row r="1112" spans="1:4" x14ac:dyDescent="0.25">
      <c r="A1112" s="371">
        <v>20087</v>
      </c>
      <c r="B1112" s="372" t="s">
        <v>917</v>
      </c>
      <c r="C1112" s="371" t="s">
        <v>8824</v>
      </c>
      <c r="D1112" s="373">
        <v>6.71</v>
      </c>
    </row>
    <row r="1113" spans="1:4" x14ac:dyDescent="0.25">
      <c r="A1113" s="371">
        <v>1200</v>
      </c>
      <c r="B1113" s="372" t="s">
        <v>918</v>
      </c>
      <c r="C1113" s="371" t="s">
        <v>8824</v>
      </c>
      <c r="D1113" s="373">
        <v>5.45</v>
      </c>
    </row>
    <row r="1114" spans="1:4" x14ac:dyDescent="0.25">
      <c r="A1114" s="371">
        <v>12909</v>
      </c>
      <c r="B1114" s="372" t="s">
        <v>919</v>
      </c>
      <c r="C1114" s="371" t="s">
        <v>8824</v>
      </c>
      <c r="D1114" s="373">
        <v>2.4700000000000002</v>
      </c>
    </row>
    <row r="1115" spans="1:4" x14ac:dyDescent="0.25">
      <c r="A1115" s="371">
        <v>12910</v>
      </c>
      <c r="B1115" s="372" t="s">
        <v>920</v>
      </c>
      <c r="C1115" s="371" t="s">
        <v>8824</v>
      </c>
      <c r="D1115" s="373">
        <v>4.12</v>
      </c>
    </row>
    <row r="1116" spans="1:4" x14ac:dyDescent="0.25">
      <c r="A1116" s="371">
        <v>1184</v>
      </c>
      <c r="B1116" s="372" t="s">
        <v>921</v>
      </c>
      <c r="C1116" s="371" t="s">
        <v>8824</v>
      </c>
      <c r="D1116" s="373">
        <v>51.55</v>
      </c>
    </row>
    <row r="1117" spans="1:4" x14ac:dyDescent="0.25">
      <c r="A1117" s="371">
        <v>1191</v>
      </c>
      <c r="B1117" s="372" t="s">
        <v>922</v>
      </c>
      <c r="C1117" s="371" t="s">
        <v>8824</v>
      </c>
      <c r="D1117" s="373">
        <v>0.73</v>
      </c>
    </row>
    <row r="1118" spans="1:4" x14ac:dyDescent="0.25">
      <c r="A1118" s="371">
        <v>1185</v>
      </c>
      <c r="B1118" s="372" t="s">
        <v>923</v>
      </c>
      <c r="C1118" s="371" t="s">
        <v>8824</v>
      </c>
      <c r="D1118" s="373">
        <v>0.83</v>
      </c>
    </row>
    <row r="1119" spans="1:4" x14ac:dyDescent="0.25">
      <c r="A1119" s="371">
        <v>1189</v>
      </c>
      <c r="B1119" s="372" t="s">
        <v>924</v>
      </c>
      <c r="C1119" s="371" t="s">
        <v>8824</v>
      </c>
      <c r="D1119" s="373">
        <v>1.45</v>
      </c>
    </row>
    <row r="1120" spans="1:4" x14ac:dyDescent="0.25">
      <c r="A1120" s="371">
        <v>1193</v>
      </c>
      <c r="B1120" s="372" t="s">
        <v>925</v>
      </c>
      <c r="C1120" s="371" t="s">
        <v>8824</v>
      </c>
      <c r="D1120" s="373">
        <v>2.79</v>
      </c>
    </row>
    <row r="1121" spans="1:4" x14ac:dyDescent="0.25">
      <c r="A1121" s="371">
        <v>1194</v>
      </c>
      <c r="B1121" s="372" t="s">
        <v>926</v>
      </c>
      <c r="C1121" s="371" t="s">
        <v>8824</v>
      </c>
      <c r="D1121" s="373">
        <v>5.28</v>
      </c>
    </row>
    <row r="1122" spans="1:4" x14ac:dyDescent="0.25">
      <c r="A1122" s="371">
        <v>1195</v>
      </c>
      <c r="B1122" s="372" t="s">
        <v>927</v>
      </c>
      <c r="C1122" s="371" t="s">
        <v>8824</v>
      </c>
      <c r="D1122" s="373">
        <v>7.95</v>
      </c>
    </row>
    <row r="1123" spans="1:4" x14ac:dyDescent="0.25">
      <c r="A1123" s="371">
        <v>1204</v>
      </c>
      <c r="B1123" s="372" t="s">
        <v>928</v>
      </c>
      <c r="C1123" s="371" t="s">
        <v>8824</v>
      </c>
      <c r="D1123" s="373">
        <v>14.46</v>
      </c>
    </row>
    <row r="1124" spans="1:4" x14ac:dyDescent="0.25">
      <c r="A1124" s="371">
        <v>1205</v>
      </c>
      <c r="B1124" s="372" t="s">
        <v>929</v>
      </c>
      <c r="C1124" s="371" t="s">
        <v>8824</v>
      </c>
      <c r="D1124" s="373">
        <v>34.299999999999997</v>
      </c>
    </row>
    <row r="1125" spans="1:4" x14ac:dyDescent="0.25">
      <c r="A1125" s="371">
        <v>1207</v>
      </c>
      <c r="B1125" s="372" t="s">
        <v>930</v>
      </c>
      <c r="C1125" s="371" t="s">
        <v>8824</v>
      </c>
      <c r="D1125" s="373">
        <v>24.78</v>
      </c>
    </row>
    <row r="1126" spans="1:4" x14ac:dyDescent="0.25">
      <c r="A1126" s="371">
        <v>1206</v>
      </c>
      <c r="B1126" s="372" t="s">
        <v>931</v>
      </c>
      <c r="C1126" s="371" t="s">
        <v>8824</v>
      </c>
      <c r="D1126" s="373">
        <v>6.21</v>
      </c>
    </row>
    <row r="1127" spans="1:4" x14ac:dyDescent="0.25">
      <c r="A1127" s="371">
        <v>1183</v>
      </c>
      <c r="B1127" s="372" t="s">
        <v>932</v>
      </c>
      <c r="C1127" s="371" t="s">
        <v>8824</v>
      </c>
      <c r="D1127" s="373">
        <v>16.18</v>
      </c>
    </row>
    <row r="1128" spans="1:4" x14ac:dyDescent="0.25">
      <c r="A1128" s="371">
        <v>42685</v>
      </c>
      <c r="B1128" s="372" t="s">
        <v>9005</v>
      </c>
      <c r="C1128" s="371" t="s">
        <v>8824</v>
      </c>
      <c r="D1128" s="373">
        <v>48.63</v>
      </c>
    </row>
    <row r="1129" spans="1:4" x14ac:dyDescent="0.25">
      <c r="A1129" s="371">
        <v>42686</v>
      </c>
      <c r="B1129" s="372" t="s">
        <v>9006</v>
      </c>
      <c r="C1129" s="371" t="s">
        <v>8824</v>
      </c>
      <c r="D1129" s="373">
        <v>75.709999999999994</v>
      </c>
    </row>
    <row r="1130" spans="1:4" ht="26.4" x14ac:dyDescent="0.25">
      <c r="A1130" s="371">
        <v>12894</v>
      </c>
      <c r="B1130" s="372" t="s">
        <v>933</v>
      </c>
      <c r="C1130" s="371" t="s">
        <v>8824</v>
      </c>
      <c r="D1130" s="373">
        <v>15.14</v>
      </c>
    </row>
    <row r="1131" spans="1:4" ht="26.4" x14ac:dyDescent="0.25">
      <c r="A1131" s="371">
        <v>12895</v>
      </c>
      <c r="B1131" s="372" t="s">
        <v>934</v>
      </c>
      <c r="C1131" s="371" t="s">
        <v>8824</v>
      </c>
      <c r="D1131" s="373">
        <v>11.65</v>
      </c>
    </row>
    <row r="1132" spans="1:4" ht="26.4" x14ac:dyDescent="0.25">
      <c r="A1132" s="371">
        <v>1631</v>
      </c>
      <c r="B1132" s="372" t="s">
        <v>935</v>
      </c>
      <c r="C1132" s="371" t="s">
        <v>8824</v>
      </c>
      <c r="D1132" s="373">
        <v>121.07</v>
      </c>
    </row>
    <row r="1133" spans="1:4" ht="26.4" x14ac:dyDescent="0.25">
      <c r="A1133" s="371">
        <v>1633</v>
      </c>
      <c r="B1133" s="372" t="s">
        <v>936</v>
      </c>
      <c r="C1133" s="371" t="s">
        <v>8824</v>
      </c>
      <c r="D1133" s="373">
        <v>205.7</v>
      </c>
    </row>
    <row r="1134" spans="1:4" x14ac:dyDescent="0.25">
      <c r="A1134" s="371">
        <v>10818</v>
      </c>
      <c r="B1134" s="372" t="s">
        <v>937</v>
      </c>
      <c r="C1134" s="371" t="s">
        <v>8836</v>
      </c>
      <c r="D1134" s="373">
        <v>26.28</v>
      </c>
    </row>
    <row r="1135" spans="1:4" ht="52.8" x14ac:dyDescent="0.25">
      <c r="A1135" s="371">
        <v>39359</v>
      </c>
      <c r="B1135" s="372" t="s">
        <v>9007</v>
      </c>
      <c r="C1135" s="371" t="s">
        <v>8824</v>
      </c>
      <c r="D1135" s="373">
        <v>21.46</v>
      </c>
    </row>
    <row r="1136" spans="1:4" ht="39.6" x14ac:dyDescent="0.25">
      <c r="A1136" s="371">
        <v>39360</v>
      </c>
      <c r="B1136" s="372" t="s">
        <v>9008</v>
      </c>
      <c r="C1136" s="371" t="s">
        <v>8824</v>
      </c>
      <c r="D1136" s="373">
        <v>19.5</v>
      </c>
    </row>
    <row r="1137" spans="1:4" ht="26.4" x14ac:dyDescent="0.25">
      <c r="A1137" s="371">
        <v>10710</v>
      </c>
      <c r="B1137" s="372" t="s">
        <v>938</v>
      </c>
      <c r="C1137" s="371" t="s">
        <v>8821</v>
      </c>
      <c r="D1137" s="373">
        <v>85</v>
      </c>
    </row>
    <row r="1138" spans="1:4" ht="26.4" x14ac:dyDescent="0.25">
      <c r="A1138" s="371">
        <v>10709</v>
      </c>
      <c r="B1138" s="372" t="s">
        <v>939</v>
      </c>
      <c r="C1138" s="371" t="s">
        <v>8821</v>
      </c>
      <c r="D1138" s="373">
        <v>104.42</v>
      </c>
    </row>
    <row r="1139" spans="1:4" ht="26.4" x14ac:dyDescent="0.25">
      <c r="A1139" s="371">
        <v>39636</v>
      </c>
      <c r="B1139" s="372" t="s">
        <v>940</v>
      </c>
      <c r="C1139" s="371" t="s">
        <v>8821</v>
      </c>
      <c r="D1139" s="373">
        <v>106.63</v>
      </c>
    </row>
    <row r="1140" spans="1:4" ht="26.4" x14ac:dyDescent="0.25">
      <c r="A1140" s="371">
        <v>10708</v>
      </c>
      <c r="B1140" s="372" t="s">
        <v>941</v>
      </c>
      <c r="C1140" s="371" t="s">
        <v>8821</v>
      </c>
      <c r="D1140" s="373">
        <v>32.9</v>
      </c>
    </row>
    <row r="1141" spans="1:4" ht="26.4" x14ac:dyDescent="0.25">
      <c r="A1141" s="371">
        <v>39635</v>
      </c>
      <c r="B1141" s="372" t="s">
        <v>942</v>
      </c>
      <c r="C1141" s="371" t="s">
        <v>8821</v>
      </c>
      <c r="D1141" s="373">
        <v>56.02</v>
      </c>
    </row>
    <row r="1142" spans="1:4" x14ac:dyDescent="0.25">
      <c r="A1142" s="371">
        <v>6117</v>
      </c>
      <c r="B1142" s="372" t="s">
        <v>943</v>
      </c>
      <c r="C1142" s="371" t="s">
        <v>8822</v>
      </c>
      <c r="D1142" s="373">
        <v>10.11</v>
      </c>
    </row>
    <row r="1143" spans="1:4" x14ac:dyDescent="0.25">
      <c r="A1143" s="371">
        <v>40913</v>
      </c>
      <c r="B1143" s="372" t="s">
        <v>944</v>
      </c>
      <c r="C1143" s="371" t="s">
        <v>8855</v>
      </c>
      <c r="D1143" s="373">
        <v>1794.17</v>
      </c>
    </row>
    <row r="1144" spans="1:4" x14ac:dyDescent="0.25">
      <c r="A1144" s="371">
        <v>1214</v>
      </c>
      <c r="B1144" s="372" t="s">
        <v>945</v>
      </c>
      <c r="C1144" s="371" t="s">
        <v>8822</v>
      </c>
      <c r="D1144" s="373">
        <v>14.02</v>
      </c>
    </row>
    <row r="1145" spans="1:4" x14ac:dyDescent="0.25">
      <c r="A1145" s="371">
        <v>40915</v>
      </c>
      <c r="B1145" s="372" t="s">
        <v>946</v>
      </c>
      <c r="C1145" s="371" t="s">
        <v>8855</v>
      </c>
      <c r="D1145" s="373">
        <v>2486.61</v>
      </c>
    </row>
    <row r="1146" spans="1:4" x14ac:dyDescent="0.25">
      <c r="A1146" s="371">
        <v>1213</v>
      </c>
      <c r="B1146" s="372" t="s">
        <v>947</v>
      </c>
      <c r="C1146" s="371" t="s">
        <v>8822</v>
      </c>
      <c r="D1146" s="373">
        <v>12.85</v>
      </c>
    </row>
    <row r="1147" spans="1:4" x14ac:dyDescent="0.25">
      <c r="A1147" s="371">
        <v>40914</v>
      </c>
      <c r="B1147" s="372" t="s">
        <v>948</v>
      </c>
      <c r="C1147" s="371" t="s">
        <v>8855</v>
      </c>
      <c r="D1147" s="373">
        <v>2277.29</v>
      </c>
    </row>
    <row r="1148" spans="1:4" ht="26.4" x14ac:dyDescent="0.25">
      <c r="A1148" s="371">
        <v>5091</v>
      </c>
      <c r="B1148" s="372" t="s">
        <v>949</v>
      </c>
      <c r="C1148" s="371" t="s">
        <v>8824</v>
      </c>
      <c r="D1148" s="373">
        <v>15.86</v>
      </c>
    </row>
    <row r="1149" spans="1:4" ht="26.4" x14ac:dyDescent="0.25">
      <c r="A1149" s="371">
        <v>14615</v>
      </c>
      <c r="B1149" s="372" t="s">
        <v>950</v>
      </c>
      <c r="C1149" s="371" t="s">
        <v>8824</v>
      </c>
      <c r="D1149" s="373">
        <v>3371.77</v>
      </c>
    </row>
    <row r="1150" spans="1:4" x14ac:dyDescent="0.25">
      <c r="A1150" s="371">
        <v>2711</v>
      </c>
      <c r="B1150" s="372" t="s">
        <v>951</v>
      </c>
      <c r="C1150" s="371" t="s">
        <v>8824</v>
      </c>
      <c r="D1150" s="373">
        <v>119.9</v>
      </c>
    </row>
    <row r="1151" spans="1:4" ht="39.6" x14ac:dyDescent="0.25">
      <c r="A1151" s="371">
        <v>37727</v>
      </c>
      <c r="B1151" s="372" t="s">
        <v>952</v>
      </c>
      <c r="C1151" s="371" t="s">
        <v>8824</v>
      </c>
      <c r="D1151" s="373">
        <v>9500</v>
      </c>
    </row>
    <row r="1152" spans="1:4" ht="39.6" x14ac:dyDescent="0.25">
      <c r="A1152" s="371">
        <v>37728</v>
      </c>
      <c r="B1152" s="372" t="s">
        <v>953</v>
      </c>
      <c r="C1152" s="371" t="s">
        <v>8824</v>
      </c>
      <c r="D1152" s="373">
        <v>12888.11</v>
      </c>
    </row>
    <row r="1153" spans="1:4" ht="39.6" x14ac:dyDescent="0.25">
      <c r="A1153" s="371">
        <v>37729</v>
      </c>
      <c r="B1153" s="372" t="s">
        <v>954</v>
      </c>
      <c r="C1153" s="371" t="s">
        <v>8824</v>
      </c>
      <c r="D1153" s="373">
        <v>13951.04</v>
      </c>
    </row>
    <row r="1154" spans="1:4" ht="39.6" x14ac:dyDescent="0.25">
      <c r="A1154" s="371">
        <v>37730</v>
      </c>
      <c r="B1154" s="372" t="s">
        <v>5715</v>
      </c>
      <c r="C1154" s="371" t="s">
        <v>8824</v>
      </c>
      <c r="D1154" s="373">
        <v>15013.98</v>
      </c>
    </row>
    <row r="1155" spans="1:4" ht="39.6" x14ac:dyDescent="0.25">
      <c r="A1155" s="371">
        <v>37731</v>
      </c>
      <c r="B1155" s="372" t="s">
        <v>955</v>
      </c>
      <c r="C1155" s="371" t="s">
        <v>8824</v>
      </c>
      <c r="D1155" s="373">
        <v>16076.92</v>
      </c>
    </row>
    <row r="1156" spans="1:4" ht="39.6" x14ac:dyDescent="0.25">
      <c r="A1156" s="371">
        <v>37732</v>
      </c>
      <c r="B1156" s="372" t="s">
        <v>956</v>
      </c>
      <c r="C1156" s="371" t="s">
        <v>8824</v>
      </c>
      <c r="D1156" s="373">
        <v>18335.66</v>
      </c>
    </row>
    <row r="1157" spans="1:4" ht="26.4" x14ac:dyDescent="0.25">
      <c r="A1157" s="371">
        <v>42250</v>
      </c>
      <c r="B1157" s="372" t="s">
        <v>957</v>
      </c>
      <c r="C1157" s="371" t="s">
        <v>9009</v>
      </c>
      <c r="D1157" s="373">
        <v>1859.93</v>
      </c>
    </row>
    <row r="1158" spans="1:4" ht="26.4" x14ac:dyDescent="0.25">
      <c r="A1158" s="371">
        <v>42256</v>
      </c>
      <c r="B1158" s="372" t="s">
        <v>9010</v>
      </c>
      <c r="C1158" s="371" t="s">
        <v>8836</v>
      </c>
      <c r="D1158" s="373">
        <v>3.9</v>
      </c>
    </row>
    <row r="1159" spans="1:4" x14ac:dyDescent="0.25">
      <c r="A1159" s="371">
        <v>4743</v>
      </c>
      <c r="B1159" s="372" t="s">
        <v>958</v>
      </c>
      <c r="C1159" s="371" t="s">
        <v>8854</v>
      </c>
      <c r="D1159" s="373">
        <v>32.25</v>
      </c>
    </row>
    <row r="1160" spans="1:4" x14ac:dyDescent="0.25">
      <c r="A1160" s="371">
        <v>4744</v>
      </c>
      <c r="B1160" s="372" t="s">
        <v>959</v>
      </c>
      <c r="C1160" s="371" t="s">
        <v>8854</v>
      </c>
      <c r="D1160" s="373">
        <v>42.16</v>
      </c>
    </row>
    <row r="1161" spans="1:4" x14ac:dyDescent="0.25">
      <c r="A1161" s="371">
        <v>4745</v>
      </c>
      <c r="B1161" s="372" t="s">
        <v>960</v>
      </c>
      <c r="C1161" s="371" t="s">
        <v>8854</v>
      </c>
      <c r="D1161" s="373">
        <v>56.49</v>
      </c>
    </row>
    <row r="1162" spans="1:4" ht="52.8" x14ac:dyDescent="0.25">
      <c r="A1162" s="371">
        <v>36496</v>
      </c>
      <c r="B1162" s="372" t="s">
        <v>961</v>
      </c>
      <c r="C1162" s="371" t="s">
        <v>8824</v>
      </c>
      <c r="D1162" s="373">
        <v>8560.8700000000008</v>
      </c>
    </row>
    <row r="1163" spans="1:4" ht="39.6" x14ac:dyDescent="0.25">
      <c r="A1163" s="371">
        <v>10630</v>
      </c>
      <c r="B1163" s="372" t="s">
        <v>9011</v>
      </c>
      <c r="C1163" s="371" t="s">
        <v>8824</v>
      </c>
      <c r="D1163" s="373">
        <v>441712.51</v>
      </c>
    </row>
    <row r="1164" spans="1:4" ht="39.6" x14ac:dyDescent="0.25">
      <c r="A1164" s="371">
        <v>37762</v>
      </c>
      <c r="B1164" s="372" t="s">
        <v>9012</v>
      </c>
      <c r="C1164" s="371" t="s">
        <v>8824</v>
      </c>
      <c r="D1164" s="373">
        <v>378829.86</v>
      </c>
    </row>
    <row r="1165" spans="1:4" ht="39.6" x14ac:dyDescent="0.25">
      <c r="A1165" s="371">
        <v>37763</v>
      </c>
      <c r="B1165" s="372" t="s">
        <v>9013</v>
      </c>
      <c r="C1165" s="371" t="s">
        <v>8824</v>
      </c>
      <c r="D1165" s="373">
        <v>383431.02</v>
      </c>
    </row>
    <row r="1166" spans="1:4" ht="39.6" x14ac:dyDescent="0.25">
      <c r="A1166" s="371">
        <v>41992</v>
      </c>
      <c r="B1166" s="372" t="s">
        <v>9014</v>
      </c>
      <c r="C1166" s="371" t="s">
        <v>8824</v>
      </c>
      <c r="D1166" s="373">
        <v>435884.39</v>
      </c>
    </row>
    <row r="1167" spans="1:4" ht="39.6" x14ac:dyDescent="0.25">
      <c r="A1167" s="371">
        <v>13215</v>
      </c>
      <c r="B1167" s="372" t="s">
        <v>9015</v>
      </c>
      <c r="C1167" s="371" t="s">
        <v>8824</v>
      </c>
      <c r="D1167" s="373">
        <v>534502.84</v>
      </c>
    </row>
    <row r="1168" spans="1:4" x14ac:dyDescent="0.25">
      <c r="A1168" s="371">
        <v>4235</v>
      </c>
      <c r="B1168" s="372" t="s">
        <v>962</v>
      </c>
      <c r="C1168" s="371" t="s">
        <v>8822</v>
      </c>
      <c r="D1168" s="373">
        <v>7.63</v>
      </c>
    </row>
    <row r="1169" spans="1:4" x14ac:dyDescent="0.25">
      <c r="A1169" s="371">
        <v>40976</v>
      </c>
      <c r="B1169" s="372" t="s">
        <v>963</v>
      </c>
      <c r="C1169" s="371" t="s">
        <v>8855</v>
      </c>
      <c r="D1169" s="373">
        <v>1355.16</v>
      </c>
    </row>
    <row r="1170" spans="1:4" ht="26.4" x14ac:dyDescent="0.25">
      <c r="A1170" s="371">
        <v>39013</v>
      </c>
      <c r="B1170" s="372" t="s">
        <v>9016</v>
      </c>
      <c r="C1170" s="371" t="s">
        <v>8824</v>
      </c>
      <c r="D1170" s="373">
        <v>1.02</v>
      </c>
    </row>
    <row r="1171" spans="1:4" x14ac:dyDescent="0.25">
      <c r="A1171" s="371">
        <v>41967</v>
      </c>
      <c r="B1171" s="372" t="s">
        <v>9017</v>
      </c>
      <c r="C1171" s="371" t="s">
        <v>8837</v>
      </c>
      <c r="D1171" s="373">
        <v>6.73</v>
      </c>
    </row>
    <row r="1172" spans="1:4" ht="26.4" x14ac:dyDescent="0.25">
      <c r="A1172" s="371">
        <v>12760</v>
      </c>
      <c r="B1172" s="372" t="s">
        <v>964</v>
      </c>
      <c r="C1172" s="371" t="s">
        <v>8821</v>
      </c>
      <c r="D1172" s="373">
        <v>1015.99</v>
      </c>
    </row>
    <row r="1173" spans="1:4" ht="26.4" x14ac:dyDescent="0.25">
      <c r="A1173" s="371">
        <v>12759</v>
      </c>
      <c r="B1173" s="372" t="s">
        <v>965</v>
      </c>
      <c r="C1173" s="371" t="s">
        <v>8821</v>
      </c>
      <c r="D1173" s="373">
        <v>677.32</v>
      </c>
    </row>
    <row r="1174" spans="1:4" ht="26.4" x14ac:dyDescent="0.25">
      <c r="A1174" s="371">
        <v>40424</v>
      </c>
      <c r="B1174" s="372" t="s">
        <v>8497</v>
      </c>
      <c r="C1174" s="371" t="s">
        <v>8836</v>
      </c>
      <c r="D1174" s="373">
        <v>5.78</v>
      </c>
    </row>
    <row r="1175" spans="1:4" x14ac:dyDescent="0.25">
      <c r="A1175" s="371">
        <v>1325</v>
      </c>
      <c r="B1175" s="372" t="s">
        <v>966</v>
      </c>
      <c r="C1175" s="371" t="s">
        <v>8836</v>
      </c>
      <c r="D1175" s="373">
        <v>7.05</v>
      </c>
    </row>
    <row r="1176" spans="1:4" x14ac:dyDescent="0.25">
      <c r="A1176" s="371">
        <v>1327</v>
      </c>
      <c r="B1176" s="372" t="s">
        <v>967</v>
      </c>
      <c r="C1176" s="371" t="s">
        <v>8836</v>
      </c>
      <c r="D1176" s="373">
        <v>6.31</v>
      </c>
    </row>
    <row r="1177" spans="1:4" x14ac:dyDescent="0.25">
      <c r="A1177" s="371">
        <v>1328</v>
      </c>
      <c r="B1177" s="372" t="s">
        <v>968</v>
      </c>
      <c r="C1177" s="371" t="s">
        <v>8836</v>
      </c>
      <c r="D1177" s="373">
        <v>6.6</v>
      </c>
    </row>
    <row r="1178" spans="1:4" x14ac:dyDescent="0.25">
      <c r="A1178" s="371">
        <v>1321</v>
      </c>
      <c r="B1178" s="372" t="s">
        <v>969</v>
      </c>
      <c r="C1178" s="371" t="s">
        <v>8836</v>
      </c>
      <c r="D1178" s="373">
        <v>7.08</v>
      </c>
    </row>
    <row r="1179" spans="1:4" x14ac:dyDescent="0.25">
      <c r="A1179" s="371">
        <v>1318</v>
      </c>
      <c r="B1179" s="372" t="s">
        <v>970</v>
      </c>
      <c r="C1179" s="371" t="s">
        <v>8836</v>
      </c>
      <c r="D1179" s="373">
        <v>6.8</v>
      </c>
    </row>
    <row r="1180" spans="1:4" x14ac:dyDescent="0.25">
      <c r="A1180" s="371">
        <v>1322</v>
      </c>
      <c r="B1180" s="372" t="s">
        <v>971</v>
      </c>
      <c r="C1180" s="371" t="s">
        <v>8836</v>
      </c>
      <c r="D1180" s="373">
        <v>7.5</v>
      </c>
    </row>
    <row r="1181" spans="1:4" x14ac:dyDescent="0.25">
      <c r="A1181" s="371">
        <v>1323</v>
      </c>
      <c r="B1181" s="372" t="s">
        <v>972</v>
      </c>
      <c r="C1181" s="371" t="s">
        <v>8836</v>
      </c>
      <c r="D1181" s="373">
        <v>7.34</v>
      </c>
    </row>
    <row r="1182" spans="1:4" x14ac:dyDescent="0.25">
      <c r="A1182" s="371">
        <v>1319</v>
      </c>
      <c r="B1182" s="372" t="s">
        <v>973</v>
      </c>
      <c r="C1182" s="371" t="s">
        <v>8836</v>
      </c>
      <c r="D1182" s="373">
        <v>6.49</v>
      </c>
    </row>
    <row r="1183" spans="1:4" x14ac:dyDescent="0.25">
      <c r="A1183" s="371">
        <v>11026</v>
      </c>
      <c r="B1183" s="372" t="s">
        <v>974</v>
      </c>
      <c r="C1183" s="371" t="s">
        <v>8836</v>
      </c>
      <c r="D1183" s="373">
        <v>8.69</v>
      </c>
    </row>
    <row r="1184" spans="1:4" x14ac:dyDescent="0.25">
      <c r="A1184" s="371">
        <v>11027</v>
      </c>
      <c r="B1184" s="372" t="s">
        <v>975</v>
      </c>
      <c r="C1184" s="371" t="s">
        <v>8836</v>
      </c>
      <c r="D1184" s="373">
        <v>9.23</v>
      </c>
    </row>
    <row r="1185" spans="1:4" x14ac:dyDescent="0.25">
      <c r="A1185" s="371">
        <v>11046</v>
      </c>
      <c r="B1185" s="372" t="s">
        <v>976</v>
      </c>
      <c r="C1185" s="371" t="s">
        <v>8836</v>
      </c>
      <c r="D1185" s="373">
        <v>8.9600000000000009</v>
      </c>
    </row>
    <row r="1186" spans="1:4" x14ac:dyDescent="0.25">
      <c r="A1186" s="371">
        <v>11047</v>
      </c>
      <c r="B1186" s="372" t="s">
        <v>9018</v>
      </c>
      <c r="C1186" s="371" t="s">
        <v>8836</v>
      </c>
      <c r="D1186" s="373">
        <v>6.77</v>
      </c>
    </row>
    <row r="1187" spans="1:4" x14ac:dyDescent="0.25">
      <c r="A1187" s="371">
        <v>39630</v>
      </c>
      <c r="B1187" s="372" t="s">
        <v>9019</v>
      </c>
      <c r="C1187" s="371" t="s">
        <v>8821</v>
      </c>
      <c r="D1187" s="373">
        <v>62.94</v>
      </c>
    </row>
    <row r="1188" spans="1:4" x14ac:dyDescent="0.25">
      <c r="A1188" s="371">
        <v>11049</v>
      </c>
      <c r="B1188" s="372" t="s">
        <v>977</v>
      </c>
      <c r="C1188" s="371" t="s">
        <v>8836</v>
      </c>
      <c r="D1188" s="373">
        <v>8.35</v>
      </c>
    </row>
    <row r="1189" spans="1:4" x14ac:dyDescent="0.25">
      <c r="A1189" s="371">
        <v>39632</v>
      </c>
      <c r="B1189" s="372" t="s">
        <v>9020</v>
      </c>
      <c r="C1189" s="371" t="s">
        <v>8821</v>
      </c>
      <c r="D1189" s="373">
        <v>43.92</v>
      </c>
    </row>
    <row r="1190" spans="1:4" x14ac:dyDescent="0.25">
      <c r="A1190" s="371">
        <v>11051</v>
      </c>
      <c r="B1190" s="372" t="s">
        <v>978</v>
      </c>
      <c r="C1190" s="371" t="s">
        <v>8836</v>
      </c>
      <c r="D1190" s="373">
        <v>8.9700000000000006</v>
      </c>
    </row>
    <row r="1191" spans="1:4" x14ac:dyDescent="0.25">
      <c r="A1191" s="371">
        <v>11061</v>
      </c>
      <c r="B1191" s="372" t="s">
        <v>9021</v>
      </c>
      <c r="C1191" s="371" t="s">
        <v>8836</v>
      </c>
      <c r="D1191" s="373">
        <v>6.27</v>
      </c>
    </row>
    <row r="1192" spans="1:4" x14ac:dyDescent="0.25">
      <c r="A1192" s="371">
        <v>1336</v>
      </c>
      <c r="B1192" s="372" t="s">
        <v>9022</v>
      </c>
      <c r="C1192" s="371" t="s">
        <v>8821</v>
      </c>
      <c r="D1192" s="373">
        <v>1679.32</v>
      </c>
    </row>
    <row r="1193" spans="1:4" x14ac:dyDescent="0.25">
      <c r="A1193" s="371">
        <v>1333</v>
      </c>
      <c r="B1193" s="372" t="s">
        <v>979</v>
      </c>
      <c r="C1193" s="371" t="s">
        <v>8836</v>
      </c>
      <c r="D1193" s="373">
        <v>6.53</v>
      </c>
    </row>
    <row r="1194" spans="1:4" x14ac:dyDescent="0.25">
      <c r="A1194" s="371">
        <v>1330</v>
      </c>
      <c r="B1194" s="372" t="s">
        <v>980</v>
      </c>
      <c r="C1194" s="371" t="s">
        <v>8836</v>
      </c>
      <c r="D1194" s="373">
        <v>6.69</v>
      </c>
    </row>
    <row r="1195" spans="1:4" x14ac:dyDescent="0.25">
      <c r="A1195" s="371">
        <v>10957</v>
      </c>
      <c r="B1195" s="372" t="s">
        <v>981</v>
      </c>
      <c r="C1195" s="371" t="s">
        <v>8836</v>
      </c>
      <c r="D1195" s="373">
        <v>8.35</v>
      </c>
    </row>
    <row r="1196" spans="1:4" x14ac:dyDescent="0.25">
      <c r="A1196" s="371">
        <v>1332</v>
      </c>
      <c r="B1196" s="372" t="s">
        <v>982</v>
      </c>
      <c r="C1196" s="371" t="s">
        <v>8836</v>
      </c>
      <c r="D1196" s="373">
        <v>6.96</v>
      </c>
    </row>
    <row r="1197" spans="1:4" x14ac:dyDescent="0.25">
      <c r="A1197" s="371">
        <v>1334</v>
      </c>
      <c r="B1197" s="372" t="s">
        <v>983</v>
      </c>
      <c r="C1197" s="371" t="s">
        <v>8836</v>
      </c>
      <c r="D1197" s="373">
        <v>7.7</v>
      </c>
    </row>
    <row r="1198" spans="1:4" x14ac:dyDescent="0.25">
      <c r="A1198" s="371">
        <v>1335</v>
      </c>
      <c r="B1198" s="372" t="s">
        <v>984</v>
      </c>
      <c r="C1198" s="371" t="s">
        <v>8836</v>
      </c>
      <c r="D1198" s="373">
        <v>7.81</v>
      </c>
    </row>
    <row r="1199" spans="1:4" x14ac:dyDescent="0.25">
      <c r="A1199" s="371">
        <v>40425</v>
      </c>
      <c r="B1199" s="372" t="s">
        <v>8549</v>
      </c>
      <c r="C1199" s="371" t="s">
        <v>8836</v>
      </c>
      <c r="D1199" s="373">
        <v>5.82</v>
      </c>
    </row>
    <row r="1200" spans="1:4" x14ac:dyDescent="0.25">
      <c r="A1200" s="371">
        <v>1337</v>
      </c>
      <c r="B1200" s="372" t="s">
        <v>985</v>
      </c>
      <c r="C1200" s="371" t="s">
        <v>8836</v>
      </c>
      <c r="D1200" s="373">
        <v>8.23</v>
      </c>
    </row>
    <row r="1201" spans="1:4" x14ac:dyDescent="0.25">
      <c r="A1201" s="371">
        <v>11122</v>
      </c>
      <c r="B1201" s="372" t="s">
        <v>986</v>
      </c>
      <c r="C1201" s="371" t="s">
        <v>8836</v>
      </c>
      <c r="D1201" s="373">
        <v>25.17</v>
      </c>
    </row>
    <row r="1202" spans="1:4" x14ac:dyDescent="0.25">
      <c r="A1202" s="371">
        <v>11123</v>
      </c>
      <c r="B1202" s="372" t="s">
        <v>987</v>
      </c>
      <c r="C1202" s="371" t="s">
        <v>8836</v>
      </c>
      <c r="D1202" s="373">
        <v>25.17</v>
      </c>
    </row>
    <row r="1203" spans="1:4" x14ac:dyDescent="0.25">
      <c r="A1203" s="371">
        <v>11125</v>
      </c>
      <c r="B1203" s="372" t="s">
        <v>988</v>
      </c>
      <c r="C1203" s="371" t="s">
        <v>8836</v>
      </c>
      <c r="D1203" s="373">
        <v>25.17</v>
      </c>
    </row>
    <row r="1204" spans="1:4" ht="26.4" x14ac:dyDescent="0.25">
      <c r="A1204" s="371">
        <v>39416</v>
      </c>
      <c r="B1204" s="372" t="s">
        <v>989</v>
      </c>
      <c r="C1204" s="371" t="s">
        <v>8821</v>
      </c>
      <c r="D1204" s="373">
        <v>29.41</v>
      </c>
    </row>
    <row r="1205" spans="1:4" ht="26.4" x14ac:dyDescent="0.25">
      <c r="A1205" s="371">
        <v>39417</v>
      </c>
      <c r="B1205" s="372" t="s">
        <v>990</v>
      </c>
      <c r="C1205" s="371" t="s">
        <v>8821</v>
      </c>
      <c r="D1205" s="373">
        <v>30.83</v>
      </c>
    </row>
    <row r="1206" spans="1:4" ht="26.4" x14ac:dyDescent="0.25">
      <c r="A1206" s="371">
        <v>39414</v>
      </c>
      <c r="B1206" s="372" t="s">
        <v>991</v>
      </c>
      <c r="C1206" s="371" t="s">
        <v>8821</v>
      </c>
      <c r="D1206" s="373">
        <v>27.62</v>
      </c>
    </row>
    <row r="1207" spans="1:4" ht="26.4" x14ac:dyDescent="0.25">
      <c r="A1207" s="371">
        <v>39415</v>
      </c>
      <c r="B1207" s="372" t="s">
        <v>992</v>
      </c>
      <c r="C1207" s="371" t="s">
        <v>8821</v>
      </c>
      <c r="D1207" s="373">
        <v>29.27</v>
      </c>
    </row>
    <row r="1208" spans="1:4" ht="26.4" x14ac:dyDescent="0.25">
      <c r="A1208" s="371">
        <v>39412</v>
      </c>
      <c r="B1208" s="372" t="s">
        <v>993</v>
      </c>
      <c r="C1208" s="371" t="s">
        <v>8821</v>
      </c>
      <c r="D1208" s="373">
        <v>20.8</v>
      </c>
    </row>
    <row r="1209" spans="1:4" ht="26.4" x14ac:dyDescent="0.25">
      <c r="A1209" s="371">
        <v>39413</v>
      </c>
      <c r="B1209" s="372" t="s">
        <v>994</v>
      </c>
      <c r="C1209" s="371" t="s">
        <v>8821</v>
      </c>
      <c r="D1209" s="373">
        <v>20.6</v>
      </c>
    </row>
    <row r="1210" spans="1:4" x14ac:dyDescent="0.25">
      <c r="A1210" s="371">
        <v>1338</v>
      </c>
      <c r="B1210" s="372" t="s">
        <v>995</v>
      </c>
      <c r="C1210" s="371" t="s">
        <v>8821</v>
      </c>
      <c r="D1210" s="373">
        <v>27.66</v>
      </c>
    </row>
    <row r="1211" spans="1:4" x14ac:dyDescent="0.25">
      <c r="A1211" s="371">
        <v>1340</v>
      </c>
      <c r="B1211" s="372" t="s">
        <v>996</v>
      </c>
      <c r="C1211" s="371" t="s">
        <v>8821</v>
      </c>
      <c r="D1211" s="373">
        <v>31.98</v>
      </c>
    </row>
    <row r="1212" spans="1:4" x14ac:dyDescent="0.25">
      <c r="A1212" s="371">
        <v>1341</v>
      </c>
      <c r="B1212" s="372" t="s">
        <v>997</v>
      </c>
      <c r="C1212" s="371" t="s">
        <v>8821</v>
      </c>
      <c r="D1212" s="373">
        <v>30.8</v>
      </c>
    </row>
    <row r="1213" spans="1:4" ht="26.4" x14ac:dyDescent="0.25">
      <c r="A1213" s="371">
        <v>1364</v>
      </c>
      <c r="B1213" s="372" t="s">
        <v>998</v>
      </c>
      <c r="C1213" s="371" t="s">
        <v>8821</v>
      </c>
      <c r="D1213" s="373">
        <v>22.07</v>
      </c>
    </row>
    <row r="1214" spans="1:4" ht="26.4" x14ac:dyDescent="0.25">
      <c r="A1214" s="371">
        <v>1361</v>
      </c>
      <c r="B1214" s="372" t="s">
        <v>999</v>
      </c>
      <c r="C1214" s="371" t="s">
        <v>8824</v>
      </c>
      <c r="D1214" s="373">
        <v>92.03</v>
      </c>
    </row>
    <row r="1215" spans="1:4" ht="26.4" x14ac:dyDescent="0.25">
      <c r="A1215" s="371">
        <v>1362</v>
      </c>
      <c r="B1215" s="372" t="s">
        <v>1000</v>
      </c>
      <c r="C1215" s="371" t="s">
        <v>8821</v>
      </c>
      <c r="D1215" s="373">
        <v>30.72</v>
      </c>
    </row>
    <row r="1216" spans="1:4" ht="26.4" x14ac:dyDescent="0.25">
      <c r="A1216" s="371">
        <v>11131</v>
      </c>
      <c r="B1216" s="372" t="s">
        <v>1001</v>
      </c>
      <c r="C1216" s="371" t="s">
        <v>8821</v>
      </c>
      <c r="D1216" s="373">
        <v>39.31</v>
      </c>
    </row>
    <row r="1217" spans="1:4" ht="26.4" x14ac:dyDescent="0.25">
      <c r="A1217" s="371">
        <v>11132</v>
      </c>
      <c r="B1217" s="372" t="s">
        <v>1002</v>
      </c>
      <c r="C1217" s="371" t="s">
        <v>8821</v>
      </c>
      <c r="D1217" s="373">
        <v>46.48</v>
      </c>
    </row>
    <row r="1218" spans="1:4" ht="26.4" x14ac:dyDescent="0.25">
      <c r="A1218" s="371">
        <v>1363</v>
      </c>
      <c r="B1218" s="372" t="s">
        <v>1003</v>
      </c>
      <c r="C1218" s="371" t="s">
        <v>8821</v>
      </c>
      <c r="D1218" s="373">
        <v>15.63</v>
      </c>
    </row>
    <row r="1219" spans="1:4" ht="26.4" x14ac:dyDescent="0.25">
      <c r="A1219" s="371">
        <v>11130</v>
      </c>
      <c r="B1219" s="372" t="s">
        <v>1004</v>
      </c>
      <c r="C1219" s="371" t="s">
        <v>8821</v>
      </c>
      <c r="D1219" s="373">
        <v>19.8</v>
      </c>
    </row>
    <row r="1220" spans="1:4" ht="26.4" x14ac:dyDescent="0.25">
      <c r="A1220" s="371">
        <v>11134</v>
      </c>
      <c r="B1220" s="372" t="s">
        <v>1005</v>
      </c>
      <c r="C1220" s="371" t="s">
        <v>8821</v>
      </c>
      <c r="D1220" s="373">
        <v>30.96</v>
      </c>
    </row>
    <row r="1221" spans="1:4" ht="26.4" x14ac:dyDescent="0.25">
      <c r="A1221" s="371">
        <v>11135</v>
      </c>
      <c r="B1221" s="372" t="s">
        <v>1006</v>
      </c>
      <c r="C1221" s="371" t="s">
        <v>8821</v>
      </c>
      <c r="D1221" s="373">
        <v>37.74</v>
      </c>
    </row>
    <row r="1222" spans="1:4" ht="26.4" x14ac:dyDescent="0.25">
      <c r="A1222" s="371">
        <v>11136</v>
      </c>
      <c r="B1222" s="372" t="s">
        <v>1007</v>
      </c>
      <c r="C1222" s="371" t="s">
        <v>8821</v>
      </c>
      <c r="D1222" s="373">
        <v>40.82</v>
      </c>
    </row>
    <row r="1223" spans="1:4" ht="26.4" x14ac:dyDescent="0.25">
      <c r="A1223" s="371">
        <v>34743</v>
      </c>
      <c r="B1223" s="372" t="s">
        <v>1008</v>
      </c>
      <c r="C1223" s="371" t="s">
        <v>8821</v>
      </c>
      <c r="D1223" s="373">
        <v>51.97</v>
      </c>
    </row>
    <row r="1224" spans="1:4" ht="26.4" x14ac:dyDescent="0.25">
      <c r="A1224" s="371">
        <v>11137</v>
      </c>
      <c r="B1224" s="372" t="s">
        <v>1009</v>
      </c>
      <c r="C1224" s="371" t="s">
        <v>8821</v>
      </c>
      <c r="D1224" s="373">
        <v>57.95</v>
      </c>
    </row>
    <row r="1225" spans="1:4" ht="26.4" x14ac:dyDescent="0.25">
      <c r="A1225" s="371">
        <v>34745</v>
      </c>
      <c r="B1225" s="372" t="s">
        <v>1010</v>
      </c>
      <c r="C1225" s="371" t="s">
        <v>8821</v>
      </c>
      <c r="D1225" s="373">
        <v>66.040000000000006</v>
      </c>
    </row>
    <row r="1226" spans="1:4" ht="26.4" x14ac:dyDescent="0.25">
      <c r="A1226" s="371">
        <v>34746</v>
      </c>
      <c r="B1226" s="372" t="s">
        <v>1011</v>
      </c>
      <c r="C1226" s="371" t="s">
        <v>8821</v>
      </c>
      <c r="D1226" s="373">
        <v>17.010000000000002</v>
      </c>
    </row>
    <row r="1227" spans="1:4" ht="26.4" x14ac:dyDescent="0.25">
      <c r="A1227" s="371">
        <v>1360</v>
      </c>
      <c r="B1227" s="372" t="s">
        <v>1012</v>
      </c>
      <c r="C1227" s="371" t="s">
        <v>8821</v>
      </c>
      <c r="D1227" s="373">
        <v>21.01</v>
      </c>
    </row>
    <row r="1228" spans="1:4" ht="26.4" x14ac:dyDescent="0.25">
      <c r="A1228" s="371">
        <v>1346</v>
      </c>
      <c r="B1228" s="372" t="s">
        <v>9023</v>
      </c>
      <c r="C1228" s="371" t="s">
        <v>8821</v>
      </c>
      <c r="D1228" s="373">
        <v>22.48</v>
      </c>
    </row>
    <row r="1229" spans="1:4" ht="26.4" x14ac:dyDescent="0.25">
      <c r="A1229" s="371">
        <v>1345</v>
      </c>
      <c r="B1229" s="372" t="s">
        <v>9024</v>
      </c>
      <c r="C1229" s="371" t="s">
        <v>8821</v>
      </c>
      <c r="D1229" s="373">
        <v>36.42</v>
      </c>
    </row>
    <row r="1230" spans="1:4" ht="26.4" x14ac:dyDescent="0.25">
      <c r="A1230" s="371">
        <v>1344</v>
      </c>
      <c r="B1230" s="372" t="s">
        <v>9025</v>
      </c>
      <c r="C1230" s="371" t="s">
        <v>8824</v>
      </c>
      <c r="D1230" s="373">
        <v>39.17</v>
      </c>
    </row>
    <row r="1231" spans="1:4" ht="26.4" x14ac:dyDescent="0.25">
      <c r="A1231" s="371">
        <v>1342</v>
      </c>
      <c r="B1231" s="372" t="s">
        <v>1013</v>
      </c>
      <c r="C1231" s="371" t="s">
        <v>8824</v>
      </c>
      <c r="D1231" s="373">
        <v>69.23</v>
      </c>
    </row>
    <row r="1232" spans="1:4" ht="26.4" x14ac:dyDescent="0.25">
      <c r="A1232" s="371">
        <v>1347</v>
      </c>
      <c r="B1232" s="372" t="s">
        <v>1014</v>
      </c>
      <c r="C1232" s="371" t="s">
        <v>8821</v>
      </c>
      <c r="D1232" s="373">
        <v>26.86</v>
      </c>
    </row>
    <row r="1233" spans="1:4" ht="26.4" x14ac:dyDescent="0.25">
      <c r="A1233" s="371">
        <v>1349</v>
      </c>
      <c r="B1233" s="372" t="s">
        <v>1015</v>
      </c>
      <c r="C1233" s="371" t="s">
        <v>8824</v>
      </c>
      <c r="D1233" s="373">
        <v>98.74</v>
      </c>
    </row>
    <row r="1234" spans="1:4" ht="26.4" x14ac:dyDescent="0.25">
      <c r="A1234" s="371">
        <v>1350</v>
      </c>
      <c r="B1234" s="372" t="s">
        <v>1016</v>
      </c>
      <c r="C1234" s="371" t="s">
        <v>8824</v>
      </c>
      <c r="D1234" s="373">
        <v>34.68</v>
      </c>
    </row>
    <row r="1235" spans="1:4" ht="26.4" x14ac:dyDescent="0.25">
      <c r="A1235" s="371">
        <v>1357</v>
      </c>
      <c r="B1235" s="372" t="s">
        <v>1017</v>
      </c>
      <c r="C1235" s="371" t="s">
        <v>8824</v>
      </c>
      <c r="D1235" s="373">
        <v>44.18</v>
      </c>
    </row>
    <row r="1236" spans="1:4" ht="26.4" x14ac:dyDescent="0.25">
      <c r="A1236" s="371">
        <v>1355</v>
      </c>
      <c r="B1236" s="372" t="s">
        <v>1018</v>
      </c>
      <c r="C1236" s="371" t="s">
        <v>8821</v>
      </c>
      <c r="D1236" s="373">
        <v>20.329999999999998</v>
      </c>
    </row>
    <row r="1237" spans="1:4" ht="26.4" x14ac:dyDescent="0.25">
      <c r="A1237" s="371">
        <v>1358</v>
      </c>
      <c r="B1237" s="372" t="s">
        <v>1019</v>
      </c>
      <c r="C1237" s="371" t="s">
        <v>8821</v>
      </c>
      <c r="D1237" s="373">
        <v>23.55</v>
      </c>
    </row>
    <row r="1238" spans="1:4" ht="26.4" x14ac:dyDescent="0.25">
      <c r="A1238" s="371">
        <v>1359</v>
      </c>
      <c r="B1238" s="372" t="s">
        <v>1020</v>
      </c>
      <c r="C1238" s="371" t="s">
        <v>8824</v>
      </c>
      <c r="D1238" s="373">
        <v>68.25</v>
      </c>
    </row>
    <row r="1239" spans="1:4" ht="26.4" x14ac:dyDescent="0.25">
      <c r="A1239" s="371">
        <v>1351</v>
      </c>
      <c r="B1239" s="372" t="s">
        <v>1021</v>
      </c>
      <c r="C1239" s="371" t="s">
        <v>8824</v>
      </c>
      <c r="D1239" s="373">
        <v>21.99</v>
      </c>
    </row>
    <row r="1240" spans="1:4" x14ac:dyDescent="0.25">
      <c r="A1240" s="371">
        <v>34659</v>
      </c>
      <c r="B1240" s="372" t="s">
        <v>1022</v>
      </c>
      <c r="C1240" s="371" t="s">
        <v>8821</v>
      </c>
      <c r="D1240" s="373">
        <v>26.15</v>
      </c>
    </row>
    <row r="1241" spans="1:4" x14ac:dyDescent="0.25">
      <c r="A1241" s="371">
        <v>34514</v>
      </c>
      <c r="B1241" s="372" t="s">
        <v>1023</v>
      </c>
      <c r="C1241" s="371" t="s">
        <v>8821</v>
      </c>
      <c r="D1241" s="373">
        <v>28.97</v>
      </c>
    </row>
    <row r="1242" spans="1:4" x14ac:dyDescent="0.25">
      <c r="A1242" s="371">
        <v>34660</v>
      </c>
      <c r="B1242" s="372" t="s">
        <v>1024</v>
      </c>
      <c r="C1242" s="371" t="s">
        <v>8821</v>
      </c>
      <c r="D1242" s="373">
        <v>36.76</v>
      </c>
    </row>
    <row r="1243" spans="1:4" x14ac:dyDescent="0.25">
      <c r="A1243" s="371">
        <v>34661</v>
      </c>
      <c r="B1243" s="372" t="s">
        <v>1025</v>
      </c>
      <c r="C1243" s="371" t="s">
        <v>8821</v>
      </c>
      <c r="D1243" s="373">
        <v>52.8</v>
      </c>
    </row>
    <row r="1244" spans="1:4" x14ac:dyDescent="0.25">
      <c r="A1244" s="371">
        <v>34667</v>
      </c>
      <c r="B1244" s="372" t="s">
        <v>1026</v>
      </c>
      <c r="C1244" s="371" t="s">
        <v>8821</v>
      </c>
      <c r="D1244" s="373">
        <v>19.12</v>
      </c>
    </row>
    <row r="1245" spans="1:4" x14ac:dyDescent="0.25">
      <c r="A1245" s="371">
        <v>34668</v>
      </c>
      <c r="B1245" s="372" t="s">
        <v>1027</v>
      </c>
      <c r="C1245" s="371" t="s">
        <v>8821</v>
      </c>
      <c r="D1245" s="373">
        <v>24.99</v>
      </c>
    </row>
    <row r="1246" spans="1:4" x14ac:dyDescent="0.25">
      <c r="A1246" s="371">
        <v>34741</v>
      </c>
      <c r="B1246" s="372" t="s">
        <v>1028</v>
      </c>
      <c r="C1246" s="371" t="s">
        <v>8821</v>
      </c>
      <c r="D1246" s="373">
        <v>27.49</v>
      </c>
    </row>
    <row r="1247" spans="1:4" x14ac:dyDescent="0.25">
      <c r="A1247" s="371">
        <v>34664</v>
      </c>
      <c r="B1247" s="372" t="s">
        <v>1029</v>
      </c>
      <c r="C1247" s="371" t="s">
        <v>8821</v>
      </c>
      <c r="D1247" s="373">
        <v>30</v>
      </c>
    </row>
    <row r="1248" spans="1:4" x14ac:dyDescent="0.25">
      <c r="A1248" s="371">
        <v>34665</v>
      </c>
      <c r="B1248" s="372" t="s">
        <v>1030</v>
      </c>
      <c r="C1248" s="371" t="s">
        <v>8821</v>
      </c>
      <c r="D1248" s="373">
        <v>37.24</v>
      </c>
    </row>
    <row r="1249" spans="1:4" x14ac:dyDescent="0.25">
      <c r="A1249" s="371">
        <v>34666</v>
      </c>
      <c r="B1249" s="372" t="s">
        <v>1031</v>
      </c>
      <c r="C1249" s="371" t="s">
        <v>8821</v>
      </c>
      <c r="D1249" s="373">
        <v>56.26</v>
      </c>
    </row>
    <row r="1250" spans="1:4" x14ac:dyDescent="0.25">
      <c r="A1250" s="371">
        <v>34669</v>
      </c>
      <c r="B1250" s="372" t="s">
        <v>1032</v>
      </c>
      <c r="C1250" s="371" t="s">
        <v>8821</v>
      </c>
      <c r="D1250" s="373">
        <v>20.62</v>
      </c>
    </row>
    <row r="1251" spans="1:4" x14ac:dyDescent="0.25">
      <c r="A1251" s="371">
        <v>34670</v>
      </c>
      <c r="B1251" s="372" t="s">
        <v>1033</v>
      </c>
      <c r="C1251" s="371" t="s">
        <v>8821</v>
      </c>
      <c r="D1251" s="373">
        <v>25.23</v>
      </c>
    </row>
    <row r="1252" spans="1:4" x14ac:dyDescent="0.25">
      <c r="A1252" s="371">
        <v>34671</v>
      </c>
      <c r="B1252" s="372" t="s">
        <v>1034</v>
      </c>
      <c r="C1252" s="371" t="s">
        <v>8821</v>
      </c>
      <c r="D1252" s="373">
        <v>21.06</v>
      </c>
    </row>
    <row r="1253" spans="1:4" x14ac:dyDescent="0.25">
      <c r="A1253" s="371">
        <v>34672</v>
      </c>
      <c r="B1253" s="372" t="s">
        <v>1035</v>
      </c>
      <c r="C1253" s="371" t="s">
        <v>8821</v>
      </c>
      <c r="D1253" s="373">
        <v>22.2</v>
      </c>
    </row>
    <row r="1254" spans="1:4" x14ac:dyDescent="0.25">
      <c r="A1254" s="371">
        <v>34673</v>
      </c>
      <c r="B1254" s="372" t="s">
        <v>1036</v>
      </c>
      <c r="C1254" s="371" t="s">
        <v>8821</v>
      </c>
      <c r="D1254" s="373">
        <v>27.09</v>
      </c>
    </row>
    <row r="1255" spans="1:4" x14ac:dyDescent="0.25">
      <c r="A1255" s="371">
        <v>34674</v>
      </c>
      <c r="B1255" s="372" t="s">
        <v>1037</v>
      </c>
      <c r="C1255" s="371" t="s">
        <v>8821</v>
      </c>
      <c r="D1255" s="373">
        <v>36.020000000000003</v>
      </c>
    </row>
    <row r="1256" spans="1:4" x14ac:dyDescent="0.25">
      <c r="A1256" s="371">
        <v>34675</v>
      </c>
      <c r="B1256" s="372" t="s">
        <v>1038</v>
      </c>
      <c r="C1256" s="371" t="s">
        <v>8821</v>
      </c>
      <c r="D1256" s="373">
        <v>43.92</v>
      </c>
    </row>
    <row r="1257" spans="1:4" x14ac:dyDescent="0.25">
      <c r="A1257" s="371">
        <v>34676</v>
      </c>
      <c r="B1257" s="372" t="s">
        <v>1039</v>
      </c>
      <c r="C1257" s="371" t="s">
        <v>8821</v>
      </c>
      <c r="D1257" s="373">
        <v>12.64</v>
      </c>
    </row>
    <row r="1258" spans="1:4" x14ac:dyDescent="0.25">
      <c r="A1258" s="371">
        <v>34677</v>
      </c>
      <c r="B1258" s="372" t="s">
        <v>1040</v>
      </c>
      <c r="C1258" s="371" t="s">
        <v>8821</v>
      </c>
      <c r="D1258" s="373">
        <v>17</v>
      </c>
    </row>
    <row r="1259" spans="1:4" ht="26.4" x14ac:dyDescent="0.25">
      <c r="A1259" s="371">
        <v>40623</v>
      </c>
      <c r="B1259" s="372" t="s">
        <v>9026</v>
      </c>
      <c r="C1259" s="371" t="s">
        <v>8884</v>
      </c>
      <c r="D1259" s="373">
        <v>36.700000000000003</v>
      </c>
    </row>
    <row r="1260" spans="1:4" x14ac:dyDescent="0.25">
      <c r="A1260" s="371">
        <v>11112</v>
      </c>
      <c r="B1260" s="372" t="s">
        <v>1041</v>
      </c>
      <c r="C1260" s="371" t="s">
        <v>8836</v>
      </c>
      <c r="D1260" s="373">
        <v>25.17</v>
      </c>
    </row>
    <row r="1261" spans="1:4" x14ac:dyDescent="0.25">
      <c r="A1261" s="371">
        <v>11115</v>
      </c>
      <c r="B1261" s="372" t="s">
        <v>1042</v>
      </c>
      <c r="C1261" s="371" t="s">
        <v>8829</v>
      </c>
      <c r="D1261" s="373">
        <v>11.65</v>
      </c>
    </row>
    <row r="1262" spans="1:4" x14ac:dyDescent="0.25">
      <c r="A1262" s="371">
        <v>11113</v>
      </c>
      <c r="B1262" s="372" t="s">
        <v>1043</v>
      </c>
      <c r="C1262" s="371" t="s">
        <v>8836</v>
      </c>
      <c r="D1262" s="373">
        <v>25.17</v>
      </c>
    </row>
    <row r="1263" spans="1:4" x14ac:dyDescent="0.25">
      <c r="A1263" s="371">
        <v>11114</v>
      </c>
      <c r="B1263" s="372" t="s">
        <v>1044</v>
      </c>
      <c r="C1263" s="371" t="s">
        <v>8829</v>
      </c>
      <c r="D1263" s="373">
        <v>19.36</v>
      </c>
    </row>
    <row r="1264" spans="1:4" ht="26.4" x14ac:dyDescent="0.25">
      <c r="A1264" s="371">
        <v>12083</v>
      </c>
      <c r="B1264" s="372" t="s">
        <v>9027</v>
      </c>
      <c r="C1264" s="371" t="s">
        <v>8824</v>
      </c>
      <c r="D1264" s="373">
        <v>635.66</v>
      </c>
    </row>
    <row r="1265" spans="1:4" ht="26.4" x14ac:dyDescent="0.25">
      <c r="A1265" s="371">
        <v>12081</v>
      </c>
      <c r="B1265" s="372" t="s">
        <v>9028</v>
      </c>
      <c r="C1265" s="371" t="s">
        <v>8824</v>
      </c>
      <c r="D1265" s="373">
        <v>214.96</v>
      </c>
    </row>
    <row r="1266" spans="1:4" ht="26.4" x14ac:dyDescent="0.25">
      <c r="A1266" s="371">
        <v>12082</v>
      </c>
      <c r="B1266" s="372" t="s">
        <v>9029</v>
      </c>
      <c r="C1266" s="371" t="s">
        <v>8824</v>
      </c>
      <c r="D1266" s="373">
        <v>337.84</v>
      </c>
    </row>
    <row r="1267" spans="1:4" ht="26.4" x14ac:dyDescent="0.25">
      <c r="A1267" s="371">
        <v>13354</v>
      </c>
      <c r="B1267" s="372" t="s">
        <v>9030</v>
      </c>
      <c r="C1267" s="371" t="s">
        <v>8824</v>
      </c>
      <c r="D1267" s="373">
        <v>504.56</v>
      </c>
    </row>
    <row r="1268" spans="1:4" ht="26.4" x14ac:dyDescent="0.25">
      <c r="A1268" s="371">
        <v>14057</v>
      </c>
      <c r="B1268" s="372" t="s">
        <v>9031</v>
      </c>
      <c r="C1268" s="371" t="s">
        <v>8824</v>
      </c>
      <c r="D1268" s="373">
        <v>281.70999999999998</v>
      </c>
    </row>
    <row r="1269" spans="1:4" ht="26.4" x14ac:dyDescent="0.25">
      <c r="A1269" s="371">
        <v>14058</v>
      </c>
      <c r="B1269" s="372" t="s">
        <v>9032</v>
      </c>
      <c r="C1269" s="371" t="s">
        <v>8824</v>
      </c>
      <c r="D1269" s="373">
        <v>444.38</v>
      </c>
    </row>
    <row r="1270" spans="1:4" ht="26.4" x14ac:dyDescent="0.25">
      <c r="A1270" s="371">
        <v>20971</v>
      </c>
      <c r="B1270" s="372" t="s">
        <v>1045</v>
      </c>
      <c r="C1270" s="371" t="s">
        <v>8824</v>
      </c>
      <c r="D1270" s="373">
        <v>9.7100000000000009</v>
      </c>
    </row>
    <row r="1271" spans="1:4" ht="39.6" x14ac:dyDescent="0.25">
      <c r="A1271" s="371">
        <v>5047</v>
      </c>
      <c r="B1271" s="372" t="s">
        <v>9033</v>
      </c>
      <c r="C1271" s="371" t="s">
        <v>8824</v>
      </c>
      <c r="D1271" s="373">
        <v>302.76</v>
      </c>
    </row>
    <row r="1272" spans="1:4" ht="26.4" x14ac:dyDescent="0.25">
      <c r="A1272" s="371">
        <v>13369</v>
      </c>
      <c r="B1272" s="372" t="s">
        <v>9034</v>
      </c>
      <c r="C1272" s="371" t="s">
        <v>8824</v>
      </c>
      <c r="D1272" s="373">
        <v>328.42</v>
      </c>
    </row>
    <row r="1273" spans="1:4" ht="26.4" x14ac:dyDescent="0.25">
      <c r="A1273" s="371">
        <v>13370</v>
      </c>
      <c r="B1273" s="372" t="s">
        <v>9035</v>
      </c>
      <c r="C1273" s="371" t="s">
        <v>8824</v>
      </c>
      <c r="D1273" s="373">
        <v>455.26</v>
      </c>
    </row>
    <row r="1274" spans="1:4" x14ac:dyDescent="0.25">
      <c r="A1274" s="371">
        <v>13279</v>
      </c>
      <c r="B1274" s="372" t="s">
        <v>9036</v>
      </c>
      <c r="C1274" s="371" t="s">
        <v>8836</v>
      </c>
      <c r="D1274" s="373">
        <v>14.25</v>
      </c>
    </row>
    <row r="1275" spans="1:4" x14ac:dyDescent="0.25">
      <c r="A1275" s="371">
        <v>11977</v>
      </c>
      <c r="B1275" s="372" t="s">
        <v>1046</v>
      </c>
      <c r="C1275" s="371" t="s">
        <v>8824</v>
      </c>
      <c r="D1275" s="373">
        <v>7.38</v>
      </c>
    </row>
    <row r="1276" spans="1:4" x14ac:dyDescent="0.25">
      <c r="A1276" s="371">
        <v>11975</v>
      </c>
      <c r="B1276" s="372" t="s">
        <v>1047</v>
      </c>
      <c r="C1276" s="371" t="s">
        <v>8824</v>
      </c>
      <c r="D1276" s="373">
        <v>16.18</v>
      </c>
    </row>
    <row r="1277" spans="1:4" ht="26.4" x14ac:dyDescent="0.25">
      <c r="A1277" s="371">
        <v>39746</v>
      </c>
      <c r="B1277" s="372" t="s">
        <v>1048</v>
      </c>
      <c r="C1277" s="371" t="s">
        <v>8824</v>
      </c>
      <c r="D1277" s="373">
        <v>180.06</v>
      </c>
    </row>
    <row r="1278" spans="1:4" x14ac:dyDescent="0.25">
      <c r="A1278" s="371">
        <v>11976</v>
      </c>
      <c r="B1278" s="372" t="s">
        <v>9037</v>
      </c>
      <c r="C1278" s="371" t="s">
        <v>8824</v>
      </c>
      <c r="D1278" s="373">
        <v>0.82</v>
      </c>
    </row>
    <row r="1279" spans="1:4" ht="26.4" x14ac:dyDescent="0.25">
      <c r="A1279" s="371">
        <v>1368</v>
      </c>
      <c r="B1279" s="372" t="s">
        <v>1049</v>
      </c>
      <c r="C1279" s="371" t="s">
        <v>8824</v>
      </c>
      <c r="D1279" s="373">
        <v>58.9</v>
      </c>
    </row>
    <row r="1280" spans="1:4" ht="26.4" x14ac:dyDescent="0.25">
      <c r="A1280" s="371">
        <v>1367</v>
      </c>
      <c r="B1280" s="372" t="s">
        <v>1050</v>
      </c>
      <c r="C1280" s="371" t="s">
        <v>8824</v>
      </c>
      <c r="D1280" s="373">
        <v>190.52</v>
      </c>
    </row>
    <row r="1281" spans="1:4" ht="26.4" x14ac:dyDescent="0.25">
      <c r="A1281" s="371">
        <v>7608</v>
      </c>
      <c r="B1281" s="372" t="s">
        <v>1051</v>
      </c>
      <c r="C1281" s="371" t="s">
        <v>8824</v>
      </c>
      <c r="D1281" s="373">
        <v>4.6399999999999997</v>
      </c>
    </row>
    <row r="1282" spans="1:4" ht="26.4" x14ac:dyDescent="0.25">
      <c r="A1282" s="371">
        <v>41900</v>
      </c>
      <c r="B1282" s="372" t="s">
        <v>1052</v>
      </c>
      <c r="C1282" s="371" t="s">
        <v>8836</v>
      </c>
      <c r="D1282" s="373">
        <v>3.51</v>
      </c>
    </row>
    <row r="1283" spans="1:4" ht="26.4" x14ac:dyDescent="0.25">
      <c r="A1283" s="371">
        <v>41899</v>
      </c>
      <c r="B1283" s="372" t="s">
        <v>1053</v>
      </c>
      <c r="C1283" s="371" t="s">
        <v>9009</v>
      </c>
      <c r="D1283" s="373">
        <v>3804.34</v>
      </c>
    </row>
    <row r="1284" spans="1:4" x14ac:dyDescent="0.25">
      <c r="A1284" s="371">
        <v>1380</v>
      </c>
      <c r="B1284" s="372" t="s">
        <v>1055</v>
      </c>
      <c r="C1284" s="371" t="s">
        <v>8836</v>
      </c>
      <c r="D1284" s="373">
        <v>2.92</v>
      </c>
    </row>
    <row r="1285" spans="1:4" x14ac:dyDescent="0.25">
      <c r="A1285" s="371">
        <v>1375</v>
      </c>
      <c r="B1285" s="372" t="s">
        <v>1056</v>
      </c>
      <c r="C1285" s="371" t="s">
        <v>8836</v>
      </c>
      <c r="D1285" s="373">
        <v>9.41</v>
      </c>
    </row>
    <row r="1286" spans="1:4" x14ac:dyDescent="0.25">
      <c r="A1286" s="371">
        <v>1379</v>
      </c>
      <c r="B1286" s="372" t="s">
        <v>1057</v>
      </c>
      <c r="C1286" s="371" t="s">
        <v>8836</v>
      </c>
      <c r="D1286" s="373">
        <v>0.49</v>
      </c>
    </row>
    <row r="1287" spans="1:4" x14ac:dyDescent="0.25">
      <c r="A1287" s="371">
        <v>10511</v>
      </c>
      <c r="B1287" s="372" t="s">
        <v>1058</v>
      </c>
      <c r="C1287" s="371" t="s">
        <v>9038</v>
      </c>
      <c r="D1287" s="373">
        <v>24.9</v>
      </c>
    </row>
    <row r="1288" spans="1:4" x14ac:dyDescent="0.25">
      <c r="A1288" s="371">
        <v>13284</v>
      </c>
      <c r="B1288" s="372" t="s">
        <v>1059</v>
      </c>
      <c r="C1288" s="371" t="s">
        <v>8836</v>
      </c>
      <c r="D1288" s="373">
        <v>0.42</v>
      </c>
    </row>
    <row r="1289" spans="1:4" x14ac:dyDescent="0.25">
      <c r="A1289" s="371">
        <v>25974</v>
      </c>
      <c r="B1289" s="372" t="s">
        <v>1060</v>
      </c>
      <c r="C1289" s="371" t="s">
        <v>8836</v>
      </c>
      <c r="D1289" s="373">
        <v>1.67</v>
      </c>
    </row>
    <row r="1290" spans="1:4" x14ac:dyDescent="0.25">
      <c r="A1290" s="371">
        <v>1382</v>
      </c>
      <c r="B1290" s="372" t="s">
        <v>1061</v>
      </c>
      <c r="C1290" s="371" t="s">
        <v>9038</v>
      </c>
      <c r="D1290" s="373">
        <v>23.99</v>
      </c>
    </row>
    <row r="1291" spans="1:4" x14ac:dyDescent="0.25">
      <c r="A1291" s="371">
        <v>34753</v>
      </c>
      <c r="B1291" s="372" t="s">
        <v>1062</v>
      </c>
      <c r="C1291" s="371" t="s">
        <v>8836</v>
      </c>
      <c r="D1291" s="373">
        <v>0.47</v>
      </c>
    </row>
    <row r="1292" spans="1:4" ht="26.4" x14ac:dyDescent="0.25">
      <c r="A1292" s="371">
        <v>420</v>
      </c>
      <c r="B1292" s="372" t="s">
        <v>9039</v>
      </c>
      <c r="C1292" s="371" t="s">
        <v>8824</v>
      </c>
      <c r="D1292" s="373">
        <v>21.73</v>
      </c>
    </row>
    <row r="1293" spans="1:4" ht="26.4" x14ac:dyDescent="0.25">
      <c r="A1293" s="371">
        <v>12327</v>
      </c>
      <c r="B1293" s="372" t="s">
        <v>1063</v>
      </c>
      <c r="C1293" s="371" t="s">
        <v>8824</v>
      </c>
      <c r="D1293" s="373">
        <v>25.89</v>
      </c>
    </row>
    <row r="1294" spans="1:4" ht="26.4" x14ac:dyDescent="0.25">
      <c r="A1294" s="371">
        <v>36148</v>
      </c>
      <c r="B1294" s="372" t="s">
        <v>1064</v>
      </c>
      <c r="C1294" s="371" t="s">
        <v>8824</v>
      </c>
      <c r="D1294" s="373">
        <v>55.92</v>
      </c>
    </row>
    <row r="1295" spans="1:4" x14ac:dyDescent="0.25">
      <c r="A1295" s="371">
        <v>12329</v>
      </c>
      <c r="B1295" s="372" t="s">
        <v>1065</v>
      </c>
      <c r="C1295" s="371" t="s">
        <v>8836</v>
      </c>
      <c r="D1295" s="373">
        <v>72.55</v>
      </c>
    </row>
    <row r="1296" spans="1:4" x14ac:dyDescent="0.25">
      <c r="A1296" s="371">
        <v>1339</v>
      </c>
      <c r="B1296" s="372" t="s">
        <v>1066</v>
      </c>
      <c r="C1296" s="371" t="s">
        <v>8836</v>
      </c>
      <c r="D1296" s="373">
        <v>27.73</v>
      </c>
    </row>
    <row r="1297" spans="1:4" x14ac:dyDescent="0.25">
      <c r="A1297" s="371">
        <v>11849</v>
      </c>
      <c r="B1297" s="372" t="s">
        <v>1067</v>
      </c>
      <c r="C1297" s="371" t="s">
        <v>8837</v>
      </c>
      <c r="D1297" s="373">
        <v>8.91</v>
      </c>
    </row>
    <row r="1298" spans="1:4" ht="26.4" x14ac:dyDescent="0.25">
      <c r="A1298" s="371">
        <v>37418</v>
      </c>
      <c r="B1298" s="372" t="s">
        <v>1068</v>
      </c>
      <c r="C1298" s="371" t="s">
        <v>8824</v>
      </c>
      <c r="D1298" s="373">
        <v>12.73</v>
      </c>
    </row>
    <row r="1299" spans="1:4" ht="26.4" x14ac:dyDescent="0.25">
      <c r="A1299" s="371">
        <v>37419</v>
      </c>
      <c r="B1299" s="372" t="s">
        <v>1069</v>
      </c>
      <c r="C1299" s="371" t="s">
        <v>8824</v>
      </c>
      <c r="D1299" s="373">
        <v>13.08</v>
      </c>
    </row>
    <row r="1300" spans="1:4" ht="26.4" x14ac:dyDescent="0.25">
      <c r="A1300" s="371">
        <v>1427</v>
      </c>
      <c r="B1300" s="372" t="s">
        <v>9040</v>
      </c>
      <c r="C1300" s="371" t="s">
        <v>8824</v>
      </c>
      <c r="D1300" s="373">
        <v>14.57</v>
      </c>
    </row>
    <row r="1301" spans="1:4" ht="26.4" x14ac:dyDescent="0.25">
      <c r="A1301" s="371">
        <v>1402</v>
      </c>
      <c r="B1301" s="372" t="s">
        <v>9041</v>
      </c>
      <c r="C1301" s="371" t="s">
        <v>8824</v>
      </c>
      <c r="D1301" s="373">
        <v>5.04</v>
      </c>
    </row>
    <row r="1302" spans="1:4" ht="26.4" x14ac:dyDescent="0.25">
      <c r="A1302" s="371">
        <v>1420</v>
      </c>
      <c r="B1302" s="372" t="s">
        <v>9042</v>
      </c>
      <c r="C1302" s="371" t="s">
        <v>8824</v>
      </c>
      <c r="D1302" s="373">
        <v>6.48</v>
      </c>
    </row>
    <row r="1303" spans="1:4" ht="26.4" x14ac:dyDescent="0.25">
      <c r="A1303" s="371">
        <v>1419</v>
      </c>
      <c r="B1303" s="372" t="s">
        <v>9043</v>
      </c>
      <c r="C1303" s="371" t="s">
        <v>8824</v>
      </c>
      <c r="D1303" s="373">
        <v>7.83</v>
      </c>
    </row>
    <row r="1304" spans="1:4" ht="26.4" x14ac:dyDescent="0.25">
      <c r="A1304" s="371">
        <v>1414</v>
      </c>
      <c r="B1304" s="372" t="s">
        <v>9044</v>
      </c>
      <c r="C1304" s="371" t="s">
        <v>8824</v>
      </c>
      <c r="D1304" s="373">
        <v>7.66</v>
      </c>
    </row>
    <row r="1305" spans="1:4" ht="26.4" x14ac:dyDescent="0.25">
      <c r="A1305" s="371">
        <v>1413</v>
      </c>
      <c r="B1305" s="372" t="s">
        <v>9045</v>
      </c>
      <c r="C1305" s="371" t="s">
        <v>8824</v>
      </c>
      <c r="D1305" s="373">
        <v>11.32</v>
      </c>
    </row>
    <row r="1306" spans="1:4" ht="26.4" x14ac:dyDescent="0.25">
      <c r="A1306" s="371">
        <v>1412</v>
      </c>
      <c r="B1306" s="372" t="s">
        <v>9046</v>
      </c>
      <c r="C1306" s="371" t="s">
        <v>8824</v>
      </c>
      <c r="D1306" s="373">
        <v>9.59</v>
      </c>
    </row>
    <row r="1307" spans="1:4" ht="26.4" x14ac:dyDescent="0.25">
      <c r="A1307" s="371">
        <v>1411</v>
      </c>
      <c r="B1307" s="372" t="s">
        <v>9047</v>
      </c>
      <c r="C1307" s="371" t="s">
        <v>8824</v>
      </c>
      <c r="D1307" s="373">
        <v>17.45</v>
      </c>
    </row>
    <row r="1308" spans="1:4" ht="26.4" x14ac:dyDescent="0.25">
      <c r="A1308" s="371">
        <v>1406</v>
      </c>
      <c r="B1308" s="372" t="s">
        <v>9048</v>
      </c>
      <c r="C1308" s="371" t="s">
        <v>8824</v>
      </c>
      <c r="D1308" s="373">
        <v>11.57</v>
      </c>
    </row>
    <row r="1309" spans="1:4" ht="26.4" x14ac:dyDescent="0.25">
      <c r="A1309" s="371">
        <v>1407</v>
      </c>
      <c r="B1309" s="372" t="s">
        <v>9049</v>
      </c>
      <c r="C1309" s="371" t="s">
        <v>8824</v>
      </c>
      <c r="D1309" s="373">
        <v>14.43</v>
      </c>
    </row>
    <row r="1310" spans="1:4" ht="26.4" x14ac:dyDescent="0.25">
      <c r="A1310" s="371">
        <v>1404</v>
      </c>
      <c r="B1310" s="372" t="s">
        <v>9050</v>
      </c>
      <c r="C1310" s="371" t="s">
        <v>8824</v>
      </c>
      <c r="D1310" s="373">
        <v>15.34</v>
      </c>
    </row>
    <row r="1311" spans="1:4" ht="52.8" x14ac:dyDescent="0.25">
      <c r="A1311" s="371">
        <v>11281</v>
      </c>
      <c r="B1311" s="372" t="s">
        <v>9051</v>
      </c>
      <c r="C1311" s="371" t="s">
        <v>8824</v>
      </c>
      <c r="D1311" s="373">
        <v>10309.780000000001</v>
      </c>
    </row>
    <row r="1312" spans="1:4" ht="52.8" x14ac:dyDescent="0.25">
      <c r="A1312" s="371">
        <v>1442</v>
      </c>
      <c r="B1312" s="372" t="s">
        <v>20505</v>
      </c>
      <c r="C1312" s="371" t="s">
        <v>8824</v>
      </c>
      <c r="D1312" s="373">
        <v>8654.98</v>
      </c>
    </row>
    <row r="1313" spans="1:4" ht="52.8" x14ac:dyDescent="0.25">
      <c r="A1313" s="371">
        <v>13457</v>
      </c>
      <c r="B1313" s="372" t="s">
        <v>20506</v>
      </c>
      <c r="C1313" s="371" t="s">
        <v>8824</v>
      </c>
      <c r="D1313" s="373">
        <v>7470.85</v>
      </c>
    </row>
    <row r="1314" spans="1:4" ht="66" x14ac:dyDescent="0.25">
      <c r="A1314" s="371">
        <v>40699</v>
      </c>
      <c r="B1314" s="372" t="s">
        <v>9052</v>
      </c>
      <c r="C1314" s="371" t="s">
        <v>8824</v>
      </c>
      <c r="D1314" s="373">
        <v>5775.25</v>
      </c>
    </row>
    <row r="1315" spans="1:4" ht="66" x14ac:dyDescent="0.25">
      <c r="A1315" s="371">
        <v>40701</v>
      </c>
      <c r="B1315" s="372" t="s">
        <v>9053</v>
      </c>
      <c r="C1315" s="371" t="s">
        <v>8824</v>
      </c>
      <c r="D1315" s="373">
        <v>102114.4</v>
      </c>
    </row>
    <row r="1316" spans="1:4" ht="66" x14ac:dyDescent="0.25">
      <c r="A1316" s="371">
        <v>40700</v>
      </c>
      <c r="B1316" s="372" t="s">
        <v>9054</v>
      </c>
      <c r="C1316" s="371" t="s">
        <v>8824</v>
      </c>
      <c r="D1316" s="373">
        <v>13444.03</v>
      </c>
    </row>
    <row r="1317" spans="1:4" ht="26.4" x14ac:dyDescent="0.25">
      <c r="A1317" s="371">
        <v>13458</v>
      </c>
      <c r="B1317" s="372" t="s">
        <v>1070</v>
      </c>
      <c r="C1317" s="371" t="s">
        <v>8824</v>
      </c>
      <c r="D1317" s="373">
        <v>12775.16</v>
      </c>
    </row>
    <row r="1318" spans="1:4" ht="26.4" x14ac:dyDescent="0.25">
      <c r="A1318" s="371">
        <v>36524</v>
      </c>
      <c r="B1318" s="372" t="s">
        <v>1071</v>
      </c>
      <c r="C1318" s="371" t="s">
        <v>8824</v>
      </c>
      <c r="D1318" s="373">
        <v>86280.46</v>
      </c>
    </row>
    <row r="1319" spans="1:4" ht="26.4" x14ac:dyDescent="0.25">
      <c r="A1319" s="371">
        <v>36526</v>
      </c>
      <c r="B1319" s="372" t="s">
        <v>1072</v>
      </c>
      <c r="C1319" s="371" t="s">
        <v>8824</v>
      </c>
      <c r="D1319" s="373">
        <v>69528.3</v>
      </c>
    </row>
    <row r="1320" spans="1:4" ht="26.4" x14ac:dyDescent="0.25">
      <c r="A1320" s="371">
        <v>36523</v>
      </c>
      <c r="B1320" s="372" t="s">
        <v>1073</v>
      </c>
      <c r="C1320" s="371" t="s">
        <v>8824</v>
      </c>
      <c r="D1320" s="373">
        <v>148850.72</v>
      </c>
    </row>
    <row r="1321" spans="1:4" ht="26.4" x14ac:dyDescent="0.25">
      <c r="A1321" s="371">
        <v>36527</v>
      </c>
      <c r="B1321" s="372" t="s">
        <v>1074</v>
      </c>
      <c r="C1321" s="371" t="s">
        <v>8824</v>
      </c>
      <c r="D1321" s="373">
        <v>161682.54</v>
      </c>
    </row>
    <row r="1322" spans="1:4" ht="26.4" x14ac:dyDescent="0.25">
      <c r="A1322" s="371">
        <v>13803</v>
      </c>
      <c r="B1322" s="372" t="s">
        <v>1075</v>
      </c>
      <c r="C1322" s="371" t="s">
        <v>8824</v>
      </c>
      <c r="D1322" s="373">
        <v>58463</v>
      </c>
    </row>
    <row r="1323" spans="1:4" ht="26.4" x14ac:dyDescent="0.25">
      <c r="A1323" s="371">
        <v>38642</v>
      </c>
      <c r="B1323" s="372" t="s">
        <v>1076</v>
      </c>
      <c r="C1323" s="371" t="s">
        <v>8824</v>
      </c>
      <c r="D1323" s="373">
        <v>37643.839999999997</v>
      </c>
    </row>
    <row r="1324" spans="1:4" ht="26.4" x14ac:dyDescent="0.25">
      <c r="A1324" s="371">
        <v>36522</v>
      </c>
      <c r="B1324" s="372" t="s">
        <v>1077</v>
      </c>
      <c r="C1324" s="371" t="s">
        <v>8824</v>
      </c>
      <c r="D1324" s="373">
        <v>43779.34</v>
      </c>
    </row>
    <row r="1325" spans="1:4" ht="26.4" x14ac:dyDescent="0.25">
      <c r="A1325" s="371">
        <v>36525</v>
      </c>
      <c r="B1325" s="372" t="s">
        <v>1078</v>
      </c>
      <c r="C1325" s="371" t="s">
        <v>8824</v>
      </c>
      <c r="D1325" s="373">
        <v>58630.76</v>
      </c>
    </row>
    <row r="1326" spans="1:4" ht="39.6" x14ac:dyDescent="0.25">
      <c r="A1326" s="371">
        <v>41991</v>
      </c>
      <c r="B1326" s="372" t="s">
        <v>9055</v>
      </c>
      <c r="C1326" s="371" t="s">
        <v>8824</v>
      </c>
      <c r="D1326" s="373">
        <v>2166.4899999999998</v>
      </c>
    </row>
    <row r="1327" spans="1:4" ht="26.4" x14ac:dyDescent="0.25">
      <c r="A1327" s="371">
        <v>34348</v>
      </c>
      <c r="B1327" s="372" t="s">
        <v>1079</v>
      </c>
      <c r="C1327" s="371" t="s">
        <v>8829</v>
      </c>
      <c r="D1327" s="373">
        <v>27.02</v>
      </c>
    </row>
    <row r="1328" spans="1:4" ht="26.4" x14ac:dyDescent="0.25">
      <c r="A1328" s="371">
        <v>34347</v>
      </c>
      <c r="B1328" s="372" t="s">
        <v>1080</v>
      </c>
      <c r="C1328" s="371" t="s">
        <v>8829</v>
      </c>
      <c r="D1328" s="373">
        <v>13.96</v>
      </c>
    </row>
    <row r="1329" spans="1:4" ht="26.4" x14ac:dyDescent="0.25">
      <c r="A1329" s="371">
        <v>11146</v>
      </c>
      <c r="B1329" s="372" t="s">
        <v>1081</v>
      </c>
      <c r="C1329" s="371" t="s">
        <v>8854</v>
      </c>
      <c r="D1329" s="373">
        <v>360.94</v>
      </c>
    </row>
    <row r="1330" spans="1:4" ht="26.4" x14ac:dyDescent="0.25">
      <c r="A1330" s="371">
        <v>11147</v>
      </c>
      <c r="B1330" s="372" t="s">
        <v>1082</v>
      </c>
      <c r="C1330" s="371" t="s">
        <v>8854</v>
      </c>
      <c r="D1330" s="373">
        <v>374.31</v>
      </c>
    </row>
    <row r="1331" spans="1:4" ht="26.4" x14ac:dyDescent="0.25">
      <c r="A1331" s="371">
        <v>34872</v>
      </c>
      <c r="B1331" s="372" t="s">
        <v>1083</v>
      </c>
      <c r="C1331" s="371" t="s">
        <v>8854</v>
      </c>
      <c r="D1331" s="373">
        <v>387.68</v>
      </c>
    </row>
    <row r="1332" spans="1:4" ht="26.4" x14ac:dyDescent="0.25">
      <c r="A1332" s="371">
        <v>34491</v>
      </c>
      <c r="B1332" s="372" t="s">
        <v>1084</v>
      </c>
      <c r="C1332" s="371" t="s">
        <v>8854</v>
      </c>
      <c r="D1332" s="373">
        <v>395.53</v>
      </c>
    </row>
    <row r="1333" spans="1:4" ht="26.4" x14ac:dyDescent="0.25">
      <c r="A1333" s="371">
        <v>34770</v>
      </c>
      <c r="B1333" s="372" t="s">
        <v>1085</v>
      </c>
      <c r="C1333" s="371" t="s">
        <v>9009</v>
      </c>
      <c r="D1333" s="373">
        <v>328.94</v>
      </c>
    </row>
    <row r="1334" spans="1:4" ht="26.4" x14ac:dyDescent="0.25">
      <c r="A1334" s="371">
        <v>1518</v>
      </c>
      <c r="B1334" s="372" t="s">
        <v>1086</v>
      </c>
      <c r="C1334" s="371" t="s">
        <v>9009</v>
      </c>
      <c r="D1334" s="373">
        <v>355</v>
      </c>
    </row>
    <row r="1335" spans="1:4" ht="39.6" x14ac:dyDescent="0.25">
      <c r="A1335" s="371">
        <v>41965</v>
      </c>
      <c r="B1335" s="372" t="s">
        <v>9056</v>
      </c>
      <c r="C1335" s="371" t="s">
        <v>9009</v>
      </c>
      <c r="D1335" s="373">
        <v>343.92</v>
      </c>
    </row>
    <row r="1336" spans="1:4" ht="26.4" x14ac:dyDescent="0.25">
      <c r="A1336" s="371">
        <v>34492</v>
      </c>
      <c r="B1336" s="372" t="s">
        <v>1087</v>
      </c>
      <c r="C1336" s="371" t="s">
        <v>8854</v>
      </c>
      <c r="D1336" s="373">
        <v>327.52</v>
      </c>
    </row>
    <row r="1337" spans="1:4" ht="26.4" x14ac:dyDescent="0.25">
      <c r="A1337" s="371">
        <v>1524</v>
      </c>
      <c r="B1337" s="372" t="s">
        <v>1088</v>
      </c>
      <c r="C1337" s="371" t="s">
        <v>8854</v>
      </c>
      <c r="D1337" s="373">
        <v>381</v>
      </c>
    </row>
    <row r="1338" spans="1:4" ht="26.4" x14ac:dyDescent="0.25">
      <c r="A1338" s="371">
        <v>38404</v>
      </c>
      <c r="B1338" s="372" t="s">
        <v>1089</v>
      </c>
      <c r="C1338" s="371" t="s">
        <v>8854</v>
      </c>
      <c r="D1338" s="373">
        <v>402.13</v>
      </c>
    </row>
    <row r="1339" spans="1:4" ht="26.4" x14ac:dyDescent="0.25">
      <c r="A1339" s="371">
        <v>39849</v>
      </c>
      <c r="B1339" s="372" t="s">
        <v>1090</v>
      </c>
      <c r="C1339" s="371" t="s">
        <v>8854</v>
      </c>
      <c r="D1339" s="373">
        <v>401.27</v>
      </c>
    </row>
    <row r="1340" spans="1:4" ht="26.4" x14ac:dyDescent="0.25">
      <c r="A1340" s="371">
        <v>38464</v>
      </c>
      <c r="B1340" s="372" t="s">
        <v>1091</v>
      </c>
      <c r="C1340" s="371" t="s">
        <v>8854</v>
      </c>
      <c r="D1340" s="373">
        <v>485.78</v>
      </c>
    </row>
    <row r="1341" spans="1:4" ht="26.4" x14ac:dyDescent="0.25">
      <c r="A1341" s="371">
        <v>34493</v>
      </c>
      <c r="B1341" s="372" t="s">
        <v>1092</v>
      </c>
      <c r="C1341" s="371" t="s">
        <v>8854</v>
      </c>
      <c r="D1341" s="373">
        <v>340.22</v>
      </c>
    </row>
    <row r="1342" spans="1:4" ht="26.4" x14ac:dyDescent="0.25">
      <c r="A1342" s="371">
        <v>1527</v>
      </c>
      <c r="B1342" s="372" t="s">
        <v>1093</v>
      </c>
      <c r="C1342" s="371" t="s">
        <v>8854</v>
      </c>
      <c r="D1342" s="373">
        <v>397.04</v>
      </c>
    </row>
    <row r="1343" spans="1:4" ht="26.4" x14ac:dyDescent="0.25">
      <c r="A1343" s="371">
        <v>38405</v>
      </c>
      <c r="B1343" s="372" t="s">
        <v>1094</v>
      </c>
      <c r="C1343" s="371" t="s">
        <v>8854</v>
      </c>
      <c r="D1343" s="373">
        <v>426.26</v>
      </c>
    </row>
    <row r="1344" spans="1:4" ht="26.4" x14ac:dyDescent="0.25">
      <c r="A1344" s="371">
        <v>38408</v>
      </c>
      <c r="B1344" s="372" t="s">
        <v>1095</v>
      </c>
      <c r="C1344" s="371" t="s">
        <v>8854</v>
      </c>
      <c r="D1344" s="373">
        <v>443.25</v>
      </c>
    </row>
    <row r="1345" spans="1:4" ht="26.4" x14ac:dyDescent="0.25">
      <c r="A1345" s="371">
        <v>34494</v>
      </c>
      <c r="B1345" s="372" t="s">
        <v>1096</v>
      </c>
      <c r="C1345" s="371" t="s">
        <v>8854</v>
      </c>
      <c r="D1345" s="373">
        <v>355.33</v>
      </c>
    </row>
    <row r="1346" spans="1:4" ht="26.4" x14ac:dyDescent="0.25">
      <c r="A1346" s="371">
        <v>1525</v>
      </c>
      <c r="B1346" s="372" t="s">
        <v>1097</v>
      </c>
      <c r="C1346" s="371" t="s">
        <v>8854</v>
      </c>
      <c r="D1346" s="373">
        <v>410.41</v>
      </c>
    </row>
    <row r="1347" spans="1:4" ht="26.4" x14ac:dyDescent="0.25">
      <c r="A1347" s="371">
        <v>38406</v>
      </c>
      <c r="B1347" s="372" t="s">
        <v>1098</v>
      </c>
      <c r="C1347" s="371" t="s">
        <v>8854</v>
      </c>
      <c r="D1347" s="373">
        <v>447.86</v>
      </c>
    </row>
    <row r="1348" spans="1:4" ht="26.4" x14ac:dyDescent="0.25">
      <c r="A1348" s="371">
        <v>38409</v>
      </c>
      <c r="B1348" s="372" t="s">
        <v>1099</v>
      </c>
      <c r="C1348" s="371" t="s">
        <v>8854</v>
      </c>
      <c r="D1348" s="373">
        <v>477.78</v>
      </c>
    </row>
    <row r="1349" spans="1:4" ht="26.4" x14ac:dyDescent="0.25">
      <c r="A1349" s="371">
        <v>34495</v>
      </c>
      <c r="B1349" s="372" t="s">
        <v>1100</v>
      </c>
      <c r="C1349" s="371" t="s">
        <v>8854</v>
      </c>
      <c r="D1349" s="373">
        <v>370.5</v>
      </c>
    </row>
    <row r="1350" spans="1:4" ht="26.4" x14ac:dyDescent="0.25">
      <c r="A1350" s="371">
        <v>11145</v>
      </c>
      <c r="B1350" s="372" t="s">
        <v>1101</v>
      </c>
      <c r="C1350" s="371" t="s">
        <v>8854</v>
      </c>
      <c r="D1350" s="373">
        <v>425.11</v>
      </c>
    </row>
    <row r="1351" spans="1:4" ht="26.4" x14ac:dyDescent="0.25">
      <c r="A1351" s="371">
        <v>34496</v>
      </c>
      <c r="B1351" s="372" t="s">
        <v>1102</v>
      </c>
      <c r="C1351" s="371" t="s">
        <v>8854</v>
      </c>
      <c r="D1351" s="373">
        <v>387.01</v>
      </c>
    </row>
    <row r="1352" spans="1:4" ht="26.4" x14ac:dyDescent="0.25">
      <c r="A1352" s="371">
        <v>34479</v>
      </c>
      <c r="B1352" s="372" t="s">
        <v>1103</v>
      </c>
      <c r="C1352" s="371" t="s">
        <v>8854</v>
      </c>
      <c r="D1352" s="373">
        <v>441.15</v>
      </c>
    </row>
    <row r="1353" spans="1:4" ht="26.4" x14ac:dyDescent="0.25">
      <c r="A1353" s="371">
        <v>34481</v>
      </c>
      <c r="B1353" s="372" t="s">
        <v>1104</v>
      </c>
      <c r="C1353" s="371" t="s">
        <v>8854</v>
      </c>
      <c r="D1353" s="373">
        <v>495.96</v>
      </c>
    </row>
    <row r="1354" spans="1:4" ht="26.4" x14ac:dyDescent="0.25">
      <c r="A1354" s="371">
        <v>34483</v>
      </c>
      <c r="B1354" s="372" t="s">
        <v>1105</v>
      </c>
      <c r="C1354" s="371" t="s">
        <v>8854</v>
      </c>
      <c r="D1354" s="373">
        <v>588.21</v>
      </c>
    </row>
    <row r="1355" spans="1:4" ht="26.4" x14ac:dyDescent="0.25">
      <c r="A1355" s="371">
        <v>34485</v>
      </c>
      <c r="B1355" s="372" t="s">
        <v>1106</v>
      </c>
      <c r="C1355" s="371" t="s">
        <v>8854</v>
      </c>
      <c r="D1355" s="373">
        <v>755.31</v>
      </c>
    </row>
    <row r="1356" spans="1:4" ht="26.4" x14ac:dyDescent="0.25">
      <c r="A1356" s="371">
        <v>34497</v>
      </c>
      <c r="B1356" s="372" t="s">
        <v>1107</v>
      </c>
      <c r="C1356" s="371" t="s">
        <v>8854</v>
      </c>
      <c r="D1356" s="373">
        <v>1042.73</v>
      </c>
    </row>
    <row r="1357" spans="1:4" ht="26.4" x14ac:dyDescent="0.25">
      <c r="A1357" s="371">
        <v>14041</v>
      </c>
      <c r="B1357" s="372" t="s">
        <v>1108</v>
      </c>
      <c r="C1357" s="371" t="s">
        <v>8854</v>
      </c>
      <c r="D1357" s="373">
        <v>326.8</v>
      </c>
    </row>
    <row r="1358" spans="1:4" ht="26.4" x14ac:dyDescent="0.25">
      <c r="A1358" s="371">
        <v>1523</v>
      </c>
      <c r="B1358" s="372" t="s">
        <v>1109</v>
      </c>
      <c r="C1358" s="371" t="s">
        <v>8854</v>
      </c>
      <c r="D1358" s="373">
        <v>329.92</v>
      </c>
    </row>
    <row r="1359" spans="1:4" ht="26.4" x14ac:dyDescent="0.25">
      <c r="A1359" s="371">
        <v>14052</v>
      </c>
      <c r="B1359" s="372" t="s">
        <v>1110</v>
      </c>
      <c r="C1359" s="371" t="s">
        <v>8824</v>
      </c>
      <c r="D1359" s="373">
        <v>6.41</v>
      </c>
    </row>
    <row r="1360" spans="1:4" ht="26.4" x14ac:dyDescent="0.25">
      <c r="A1360" s="371">
        <v>14054</v>
      </c>
      <c r="B1360" s="372" t="s">
        <v>1111</v>
      </c>
      <c r="C1360" s="371" t="s">
        <v>8824</v>
      </c>
      <c r="D1360" s="373">
        <v>8.33</v>
      </c>
    </row>
    <row r="1361" spans="1:4" ht="26.4" x14ac:dyDescent="0.25">
      <c r="A1361" s="371">
        <v>14053</v>
      </c>
      <c r="B1361" s="372" t="s">
        <v>1112</v>
      </c>
      <c r="C1361" s="371" t="s">
        <v>8824</v>
      </c>
      <c r="D1361" s="373">
        <v>6.51</v>
      </c>
    </row>
    <row r="1362" spans="1:4" ht="26.4" x14ac:dyDescent="0.25">
      <c r="A1362" s="371">
        <v>2558</v>
      </c>
      <c r="B1362" s="372" t="s">
        <v>1113</v>
      </c>
      <c r="C1362" s="371" t="s">
        <v>8824</v>
      </c>
      <c r="D1362" s="373">
        <v>4.9000000000000004</v>
      </c>
    </row>
    <row r="1363" spans="1:4" ht="26.4" x14ac:dyDescent="0.25">
      <c r="A1363" s="371">
        <v>2560</v>
      </c>
      <c r="B1363" s="372" t="s">
        <v>1114</v>
      </c>
      <c r="C1363" s="371" t="s">
        <v>8824</v>
      </c>
      <c r="D1363" s="373">
        <v>8.6199999999999992</v>
      </c>
    </row>
    <row r="1364" spans="1:4" ht="26.4" x14ac:dyDescent="0.25">
      <c r="A1364" s="371">
        <v>2559</v>
      </c>
      <c r="B1364" s="372" t="s">
        <v>1115</v>
      </c>
      <c r="C1364" s="371" t="s">
        <v>8824</v>
      </c>
      <c r="D1364" s="373">
        <v>6.9</v>
      </c>
    </row>
    <row r="1365" spans="1:4" ht="26.4" x14ac:dyDescent="0.25">
      <c r="A1365" s="371">
        <v>2592</v>
      </c>
      <c r="B1365" s="372" t="s">
        <v>1116</v>
      </c>
      <c r="C1365" s="371" t="s">
        <v>8824</v>
      </c>
      <c r="D1365" s="373">
        <v>114.38</v>
      </c>
    </row>
    <row r="1366" spans="1:4" ht="26.4" x14ac:dyDescent="0.25">
      <c r="A1366" s="371">
        <v>2566</v>
      </c>
      <c r="B1366" s="372" t="s">
        <v>1117</v>
      </c>
      <c r="C1366" s="371" t="s">
        <v>8824</v>
      </c>
      <c r="D1366" s="373">
        <v>11.51</v>
      </c>
    </row>
    <row r="1367" spans="1:4" ht="26.4" x14ac:dyDescent="0.25">
      <c r="A1367" s="371">
        <v>2589</v>
      </c>
      <c r="B1367" s="372" t="s">
        <v>1118</v>
      </c>
      <c r="C1367" s="371" t="s">
        <v>8824</v>
      </c>
      <c r="D1367" s="373">
        <v>15.3</v>
      </c>
    </row>
    <row r="1368" spans="1:4" ht="26.4" x14ac:dyDescent="0.25">
      <c r="A1368" s="371">
        <v>2591</v>
      </c>
      <c r="B1368" s="372" t="s">
        <v>1119</v>
      </c>
      <c r="C1368" s="371" t="s">
        <v>8824</v>
      </c>
      <c r="D1368" s="373">
        <v>5.58</v>
      </c>
    </row>
    <row r="1369" spans="1:4" ht="26.4" x14ac:dyDescent="0.25">
      <c r="A1369" s="371">
        <v>2590</v>
      </c>
      <c r="B1369" s="372" t="s">
        <v>1120</v>
      </c>
      <c r="C1369" s="371" t="s">
        <v>8824</v>
      </c>
      <c r="D1369" s="373">
        <v>9.39</v>
      </c>
    </row>
    <row r="1370" spans="1:4" ht="26.4" x14ac:dyDescent="0.25">
      <c r="A1370" s="371">
        <v>2567</v>
      </c>
      <c r="B1370" s="372" t="s">
        <v>1121</v>
      </c>
      <c r="C1370" s="371" t="s">
        <v>8824</v>
      </c>
      <c r="D1370" s="373">
        <v>22.44</v>
      </c>
    </row>
    <row r="1371" spans="1:4" ht="26.4" x14ac:dyDescent="0.25">
      <c r="A1371" s="371">
        <v>2565</v>
      </c>
      <c r="B1371" s="372" t="s">
        <v>1122</v>
      </c>
      <c r="C1371" s="371" t="s">
        <v>8824</v>
      </c>
      <c r="D1371" s="373">
        <v>5.59</v>
      </c>
    </row>
    <row r="1372" spans="1:4" ht="26.4" x14ac:dyDescent="0.25">
      <c r="A1372" s="371">
        <v>2568</v>
      </c>
      <c r="B1372" s="372" t="s">
        <v>1123</v>
      </c>
      <c r="C1372" s="371" t="s">
        <v>8824</v>
      </c>
      <c r="D1372" s="373">
        <v>62.32</v>
      </c>
    </row>
    <row r="1373" spans="1:4" ht="26.4" x14ac:dyDescent="0.25">
      <c r="A1373" s="371">
        <v>2594</v>
      </c>
      <c r="B1373" s="372" t="s">
        <v>1124</v>
      </c>
      <c r="C1373" s="371" t="s">
        <v>8824</v>
      </c>
      <c r="D1373" s="373">
        <v>103.82</v>
      </c>
    </row>
    <row r="1374" spans="1:4" ht="26.4" x14ac:dyDescent="0.25">
      <c r="A1374" s="371">
        <v>2587</v>
      </c>
      <c r="B1374" s="372" t="s">
        <v>1125</v>
      </c>
      <c r="C1374" s="371" t="s">
        <v>8824</v>
      </c>
      <c r="D1374" s="373">
        <v>17.690000000000001</v>
      </c>
    </row>
    <row r="1375" spans="1:4" ht="26.4" x14ac:dyDescent="0.25">
      <c r="A1375" s="371">
        <v>2588</v>
      </c>
      <c r="B1375" s="372" t="s">
        <v>1126</v>
      </c>
      <c r="C1375" s="371" t="s">
        <v>8824</v>
      </c>
      <c r="D1375" s="373">
        <v>14.05</v>
      </c>
    </row>
    <row r="1376" spans="1:4" ht="26.4" x14ac:dyDescent="0.25">
      <c r="A1376" s="371">
        <v>2569</v>
      </c>
      <c r="B1376" s="372" t="s">
        <v>1127</v>
      </c>
      <c r="C1376" s="371" t="s">
        <v>8824</v>
      </c>
      <c r="D1376" s="373">
        <v>5.41</v>
      </c>
    </row>
    <row r="1377" spans="1:4" ht="26.4" x14ac:dyDescent="0.25">
      <c r="A1377" s="371">
        <v>2570</v>
      </c>
      <c r="B1377" s="372" t="s">
        <v>1128</v>
      </c>
      <c r="C1377" s="371" t="s">
        <v>8824</v>
      </c>
      <c r="D1377" s="373">
        <v>9.08</v>
      </c>
    </row>
    <row r="1378" spans="1:4" ht="26.4" x14ac:dyDescent="0.25">
      <c r="A1378" s="371">
        <v>2571</v>
      </c>
      <c r="B1378" s="372" t="s">
        <v>1129</v>
      </c>
      <c r="C1378" s="371" t="s">
        <v>8824</v>
      </c>
      <c r="D1378" s="373">
        <v>26.95</v>
      </c>
    </row>
    <row r="1379" spans="1:4" ht="26.4" x14ac:dyDescent="0.25">
      <c r="A1379" s="371">
        <v>2593</v>
      </c>
      <c r="B1379" s="372" t="s">
        <v>1130</v>
      </c>
      <c r="C1379" s="371" t="s">
        <v>8824</v>
      </c>
      <c r="D1379" s="373">
        <v>5.77</v>
      </c>
    </row>
    <row r="1380" spans="1:4" ht="26.4" x14ac:dyDescent="0.25">
      <c r="A1380" s="371">
        <v>2572</v>
      </c>
      <c r="B1380" s="372" t="s">
        <v>1131</v>
      </c>
      <c r="C1380" s="371" t="s">
        <v>8824</v>
      </c>
      <c r="D1380" s="373">
        <v>79.69</v>
      </c>
    </row>
    <row r="1381" spans="1:4" ht="26.4" x14ac:dyDescent="0.25">
      <c r="A1381" s="371">
        <v>2595</v>
      </c>
      <c r="B1381" s="372" t="s">
        <v>1132</v>
      </c>
      <c r="C1381" s="371" t="s">
        <v>8824</v>
      </c>
      <c r="D1381" s="373">
        <v>124.34</v>
      </c>
    </row>
    <row r="1382" spans="1:4" ht="26.4" x14ac:dyDescent="0.25">
      <c r="A1382" s="371">
        <v>2576</v>
      </c>
      <c r="B1382" s="372" t="s">
        <v>1133</v>
      </c>
      <c r="C1382" s="371" t="s">
        <v>8824</v>
      </c>
      <c r="D1382" s="373">
        <v>21.19</v>
      </c>
    </row>
    <row r="1383" spans="1:4" ht="26.4" x14ac:dyDescent="0.25">
      <c r="A1383" s="371">
        <v>2575</v>
      </c>
      <c r="B1383" s="372" t="s">
        <v>1134</v>
      </c>
      <c r="C1383" s="371" t="s">
        <v>8824</v>
      </c>
      <c r="D1383" s="373">
        <v>15.93</v>
      </c>
    </row>
    <row r="1384" spans="1:4" ht="26.4" x14ac:dyDescent="0.25">
      <c r="A1384" s="371">
        <v>2573</v>
      </c>
      <c r="B1384" s="372" t="s">
        <v>1135</v>
      </c>
      <c r="C1384" s="371" t="s">
        <v>8824</v>
      </c>
      <c r="D1384" s="373">
        <v>6.61</v>
      </c>
    </row>
    <row r="1385" spans="1:4" ht="26.4" x14ac:dyDescent="0.25">
      <c r="A1385" s="371">
        <v>2586</v>
      </c>
      <c r="B1385" s="372" t="s">
        <v>1136</v>
      </c>
      <c r="C1385" s="371" t="s">
        <v>8824</v>
      </c>
      <c r="D1385" s="373">
        <v>10.72</v>
      </c>
    </row>
    <row r="1386" spans="1:4" ht="26.4" x14ac:dyDescent="0.25">
      <c r="A1386" s="371">
        <v>2577</v>
      </c>
      <c r="B1386" s="372" t="s">
        <v>1137</v>
      </c>
      <c r="C1386" s="371" t="s">
        <v>8824</v>
      </c>
      <c r="D1386" s="373">
        <v>28.72</v>
      </c>
    </row>
    <row r="1387" spans="1:4" ht="26.4" x14ac:dyDescent="0.25">
      <c r="A1387" s="371">
        <v>2574</v>
      </c>
      <c r="B1387" s="372" t="s">
        <v>1138</v>
      </c>
      <c r="C1387" s="371" t="s">
        <v>8824</v>
      </c>
      <c r="D1387" s="373">
        <v>6.66</v>
      </c>
    </row>
    <row r="1388" spans="1:4" ht="26.4" x14ac:dyDescent="0.25">
      <c r="A1388" s="371">
        <v>2578</v>
      </c>
      <c r="B1388" s="372" t="s">
        <v>1139</v>
      </c>
      <c r="C1388" s="371" t="s">
        <v>8824</v>
      </c>
      <c r="D1388" s="373">
        <v>89.67</v>
      </c>
    </row>
    <row r="1389" spans="1:4" ht="26.4" x14ac:dyDescent="0.25">
      <c r="A1389" s="371">
        <v>2585</v>
      </c>
      <c r="B1389" s="372" t="s">
        <v>1140</v>
      </c>
      <c r="C1389" s="371" t="s">
        <v>8824</v>
      </c>
      <c r="D1389" s="373">
        <v>123.05</v>
      </c>
    </row>
    <row r="1390" spans="1:4" ht="26.4" x14ac:dyDescent="0.25">
      <c r="A1390" s="371">
        <v>12008</v>
      </c>
      <c r="B1390" s="372" t="s">
        <v>1141</v>
      </c>
      <c r="C1390" s="371" t="s">
        <v>8824</v>
      </c>
      <c r="D1390" s="373">
        <v>66.02</v>
      </c>
    </row>
    <row r="1391" spans="1:4" ht="26.4" x14ac:dyDescent="0.25">
      <c r="A1391" s="371">
        <v>2582</v>
      </c>
      <c r="B1391" s="372" t="s">
        <v>1142</v>
      </c>
      <c r="C1391" s="371" t="s">
        <v>8824</v>
      </c>
      <c r="D1391" s="373">
        <v>19.66</v>
      </c>
    </row>
    <row r="1392" spans="1:4" ht="26.4" x14ac:dyDescent="0.25">
      <c r="A1392" s="371">
        <v>2597</v>
      </c>
      <c r="B1392" s="372" t="s">
        <v>1143</v>
      </c>
      <c r="C1392" s="371" t="s">
        <v>8824</v>
      </c>
      <c r="D1392" s="373">
        <v>16.850000000000001</v>
      </c>
    </row>
    <row r="1393" spans="1:4" ht="26.4" x14ac:dyDescent="0.25">
      <c r="A1393" s="371">
        <v>2579</v>
      </c>
      <c r="B1393" s="372" t="s">
        <v>1144</v>
      </c>
      <c r="C1393" s="371" t="s">
        <v>8824</v>
      </c>
      <c r="D1393" s="373">
        <v>8.02</v>
      </c>
    </row>
    <row r="1394" spans="1:4" ht="26.4" x14ac:dyDescent="0.25">
      <c r="A1394" s="371">
        <v>2581</v>
      </c>
      <c r="B1394" s="372" t="s">
        <v>1145</v>
      </c>
      <c r="C1394" s="371" t="s">
        <v>8824</v>
      </c>
      <c r="D1394" s="373">
        <v>10.26</v>
      </c>
    </row>
    <row r="1395" spans="1:4" ht="26.4" x14ac:dyDescent="0.25">
      <c r="A1395" s="371">
        <v>2596</v>
      </c>
      <c r="B1395" s="372" t="s">
        <v>1146</v>
      </c>
      <c r="C1395" s="371" t="s">
        <v>8824</v>
      </c>
      <c r="D1395" s="373">
        <v>30.36</v>
      </c>
    </row>
    <row r="1396" spans="1:4" ht="26.4" x14ac:dyDescent="0.25">
      <c r="A1396" s="371">
        <v>2580</v>
      </c>
      <c r="B1396" s="372" t="s">
        <v>1147</v>
      </c>
      <c r="C1396" s="371" t="s">
        <v>8824</v>
      </c>
      <c r="D1396" s="373">
        <v>8.7899999999999991</v>
      </c>
    </row>
    <row r="1397" spans="1:4" ht="26.4" x14ac:dyDescent="0.25">
      <c r="A1397" s="371">
        <v>2583</v>
      </c>
      <c r="B1397" s="372" t="s">
        <v>1148</v>
      </c>
      <c r="C1397" s="371" t="s">
        <v>8824</v>
      </c>
      <c r="D1397" s="373">
        <v>73.84</v>
      </c>
    </row>
    <row r="1398" spans="1:4" ht="26.4" x14ac:dyDescent="0.25">
      <c r="A1398" s="371">
        <v>2584</v>
      </c>
      <c r="B1398" s="372" t="s">
        <v>1149</v>
      </c>
      <c r="C1398" s="371" t="s">
        <v>8824</v>
      </c>
      <c r="D1398" s="373">
        <v>122.93</v>
      </c>
    </row>
    <row r="1399" spans="1:4" x14ac:dyDescent="0.25">
      <c r="A1399" s="371">
        <v>12010</v>
      </c>
      <c r="B1399" s="372" t="s">
        <v>1150</v>
      </c>
      <c r="C1399" s="371" t="s">
        <v>8824</v>
      </c>
      <c r="D1399" s="373">
        <v>6.57</v>
      </c>
    </row>
    <row r="1400" spans="1:4" x14ac:dyDescent="0.25">
      <c r="A1400" s="371">
        <v>39329</v>
      </c>
      <c r="B1400" s="372" t="s">
        <v>1151</v>
      </c>
      <c r="C1400" s="371" t="s">
        <v>8824</v>
      </c>
      <c r="D1400" s="373">
        <v>6.87</v>
      </c>
    </row>
    <row r="1401" spans="1:4" x14ac:dyDescent="0.25">
      <c r="A1401" s="371">
        <v>39330</v>
      </c>
      <c r="B1401" s="372" t="s">
        <v>1152</v>
      </c>
      <c r="C1401" s="371" t="s">
        <v>8824</v>
      </c>
      <c r="D1401" s="373">
        <v>7.23</v>
      </c>
    </row>
    <row r="1402" spans="1:4" x14ac:dyDescent="0.25">
      <c r="A1402" s="371">
        <v>39332</v>
      </c>
      <c r="B1402" s="372" t="s">
        <v>1153</v>
      </c>
      <c r="C1402" s="371" t="s">
        <v>8824</v>
      </c>
      <c r="D1402" s="373">
        <v>8.08</v>
      </c>
    </row>
    <row r="1403" spans="1:4" x14ac:dyDescent="0.25">
      <c r="A1403" s="371">
        <v>39331</v>
      </c>
      <c r="B1403" s="372" t="s">
        <v>1154</v>
      </c>
      <c r="C1403" s="371" t="s">
        <v>8824</v>
      </c>
      <c r="D1403" s="373">
        <v>6.43</v>
      </c>
    </row>
    <row r="1404" spans="1:4" x14ac:dyDescent="0.25">
      <c r="A1404" s="371">
        <v>39333</v>
      </c>
      <c r="B1404" s="372" t="s">
        <v>1155</v>
      </c>
      <c r="C1404" s="371" t="s">
        <v>8824</v>
      </c>
      <c r="D1404" s="373">
        <v>6.27</v>
      </c>
    </row>
    <row r="1405" spans="1:4" x14ac:dyDescent="0.25">
      <c r="A1405" s="371">
        <v>39335</v>
      </c>
      <c r="B1405" s="372" t="s">
        <v>1156</v>
      </c>
      <c r="C1405" s="371" t="s">
        <v>8824</v>
      </c>
      <c r="D1405" s="373">
        <v>7.26</v>
      </c>
    </row>
    <row r="1406" spans="1:4" x14ac:dyDescent="0.25">
      <c r="A1406" s="371">
        <v>39334</v>
      </c>
      <c r="B1406" s="372" t="s">
        <v>1157</v>
      </c>
      <c r="C1406" s="371" t="s">
        <v>8824</v>
      </c>
      <c r="D1406" s="373">
        <v>5.77</v>
      </c>
    </row>
    <row r="1407" spans="1:4" x14ac:dyDescent="0.25">
      <c r="A1407" s="371">
        <v>12016</v>
      </c>
      <c r="B1407" s="372" t="s">
        <v>1158</v>
      </c>
      <c r="C1407" s="371" t="s">
        <v>8824</v>
      </c>
      <c r="D1407" s="373">
        <v>7.24</v>
      </c>
    </row>
    <row r="1408" spans="1:4" x14ac:dyDescent="0.25">
      <c r="A1408" s="371">
        <v>12015</v>
      </c>
      <c r="B1408" s="372" t="s">
        <v>1159</v>
      </c>
      <c r="C1408" s="371" t="s">
        <v>8824</v>
      </c>
      <c r="D1408" s="373">
        <v>8.43</v>
      </c>
    </row>
    <row r="1409" spans="1:4" x14ac:dyDescent="0.25">
      <c r="A1409" s="371">
        <v>12020</v>
      </c>
      <c r="B1409" s="372" t="s">
        <v>1160</v>
      </c>
      <c r="C1409" s="371" t="s">
        <v>8824</v>
      </c>
      <c r="D1409" s="373">
        <v>7.24</v>
      </c>
    </row>
    <row r="1410" spans="1:4" x14ac:dyDescent="0.25">
      <c r="A1410" s="371">
        <v>12019</v>
      </c>
      <c r="B1410" s="372" t="s">
        <v>1161</v>
      </c>
      <c r="C1410" s="371" t="s">
        <v>8824</v>
      </c>
      <c r="D1410" s="373">
        <v>8.43</v>
      </c>
    </row>
    <row r="1411" spans="1:4" x14ac:dyDescent="0.25">
      <c r="A1411" s="371">
        <v>39336</v>
      </c>
      <c r="B1411" s="372" t="s">
        <v>1162</v>
      </c>
      <c r="C1411" s="371" t="s">
        <v>8824</v>
      </c>
      <c r="D1411" s="373">
        <v>7.23</v>
      </c>
    </row>
    <row r="1412" spans="1:4" x14ac:dyDescent="0.25">
      <c r="A1412" s="371">
        <v>39338</v>
      </c>
      <c r="B1412" s="372" t="s">
        <v>1163</v>
      </c>
      <c r="C1412" s="371" t="s">
        <v>8824</v>
      </c>
      <c r="D1412" s="373">
        <v>8.08</v>
      </c>
    </row>
    <row r="1413" spans="1:4" x14ac:dyDescent="0.25">
      <c r="A1413" s="371">
        <v>39337</v>
      </c>
      <c r="B1413" s="372" t="s">
        <v>1164</v>
      </c>
      <c r="C1413" s="371" t="s">
        <v>8824</v>
      </c>
      <c r="D1413" s="373">
        <v>6.43</v>
      </c>
    </row>
    <row r="1414" spans="1:4" x14ac:dyDescent="0.25">
      <c r="A1414" s="371">
        <v>39341</v>
      </c>
      <c r="B1414" s="372" t="s">
        <v>1165</v>
      </c>
      <c r="C1414" s="371" t="s">
        <v>8824</v>
      </c>
      <c r="D1414" s="373">
        <v>10.54</v>
      </c>
    </row>
    <row r="1415" spans="1:4" x14ac:dyDescent="0.25">
      <c r="A1415" s="371">
        <v>39340</v>
      </c>
      <c r="B1415" s="372" t="s">
        <v>1166</v>
      </c>
      <c r="C1415" s="371" t="s">
        <v>8824</v>
      </c>
      <c r="D1415" s="373">
        <v>7.74</v>
      </c>
    </row>
    <row r="1416" spans="1:4" x14ac:dyDescent="0.25">
      <c r="A1416" s="371">
        <v>12025</v>
      </c>
      <c r="B1416" s="372" t="s">
        <v>1167</v>
      </c>
      <c r="C1416" s="371" t="s">
        <v>8824</v>
      </c>
      <c r="D1416" s="373">
        <v>7.99</v>
      </c>
    </row>
    <row r="1417" spans="1:4" x14ac:dyDescent="0.25">
      <c r="A1417" s="371">
        <v>39342</v>
      </c>
      <c r="B1417" s="372" t="s">
        <v>1168</v>
      </c>
      <c r="C1417" s="371" t="s">
        <v>8824</v>
      </c>
      <c r="D1417" s="373">
        <v>10.54</v>
      </c>
    </row>
    <row r="1418" spans="1:4" x14ac:dyDescent="0.25">
      <c r="A1418" s="371">
        <v>39343</v>
      </c>
      <c r="B1418" s="372" t="s">
        <v>1169</v>
      </c>
      <c r="C1418" s="371" t="s">
        <v>8824</v>
      </c>
      <c r="D1418" s="373">
        <v>8.9</v>
      </c>
    </row>
    <row r="1419" spans="1:4" x14ac:dyDescent="0.25">
      <c r="A1419" s="371">
        <v>39345</v>
      </c>
      <c r="B1419" s="372" t="s">
        <v>1170</v>
      </c>
      <c r="C1419" s="371" t="s">
        <v>8824</v>
      </c>
      <c r="D1419" s="373">
        <v>12.04</v>
      </c>
    </row>
    <row r="1420" spans="1:4" x14ac:dyDescent="0.25">
      <c r="A1420" s="371">
        <v>39344</v>
      </c>
      <c r="B1420" s="372" t="s">
        <v>1171</v>
      </c>
      <c r="C1420" s="371" t="s">
        <v>8824</v>
      </c>
      <c r="D1420" s="373">
        <v>8.6</v>
      </c>
    </row>
    <row r="1421" spans="1:4" ht="26.4" x14ac:dyDescent="0.25">
      <c r="A1421" s="371">
        <v>12623</v>
      </c>
      <c r="B1421" s="372" t="s">
        <v>1172</v>
      </c>
      <c r="C1421" s="371" t="s">
        <v>8829</v>
      </c>
      <c r="D1421" s="373">
        <v>10.34</v>
      </c>
    </row>
    <row r="1422" spans="1:4" x14ac:dyDescent="0.25">
      <c r="A1422" s="371">
        <v>34498</v>
      </c>
      <c r="B1422" s="372" t="s">
        <v>1173</v>
      </c>
      <c r="C1422" s="371" t="s">
        <v>8824</v>
      </c>
      <c r="D1422" s="373">
        <v>66.73</v>
      </c>
    </row>
    <row r="1423" spans="1:4" x14ac:dyDescent="0.25">
      <c r="A1423" s="371">
        <v>13244</v>
      </c>
      <c r="B1423" s="372" t="s">
        <v>1174</v>
      </c>
      <c r="C1423" s="371" t="s">
        <v>8824</v>
      </c>
      <c r="D1423" s="373">
        <v>28.09</v>
      </c>
    </row>
    <row r="1424" spans="1:4" ht="26.4" x14ac:dyDescent="0.25">
      <c r="A1424" s="371">
        <v>38998</v>
      </c>
      <c r="B1424" s="372" t="s">
        <v>9057</v>
      </c>
      <c r="C1424" s="371" t="s">
        <v>8824</v>
      </c>
      <c r="D1424" s="373">
        <v>7.51</v>
      </c>
    </row>
    <row r="1425" spans="1:4" ht="26.4" x14ac:dyDescent="0.25">
      <c r="A1425" s="371">
        <v>38999</v>
      </c>
      <c r="B1425" s="372" t="s">
        <v>9058</v>
      </c>
      <c r="C1425" s="371" t="s">
        <v>8824</v>
      </c>
      <c r="D1425" s="373">
        <v>12.42</v>
      </c>
    </row>
    <row r="1426" spans="1:4" ht="26.4" x14ac:dyDescent="0.25">
      <c r="A1426" s="371">
        <v>38996</v>
      </c>
      <c r="B1426" s="372" t="s">
        <v>9059</v>
      </c>
      <c r="C1426" s="371" t="s">
        <v>8824</v>
      </c>
      <c r="D1426" s="373">
        <v>10.85</v>
      </c>
    </row>
    <row r="1427" spans="1:4" ht="26.4" x14ac:dyDescent="0.25">
      <c r="A1427" s="371">
        <v>38997</v>
      </c>
      <c r="B1427" s="372" t="s">
        <v>9060</v>
      </c>
      <c r="C1427" s="371" t="s">
        <v>8824</v>
      </c>
      <c r="D1427" s="373">
        <v>17.559999999999999</v>
      </c>
    </row>
    <row r="1428" spans="1:4" ht="26.4" x14ac:dyDescent="0.25">
      <c r="A1428" s="371">
        <v>39862</v>
      </c>
      <c r="B1428" s="372" t="s">
        <v>1175</v>
      </c>
      <c r="C1428" s="371" t="s">
        <v>8824</v>
      </c>
      <c r="D1428" s="373">
        <v>7.9</v>
      </c>
    </row>
    <row r="1429" spans="1:4" ht="26.4" x14ac:dyDescent="0.25">
      <c r="A1429" s="371">
        <v>39863</v>
      </c>
      <c r="B1429" s="372" t="s">
        <v>1176</v>
      </c>
      <c r="C1429" s="371" t="s">
        <v>8824</v>
      </c>
      <c r="D1429" s="373">
        <v>8.01</v>
      </c>
    </row>
    <row r="1430" spans="1:4" ht="26.4" x14ac:dyDescent="0.25">
      <c r="A1430" s="371">
        <v>39864</v>
      </c>
      <c r="B1430" s="372" t="s">
        <v>1177</v>
      </c>
      <c r="C1430" s="371" t="s">
        <v>8824</v>
      </c>
      <c r="D1430" s="373">
        <v>9.94</v>
      </c>
    </row>
    <row r="1431" spans="1:4" ht="26.4" x14ac:dyDescent="0.25">
      <c r="A1431" s="371">
        <v>39865</v>
      </c>
      <c r="B1431" s="372" t="s">
        <v>1178</v>
      </c>
      <c r="C1431" s="371" t="s">
        <v>8824</v>
      </c>
      <c r="D1431" s="373">
        <v>14.01</v>
      </c>
    </row>
    <row r="1432" spans="1:4" ht="26.4" x14ac:dyDescent="0.25">
      <c r="A1432" s="371">
        <v>2517</v>
      </c>
      <c r="B1432" s="372" t="s">
        <v>1179</v>
      </c>
      <c r="C1432" s="371" t="s">
        <v>8824</v>
      </c>
      <c r="D1432" s="373">
        <v>12.24</v>
      </c>
    </row>
    <row r="1433" spans="1:4" ht="26.4" x14ac:dyDescent="0.25">
      <c r="A1433" s="371">
        <v>2522</v>
      </c>
      <c r="B1433" s="372" t="s">
        <v>1180</v>
      </c>
      <c r="C1433" s="371" t="s">
        <v>8824</v>
      </c>
      <c r="D1433" s="373">
        <v>7.91</v>
      </c>
    </row>
    <row r="1434" spans="1:4" ht="26.4" x14ac:dyDescent="0.25">
      <c r="A1434" s="371">
        <v>2548</v>
      </c>
      <c r="B1434" s="372" t="s">
        <v>1181</v>
      </c>
      <c r="C1434" s="371" t="s">
        <v>8824</v>
      </c>
      <c r="D1434" s="373">
        <v>4.8600000000000003</v>
      </c>
    </row>
    <row r="1435" spans="1:4" ht="26.4" x14ac:dyDescent="0.25">
      <c r="A1435" s="371">
        <v>2516</v>
      </c>
      <c r="B1435" s="372" t="s">
        <v>1182</v>
      </c>
      <c r="C1435" s="371" t="s">
        <v>8824</v>
      </c>
      <c r="D1435" s="373">
        <v>6.35</v>
      </c>
    </row>
    <row r="1436" spans="1:4" ht="26.4" x14ac:dyDescent="0.25">
      <c r="A1436" s="371">
        <v>2518</v>
      </c>
      <c r="B1436" s="372" t="s">
        <v>1183</v>
      </c>
      <c r="C1436" s="371" t="s">
        <v>8824</v>
      </c>
      <c r="D1436" s="373">
        <v>58.3</v>
      </c>
    </row>
    <row r="1437" spans="1:4" ht="26.4" x14ac:dyDescent="0.25">
      <c r="A1437" s="371">
        <v>2521</v>
      </c>
      <c r="B1437" s="372" t="s">
        <v>1184</v>
      </c>
      <c r="C1437" s="371" t="s">
        <v>8824</v>
      </c>
      <c r="D1437" s="373">
        <v>24.81</v>
      </c>
    </row>
    <row r="1438" spans="1:4" ht="26.4" x14ac:dyDescent="0.25">
      <c r="A1438" s="371">
        <v>2515</v>
      </c>
      <c r="B1438" s="372" t="s">
        <v>1185</v>
      </c>
      <c r="C1438" s="371" t="s">
        <v>8824</v>
      </c>
      <c r="D1438" s="373">
        <v>5.29</v>
      </c>
    </row>
    <row r="1439" spans="1:4" ht="26.4" x14ac:dyDescent="0.25">
      <c r="A1439" s="371">
        <v>2519</v>
      </c>
      <c r="B1439" s="372" t="s">
        <v>1186</v>
      </c>
      <c r="C1439" s="371" t="s">
        <v>8824</v>
      </c>
      <c r="D1439" s="373">
        <v>70.290000000000006</v>
      </c>
    </row>
    <row r="1440" spans="1:4" ht="26.4" x14ac:dyDescent="0.25">
      <c r="A1440" s="371">
        <v>2520</v>
      </c>
      <c r="B1440" s="372" t="s">
        <v>1187</v>
      </c>
      <c r="C1440" s="371" t="s">
        <v>8824</v>
      </c>
      <c r="D1440" s="373">
        <v>129.38</v>
      </c>
    </row>
    <row r="1441" spans="1:4" ht="26.4" x14ac:dyDescent="0.25">
      <c r="A1441" s="371">
        <v>1602</v>
      </c>
      <c r="B1441" s="372" t="s">
        <v>1188</v>
      </c>
      <c r="C1441" s="371" t="s">
        <v>8824</v>
      </c>
      <c r="D1441" s="373">
        <v>31.47</v>
      </c>
    </row>
    <row r="1442" spans="1:4" ht="26.4" x14ac:dyDescent="0.25">
      <c r="A1442" s="371">
        <v>1601</v>
      </c>
      <c r="B1442" s="372" t="s">
        <v>1189</v>
      </c>
      <c r="C1442" s="371" t="s">
        <v>8824</v>
      </c>
      <c r="D1442" s="373">
        <v>28.05</v>
      </c>
    </row>
    <row r="1443" spans="1:4" ht="26.4" x14ac:dyDescent="0.25">
      <c r="A1443" s="371">
        <v>1598</v>
      </c>
      <c r="B1443" s="372" t="s">
        <v>1190</v>
      </c>
      <c r="C1443" s="371" t="s">
        <v>8824</v>
      </c>
      <c r="D1443" s="373">
        <v>8.3000000000000007</v>
      </c>
    </row>
    <row r="1444" spans="1:4" ht="26.4" x14ac:dyDescent="0.25">
      <c r="A1444" s="371">
        <v>1600</v>
      </c>
      <c r="B1444" s="372" t="s">
        <v>1191</v>
      </c>
      <c r="C1444" s="371" t="s">
        <v>8824</v>
      </c>
      <c r="D1444" s="373">
        <v>12.25</v>
      </c>
    </row>
    <row r="1445" spans="1:4" ht="26.4" x14ac:dyDescent="0.25">
      <c r="A1445" s="371">
        <v>1603</v>
      </c>
      <c r="B1445" s="372" t="s">
        <v>1192</v>
      </c>
      <c r="C1445" s="371" t="s">
        <v>8824</v>
      </c>
      <c r="D1445" s="373">
        <v>47.52</v>
      </c>
    </row>
    <row r="1446" spans="1:4" ht="26.4" x14ac:dyDescent="0.25">
      <c r="A1446" s="371">
        <v>1599</v>
      </c>
      <c r="B1446" s="372" t="s">
        <v>1193</v>
      </c>
      <c r="C1446" s="371" t="s">
        <v>8824</v>
      </c>
      <c r="D1446" s="373">
        <v>9.6300000000000008</v>
      </c>
    </row>
    <row r="1447" spans="1:4" ht="26.4" x14ac:dyDescent="0.25">
      <c r="A1447" s="371">
        <v>1597</v>
      </c>
      <c r="B1447" s="372" t="s">
        <v>1194</v>
      </c>
      <c r="C1447" s="371" t="s">
        <v>8824</v>
      </c>
      <c r="D1447" s="373">
        <v>7.8</v>
      </c>
    </row>
    <row r="1448" spans="1:4" x14ac:dyDescent="0.25">
      <c r="A1448" s="371">
        <v>39600</v>
      </c>
      <c r="B1448" s="372" t="s">
        <v>9061</v>
      </c>
      <c r="C1448" s="371" t="s">
        <v>8824</v>
      </c>
      <c r="D1448" s="373">
        <v>8.93</v>
      </c>
    </row>
    <row r="1449" spans="1:4" x14ac:dyDescent="0.25">
      <c r="A1449" s="371">
        <v>39601</v>
      </c>
      <c r="B1449" s="372" t="s">
        <v>9062</v>
      </c>
      <c r="C1449" s="371" t="s">
        <v>8824</v>
      </c>
      <c r="D1449" s="373">
        <v>15.54</v>
      </c>
    </row>
    <row r="1450" spans="1:4" x14ac:dyDescent="0.25">
      <c r="A1450" s="371">
        <v>39602</v>
      </c>
      <c r="B1450" s="372" t="s">
        <v>9063</v>
      </c>
      <c r="C1450" s="371" t="s">
        <v>8824</v>
      </c>
      <c r="D1450" s="373">
        <v>1.02</v>
      </c>
    </row>
    <row r="1451" spans="1:4" x14ac:dyDescent="0.25">
      <c r="A1451" s="371">
        <v>39603</v>
      </c>
      <c r="B1451" s="372" t="s">
        <v>9064</v>
      </c>
      <c r="C1451" s="371" t="s">
        <v>8824</v>
      </c>
      <c r="D1451" s="373">
        <v>1.75</v>
      </c>
    </row>
    <row r="1452" spans="1:4" ht="26.4" x14ac:dyDescent="0.25">
      <c r="A1452" s="371">
        <v>11821</v>
      </c>
      <c r="B1452" s="372" t="s">
        <v>1195</v>
      </c>
      <c r="C1452" s="371" t="s">
        <v>8824</v>
      </c>
      <c r="D1452" s="373">
        <v>6.41</v>
      </c>
    </row>
    <row r="1453" spans="1:4" ht="26.4" x14ac:dyDescent="0.25">
      <c r="A1453" s="371">
        <v>1562</v>
      </c>
      <c r="B1453" s="372" t="s">
        <v>1196</v>
      </c>
      <c r="C1453" s="371" t="s">
        <v>8824</v>
      </c>
      <c r="D1453" s="373">
        <v>10.5</v>
      </c>
    </row>
    <row r="1454" spans="1:4" ht="26.4" x14ac:dyDescent="0.25">
      <c r="A1454" s="371">
        <v>1563</v>
      </c>
      <c r="B1454" s="372" t="s">
        <v>1197</v>
      </c>
      <c r="C1454" s="371" t="s">
        <v>8824</v>
      </c>
      <c r="D1454" s="373">
        <v>14.09</v>
      </c>
    </row>
    <row r="1455" spans="1:4" ht="26.4" x14ac:dyDescent="0.25">
      <c r="A1455" s="371">
        <v>11856</v>
      </c>
      <c r="B1455" s="372" t="s">
        <v>1198</v>
      </c>
      <c r="C1455" s="371" t="s">
        <v>8824</v>
      </c>
      <c r="D1455" s="373">
        <v>4.2</v>
      </c>
    </row>
    <row r="1456" spans="1:4" ht="26.4" x14ac:dyDescent="0.25">
      <c r="A1456" s="371">
        <v>11857</v>
      </c>
      <c r="B1456" s="372" t="s">
        <v>1199</v>
      </c>
      <c r="C1456" s="371" t="s">
        <v>8824</v>
      </c>
      <c r="D1456" s="373">
        <v>22.1</v>
      </c>
    </row>
    <row r="1457" spans="1:4" ht="26.4" x14ac:dyDescent="0.25">
      <c r="A1457" s="371">
        <v>11858</v>
      </c>
      <c r="B1457" s="372" t="s">
        <v>1200</v>
      </c>
      <c r="C1457" s="371" t="s">
        <v>8824</v>
      </c>
      <c r="D1457" s="373">
        <v>27.43</v>
      </c>
    </row>
    <row r="1458" spans="1:4" ht="26.4" x14ac:dyDescent="0.25">
      <c r="A1458" s="371">
        <v>1539</v>
      </c>
      <c r="B1458" s="372" t="s">
        <v>1201</v>
      </c>
      <c r="C1458" s="371" t="s">
        <v>8824</v>
      </c>
      <c r="D1458" s="373">
        <v>4.93</v>
      </c>
    </row>
    <row r="1459" spans="1:4" ht="26.4" x14ac:dyDescent="0.25">
      <c r="A1459" s="371">
        <v>11859</v>
      </c>
      <c r="B1459" s="372" t="s">
        <v>1202</v>
      </c>
      <c r="C1459" s="371" t="s">
        <v>8824</v>
      </c>
      <c r="D1459" s="373">
        <v>37.32</v>
      </c>
    </row>
    <row r="1460" spans="1:4" ht="26.4" x14ac:dyDescent="0.25">
      <c r="A1460" s="371">
        <v>1550</v>
      </c>
      <c r="B1460" s="372" t="s">
        <v>1203</v>
      </c>
      <c r="C1460" s="371" t="s">
        <v>8824</v>
      </c>
      <c r="D1460" s="373">
        <v>5.2</v>
      </c>
    </row>
    <row r="1461" spans="1:4" ht="26.4" x14ac:dyDescent="0.25">
      <c r="A1461" s="371">
        <v>11854</v>
      </c>
      <c r="B1461" s="372" t="s">
        <v>1204</v>
      </c>
      <c r="C1461" s="371" t="s">
        <v>8824</v>
      </c>
      <c r="D1461" s="373">
        <v>6.5</v>
      </c>
    </row>
    <row r="1462" spans="1:4" ht="26.4" x14ac:dyDescent="0.25">
      <c r="A1462" s="371">
        <v>11862</v>
      </c>
      <c r="B1462" s="372" t="s">
        <v>1205</v>
      </c>
      <c r="C1462" s="371" t="s">
        <v>8824</v>
      </c>
      <c r="D1462" s="373">
        <v>9.1199999999999992</v>
      </c>
    </row>
    <row r="1463" spans="1:4" ht="26.4" x14ac:dyDescent="0.25">
      <c r="A1463" s="371">
        <v>11863</v>
      </c>
      <c r="B1463" s="372" t="s">
        <v>1206</v>
      </c>
      <c r="C1463" s="371" t="s">
        <v>8824</v>
      </c>
      <c r="D1463" s="373">
        <v>3.68</v>
      </c>
    </row>
    <row r="1464" spans="1:4" ht="26.4" x14ac:dyDescent="0.25">
      <c r="A1464" s="371">
        <v>11855</v>
      </c>
      <c r="B1464" s="372" t="s">
        <v>1207</v>
      </c>
      <c r="C1464" s="371" t="s">
        <v>8824</v>
      </c>
      <c r="D1464" s="373">
        <v>13.62</v>
      </c>
    </row>
    <row r="1465" spans="1:4" ht="26.4" x14ac:dyDescent="0.25">
      <c r="A1465" s="371">
        <v>11864</v>
      </c>
      <c r="B1465" s="372" t="s">
        <v>1208</v>
      </c>
      <c r="C1465" s="371" t="s">
        <v>8824</v>
      </c>
      <c r="D1465" s="373">
        <v>20.59</v>
      </c>
    </row>
    <row r="1466" spans="1:4" ht="26.4" x14ac:dyDescent="0.25">
      <c r="A1466" s="371">
        <v>2527</v>
      </c>
      <c r="B1466" s="372" t="s">
        <v>1209</v>
      </c>
      <c r="C1466" s="371" t="s">
        <v>8824</v>
      </c>
      <c r="D1466" s="373">
        <v>4.38</v>
      </c>
    </row>
    <row r="1467" spans="1:4" ht="26.4" x14ac:dyDescent="0.25">
      <c r="A1467" s="371">
        <v>2526</v>
      </c>
      <c r="B1467" s="372" t="s">
        <v>1210</v>
      </c>
      <c r="C1467" s="371" t="s">
        <v>8824</v>
      </c>
      <c r="D1467" s="373">
        <v>2.81</v>
      </c>
    </row>
    <row r="1468" spans="1:4" ht="26.4" x14ac:dyDescent="0.25">
      <c r="A1468" s="371">
        <v>2487</v>
      </c>
      <c r="B1468" s="372" t="s">
        <v>1211</v>
      </c>
      <c r="C1468" s="371" t="s">
        <v>8824</v>
      </c>
      <c r="D1468" s="373">
        <v>0.95</v>
      </c>
    </row>
    <row r="1469" spans="1:4" ht="26.4" x14ac:dyDescent="0.25">
      <c r="A1469" s="371">
        <v>2483</v>
      </c>
      <c r="B1469" s="372" t="s">
        <v>1212</v>
      </c>
      <c r="C1469" s="371" t="s">
        <v>8824</v>
      </c>
      <c r="D1469" s="373">
        <v>2</v>
      </c>
    </row>
    <row r="1470" spans="1:4" ht="26.4" x14ac:dyDescent="0.25">
      <c r="A1470" s="371">
        <v>2528</v>
      </c>
      <c r="B1470" s="372" t="s">
        <v>1213</v>
      </c>
      <c r="C1470" s="371" t="s">
        <v>8824</v>
      </c>
      <c r="D1470" s="373">
        <v>11.03</v>
      </c>
    </row>
    <row r="1471" spans="1:4" ht="26.4" x14ac:dyDescent="0.25">
      <c r="A1471" s="371">
        <v>2489</v>
      </c>
      <c r="B1471" s="372" t="s">
        <v>1214</v>
      </c>
      <c r="C1471" s="371" t="s">
        <v>8824</v>
      </c>
      <c r="D1471" s="373">
        <v>4.8600000000000003</v>
      </c>
    </row>
    <row r="1472" spans="1:4" ht="26.4" x14ac:dyDescent="0.25">
      <c r="A1472" s="371">
        <v>2488</v>
      </c>
      <c r="B1472" s="372" t="s">
        <v>1215</v>
      </c>
      <c r="C1472" s="371" t="s">
        <v>8824</v>
      </c>
      <c r="D1472" s="373">
        <v>1.1200000000000001</v>
      </c>
    </row>
    <row r="1473" spans="1:4" ht="26.4" x14ac:dyDescent="0.25">
      <c r="A1473" s="371">
        <v>2484</v>
      </c>
      <c r="B1473" s="372" t="s">
        <v>1216</v>
      </c>
      <c r="C1473" s="371" t="s">
        <v>8824</v>
      </c>
      <c r="D1473" s="373">
        <v>16.02</v>
      </c>
    </row>
    <row r="1474" spans="1:4" ht="26.4" x14ac:dyDescent="0.25">
      <c r="A1474" s="371">
        <v>2485</v>
      </c>
      <c r="B1474" s="372" t="s">
        <v>1217</v>
      </c>
      <c r="C1474" s="371" t="s">
        <v>8824</v>
      </c>
      <c r="D1474" s="373">
        <v>25.11</v>
      </c>
    </row>
    <row r="1475" spans="1:4" x14ac:dyDescent="0.25">
      <c r="A1475" s="371">
        <v>38005</v>
      </c>
      <c r="B1475" s="372" t="s">
        <v>1218</v>
      </c>
      <c r="C1475" s="371" t="s">
        <v>8824</v>
      </c>
      <c r="D1475" s="373">
        <v>21.69</v>
      </c>
    </row>
    <row r="1476" spans="1:4" x14ac:dyDescent="0.25">
      <c r="A1476" s="371">
        <v>38006</v>
      </c>
      <c r="B1476" s="372" t="s">
        <v>1219</v>
      </c>
      <c r="C1476" s="371" t="s">
        <v>8824</v>
      </c>
      <c r="D1476" s="373">
        <v>26.63</v>
      </c>
    </row>
    <row r="1477" spans="1:4" x14ac:dyDescent="0.25">
      <c r="A1477" s="371">
        <v>38428</v>
      </c>
      <c r="B1477" s="372" t="s">
        <v>1220</v>
      </c>
      <c r="C1477" s="371" t="s">
        <v>8824</v>
      </c>
      <c r="D1477" s="373">
        <v>24.94</v>
      </c>
    </row>
    <row r="1478" spans="1:4" x14ac:dyDescent="0.25">
      <c r="A1478" s="371">
        <v>38007</v>
      </c>
      <c r="B1478" s="372" t="s">
        <v>1221</v>
      </c>
      <c r="C1478" s="371" t="s">
        <v>8824</v>
      </c>
      <c r="D1478" s="373">
        <v>40.75</v>
      </c>
    </row>
    <row r="1479" spans="1:4" x14ac:dyDescent="0.25">
      <c r="A1479" s="371">
        <v>38008</v>
      </c>
      <c r="B1479" s="372" t="s">
        <v>1222</v>
      </c>
      <c r="C1479" s="371" t="s">
        <v>8824</v>
      </c>
      <c r="D1479" s="373">
        <v>164.13</v>
      </c>
    </row>
    <row r="1480" spans="1:4" x14ac:dyDescent="0.25">
      <c r="A1480" s="371">
        <v>38009</v>
      </c>
      <c r="B1480" s="372" t="s">
        <v>1223</v>
      </c>
      <c r="C1480" s="371" t="s">
        <v>8824</v>
      </c>
      <c r="D1480" s="373">
        <v>200.59</v>
      </c>
    </row>
    <row r="1481" spans="1:4" ht="26.4" x14ac:dyDescent="0.25">
      <c r="A1481" s="371">
        <v>39279</v>
      </c>
      <c r="B1481" s="372" t="s">
        <v>9065</v>
      </c>
      <c r="C1481" s="371" t="s">
        <v>8824</v>
      </c>
      <c r="D1481" s="373">
        <v>9.5399999999999991</v>
      </c>
    </row>
    <row r="1482" spans="1:4" ht="26.4" x14ac:dyDescent="0.25">
      <c r="A1482" s="371">
        <v>38845</v>
      </c>
      <c r="B1482" s="372" t="s">
        <v>9066</v>
      </c>
      <c r="C1482" s="371" t="s">
        <v>8824</v>
      </c>
      <c r="D1482" s="373">
        <v>13.8</v>
      </c>
    </row>
    <row r="1483" spans="1:4" ht="26.4" x14ac:dyDescent="0.25">
      <c r="A1483" s="371">
        <v>39280</v>
      </c>
      <c r="B1483" s="372" t="s">
        <v>9067</v>
      </c>
      <c r="C1483" s="371" t="s">
        <v>8824</v>
      </c>
      <c r="D1483" s="373">
        <v>12.37</v>
      </c>
    </row>
    <row r="1484" spans="1:4" ht="26.4" x14ac:dyDescent="0.25">
      <c r="A1484" s="371">
        <v>39281</v>
      </c>
      <c r="B1484" s="372" t="s">
        <v>9068</v>
      </c>
      <c r="C1484" s="371" t="s">
        <v>8824</v>
      </c>
      <c r="D1484" s="373">
        <v>16.28</v>
      </c>
    </row>
    <row r="1485" spans="1:4" ht="26.4" x14ac:dyDescent="0.25">
      <c r="A1485" s="371">
        <v>38849</v>
      </c>
      <c r="B1485" s="372" t="s">
        <v>9069</v>
      </c>
      <c r="C1485" s="371" t="s">
        <v>8824</v>
      </c>
      <c r="D1485" s="373">
        <v>13.95</v>
      </c>
    </row>
    <row r="1486" spans="1:4" ht="26.4" x14ac:dyDescent="0.25">
      <c r="A1486" s="371">
        <v>39282</v>
      </c>
      <c r="B1486" s="372" t="s">
        <v>9070</v>
      </c>
      <c r="C1486" s="371" t="s">
        <v>8824</v>
      </c>
      <c r="D1486" s="373">
        <v>16.670000000000002</v>
      </c>
    </row>
    <row r="1487" spans="1:4" ht="26.4" x14ac:dyDescent="0.25">
      <c r="A1487" s="371">
        <v>38852</v>
      </c>
      <c r="B1487" s="372" t="s">
        <v>9071</v>
      </c>
      <c r="C1487" s="371" t="s">
        <v>8824</v>
      </c>
      <c r="D1487" s="373">
        <v>22.68</v>
      </c>
    </row>
    <row r="1488" spans="1:4" ht="26.4" x14ac:dyDescent="0.25">
      <c r="A1488" s="371">
        <v>38844</v>
      </c>
      <c r="B1488" s="372" t="s">
        <v>9072</v>
      </c>
      <c r="C1488" s="371" t="s">
        <v>8824</v>
      </c>
      <c r="D1488" s="373">
        <v>6.97</v>
      </c>
    </row>
    <row r="1489" spans="1:4" ht="26.4" x14ac:dyDescent="0.25">
      <c r="A1489" s="371">
        <v>38846</v>
      </c>
      <c r="B1489" s="372" t="s">
        <v>9073</v>
      </c>
      <c r="C1489" s="371" t="s">
        <v>8824</v>
      </c>
      <c r="D1489" s="373">
        <v>7.62</v>
      </c>
    </row>
    <row r="1490" spans="1:4" ht="26.4" x14ac:dyDescent="0.25">
      <c r="A1490" s="371">
        <v>38847</v>
      </c>
      <c r="B1490" s="372" t="s">
        <v>9074</v>
      </c>
      <c r="C1490" s="371" t="s">
        <v>8824</v>
      </c>
      <c r="D1490" s="373">
        <v>9.3800000000000008</v>
      </c>
    </row>
    <row r="1491" spans="1:4" ht="26.4" x14ac:dyDescent="0.25">
      <c r="A1491" s="371">
        <v>38850</v>
      </c>
      <c r="B1491" s="372" t="s">
        <v>9075</v>
      </c>
      <c r="C1491" s="371" t="s">
        <v>8824</v>
      </c>
      <c r="D1491" s="373">
        <v>13.04</v>
      </c>
    </row>
    <row r="1492" spans="1:4" ht="26.4" x14ac:dyDescent="0.25">
      <c r="A1492" s="371">
        <v>38848</v>
      </c>
      <c r="B1492" s="372" t="s">
        <v>9076</v>
      </c>
      <c r="C1492" s="371" t="s">
        <v>8824</v>
      </c>
      <c r="D1492" s="373">
        <v>10.9</v>
      </c>
    </row>
    <row r="1493" spans="1:4" ht="26.4" x14ac:dyDescent="0.25">
      <c r="A1493" s="371">
        <v>38851</v>
      </c>
      <c r="B1493" s="372" t="s">
        <v>9077</v>
      </c>
      <c r="C1493" s="371" t="s">
        <v>8824</v>
      </c>
      <c r="D1493" s="373">
        <v>19.82</v>
      </c>
    </row>
    <row r="1494" spans="1:4" x14ac:dyDescent="0.25">
      <c r="A1494" s="371">
        <v>38860</v>
      </c>
      <c r="B1494" s="372" t="s">
        <v>9078</v>
      </c>
      <c r="C1494" s="371" t="s">
        <v>8824</v>
      </c>
      <c r="D1494" s="373">
        <v>5.6</v>
      </c>
    </row>
    <row r="1495" spans="1:4" x14ac:dyDescent="0.25">
      <c r="A1495" s="371">
        <v>38861</v>
      </c>
      <c r="B1495" s="372" t="s">
        <v>9079</v>
      </c>
      <c r="C1495" s="371" t="s">
        <v>8824</v>
      </c>
      <c r="D1495" s="373">
        <v>7.54</v>
      </c>
    </row>
    <row r="1496" spans="1:4" x14ac:dyDescent="0.25">
      <c r="A1496" s="371">
        <v>38862</v>
      </c>
      <c r="B1496" s="372" t="s">
        <v>9080</v>
      </c>
      <c r="C1496" s="371" t="s">
        <v>8824</v>
      </c>
      <c r="D1496" s="373">
        <v>6.35</v>
      </c>
    </row>
    <row r="1497" spans="1:4" x14ac:dyDescent="0.25">
      <c r="A1497" s="371">
        <v>38863</v>
      </c>
      <c r="B1497" s="372" t="s">
        <v>9081</v>
      </c>
      <c r="C1497" s="371" t="s">
        <v>8824</v>
      </c>
      <c r="D1497" s="373">
        <v>7.3</v>
      </c>
    </row>
    <row r="1498" spans="1:4" x14ac:dyDescent="0.25">
      <c r="A1498" s="371">
        <v>38865</v>
      </c>
      <c r="B1498" s="372" t="s">
        <v>9082</v>
      </c>
      <c r="C1498" s="371" t="s">
        <v>8824</v>
      </c>
      <c r="D1498" s="373">
        <v>9.91</v>
      </c>
    </row>
    <row r="1499" spans="1:4" x14ac:dyDescent="0.25">
      <c r="A1499" s="371">
        <v>38864</v>
      </c>
      <c r="B1499" s="372" t="s">
        <v>9083</v>
      </c>
      <c r="C1499" s="371" t="s">
        <v>8824</v>
      </c>
      <c r="D1499" s="373">
        <v>15.15</v>
      </c>
    </row>
    <row r="1500" spans="1:4" x14ac:dyDescent="0.25">
      <c r="A1500" s="371">
        <v>38866</v>
      </c>
      <c r="B1500" s="372" t="s">
        <v>9084</v>
      </c>
      <c r="C1500" s="371" t="s">
        <v>8824</v>
      </c>
      <c r="D1500" s="373">
        <v>10.67</v>
      </c>
    </row>
    <row r="1501" spans="1:4" x14ac:dyDescent="0.25">
      <c r="A1501" s="371">
        <v>38868</v>
      </c>
      <c r="B1501" s="372" t="s">
        <v>9085</v>
      </c>
      <c r="C1501" s="371" t="s">
        <v>8824</v>
      </c>
      <c r="D1501" s="373">
        <v>17.78</v>
      </c>
    </row>
    <row r="1502" spans="1:4" ht="26.4" x14ac:dyDescent="0.25">
      <c r="A1502" s="371">
        <v>38853</v>
      </c>
      <c r="B1502" s="372" t="s">
        <v>9086</v>
      </c>
      <c r="C1502" s="371" t="s">
        <v>8824</v>
      </c>
      <c r="D1502" s="373">
        <v>5.74</v>
      </c>
    </row>
    <row r="1503" spans="1:4" ht="26.4" x14ac:dyDescent="0.25">
      <c r="A1503" s="371">
        <v>38854</v>
      </c>
      <c r="B1503" s="372" t="s">
        <v>9087</v>
      </c>
      <c r="C1503" s="371" t="s">
        <v>8824</v>
      </c>
      <c r="D1503" s="373">
        <v>7.85</v>
      </c>
    </row>
    <row r="1504" spans="1:4" ht="26.4" x14ac:dyDescent="0.25">
      <c r="A1504" s="371">
        <v>38855</v>
      </c>
      <c r="B1504" s="372" t="s">
        <v>9088</v>
      </c>
      <c r="C1504" s="371" t="s">
        <v>8824</v>
      </c>
      <c r="D1504" s="373">
        <v>5.82</v>
      </c>
    </row>
    <row r="1505" spans="1:4" ht="26.4" x14ac:dyDescent="0.25">
      <c r="A1505" s="371">
        <v>38856</v>
      </c>
      <c r="B1505" s="372" t="s">
        <v>9089</v>
      </c>
      <c r="C1505" s="371" t="s">
        <v>8824</v>
      </c>
      <c r="D1505" s="373">
        <v>9.35</v>
      </c>
    </row>
    <row r="1506" spans="1:4" ht="26.4" x14ac:dyDescent="0.25">
      <c r="A1506" s="371">
        <v>38857</v>
      </c>
      <c r="B1506" s="372" t="s">
        <v>9090</v>
      </c>
      <c r="C1506" s="371" t="s">
        <v>8824</v>
      </c>
      <c r="D1506" s="373">
        <v>12.37</v>
      </c>
    </row>
    <row r="1507" spans="1:4" ht="26.4" x14ac:dyDescent="0.25">
      <c r="A1507" s="371">
        <v>38858</v>
      </c>
      <c r="B1507" s="372" t="s">
        <v>9091</v>
      </c>
      <c r="C1507" s="371" t="s">
        <v>8824</v>
      </c>
      <c r="D1507" s="373">
        <v>11.25</v>
      </c>
    </row>
    <row r="1508" spans="1:4" ht="26.4" x14ac:dyDescent="0.25">
      <c r="A1508" s="371">
        <v>38859</v>
      </c>
      <c r="B1508" s="372" t="s">
        <v>9092</v>
      </c>
      <c r="C1508" s="371" t="s">
        <v>8824</v>
      </c>
      <c r="D1508" s="373">
        <v>18.22</v>
      </c>
    </row>
    <row r="1509" spans="1:4" ht="26.4" x14ac:dyDescent="0.25">
      <c r="A1509" s="371">
        <v>1607</v>
      </c>
      <c r="B1509" s="372" t="s">
        <v>1224</v>
      </c>
      <c r="C1509" s="371" t="s">
        <v>9093</v>
      </c>
      <c r="D1509" s="373">
        <v>0.15</v>
      </c>
    </row>
    <row r="1510" spans="1:4" ht="26.4" x14ac:dyDescent="0.25">
      <c r="A1510" s="371">
        <v>11467</v>
      </c>
      <c r="B1510" s="372" t="s">
        <v>1225</v>
      </c>
      <c r="C1510" s="371" t="s">
        <v>8824</v>
      </c>
      <c r="D1510" s="373">
        <v>15.33</v>
      </c>
    </row>
    <row r="1511" spans="1:4" ht="26.4" x14ac:dyDescent="0.25">
      <c r="A1511" s="371">
        <v>38169</v>
      </c>
      <c r="B1511" s="372" t="s">
        <v>1226</v>
      </c>
      <c r="C1511" s="371" t="s">
        <v>9093</v>
      </c>
      <c r="D1511" s="373">
        <v>64.22</v>
      </c>
    </row>
    <row r="1512" spans="1:4" ht="26.4" x14ac:dyDescent="0.25">
      <c r="A1512" s="371">
        <v>6142</v>
      </c>
      <c r="B1512" s="372" t="s">
        <v>1227</v>
      </c>
      <c r="C1512" s="371" t="s">
        <v>8824</v>
      </c>
      <c r="D1512" s="373">
        <v>5.66</v>
      </c>
    </row>
    <row r="1513" spans="1:4" ht="26.4" x14ac:dyDescent="0.25">
      <c r="A1513" s="371">
        <v>11686</v>
      </c>
      <c r="B1513" s="372" t="s">
        <v>1228</v>
      </c>
      <c r="C1513" s="371" t="s">
        <v>8824</v>
      </c>
      <c r="D1513" s="373">
        <v>7.86</v>
      </c>
    </row>
    <row r="1514" spans="1:4" ht="26.4" x14ac:dyDescent="0.25">
      <c r="A1514" s="371">
        <v>37598</v>
      </c>
      <c r="B1514" s="372" t="s">
        <v>1229</v>
      </c>
      <c r="C1514" s="371" t="s">
        <v>8824</v>
      </c>
      <c r="D1514" s="373">
        <v>18.899999999999999</v>
      </c>
    </row>
    <row r="1515" spans="1:4" ht="39.6" x14ac:dyDescent="0.25">
      <c r="A1515" s="371">
        <v>25398</v>
      </c>
      <c r="B1515" s="372" t="s">
        <v>1230</v>
      </c>
      <c r="C1515" s="371" t="s">
        <v>8824</v>
      </c>
      <c r="D1515" s="373">
        <v>2307.08</v>
      </c>
    </row>
    <row r="1516" spans="1:4" ht="39.6" x14ac:dyDescent="0.25">
      <c r="A1516" s="371">
        <v>25399</v>
      </c>
      <c r="B1516" s="372" t="s">
        <v>1231</v>
      </c>
      <c r="C1516" s="371" t="s">
        <v>8824</v>
      </c>
      <c r="D1516" s="373">
        <v>1400.6</v>
      </c>
    </row>
    <row r="1517" spans="1:4" ht="39.6" x14ac:dyDescent="0.25">
      <c r="A1517" s="371">
        <v>10667</v>
      </c>
      <c r="B1517" s="372" t="s">
        <v>9094</v>
      </c>
      <c r="C1517" s="371" t="s">
        <v>8824</v>
      </c>
      <c r="D1517" s="373">
        <v>10340.35</v>
      </c>
    </row>
    <row r="1518" spans="1:4" ht="26.4" x14ac:dyDescent="0.25">
      <c r="A1518" s="371">
        <v>1613</v>
      </c>
      <c r="B1518" s="372" t="s">
        <v>9095</v>
      </c>
      <c r="C1518" s="371" t="s">
        <v>8824</v>
      </c>
      <c r="D1518" s="373">
        <v>1215.1400000000001</v>
      </c>
    </row>
    <row r="1519" spans="1:4" ht="26.4" x14ac:dyDescent="0.25">
      <c r="A1519" s="371">
        <v>1626</v>
      </c>
      <c r="B1519" s="372" t="s">
        <v>9096</v>
      </c>
      <c r="C1519" s="371" t="s">
        <v>8824</v>
      </c>
      <c r="D1519" s="373">
        <v>1817.39</v>
      </c>
    </row>
    <row r="1520" spans="1:4" ht="26.4" x14ac:dyDescent="0.25">
      <c r="A1520" s="371">
        <v>1625</v>
      </c>
      <c r="B1520" s="372" t="s">
        <v>1232</v>
      </c>
      <c r="C1520" s="371" t="s">
        <v>8824</v>
      </c>
      <c r="D1520" s="373">
        <v>126.94</v>
      </c>
    </row>
    <row r="1521" spans="1:4" ht="26.4" x14ac:dyDescent="0.25">
      <c r="A1521" s="371">
        <v>1622</v>
      </c>
      <c r="B1521" s="372" t="s">
        <v>9097</v>
      </c>
      <c r="C1521" s="371" t="s">
        <v>8824</v>
      </c>
      <c r="D1521" s="373">
        <v>4101.1000000000004</v>
      </c>
    </row>
    <row r="1522" spans="1:4" ht="26.4" x14ac:dyDescent="0.25">
      <c r="A1522" s="371">
        <v>1620</v>
      </c>
      <c r="B1522" s="372" t="s">
        <v>1233</v>
      </c>
      <c r="C1522" s="371" t="s">
        <v>8824</v>
      </c>
      <c r="D1522" s="373">
        <v>267.39999999999998</v>
      </c>
    </row>
    <row r="1523" spans="1:4" ht="26.4" x14ac:dyDescent="0.25">
      <c r="A1523" s="371">
        <v>1629</v>
      </c>
      <c r="B1523" s="372" t="s">
        <v>9098</v>
      </c>
      <c r="C1523" s="371" t="s">
        <v>8824</v>
      </c>
      <c r="D1523" s="373">
        <v>9981.11</v>
      </c>
    </row>
    <row r="1524" spans="1:4" ht="26.4" x14ac:dyDescent="0.25">
      <c r="A1524" s="371">
        <v>1627</v>
      </c>
      <c r="B1524" s="372" t="s">
        <v>1234</v>
      </c>
      <c r="C1524" s="371" t="s">
        <v>8824</v>
      </c>
      <c r="D1524" s="373">
        <v>511.12</v>
      </c>
    </row>
    <row r="1525" spans="1:4" ht="26.4" x14ac:dyDescent="0.25">
      <c r="A1525" s="371">
        <v>1623</v>
      </c>
      <c r="B1525" s="372" t="s">
        <v>1235</v>
      </c>
      <c r="C1525" s="371" t="s">
        <v>8824</v>
      </c>
      <c r="D1525" s="373">
        <v>103.52</v>
      </c>
    </row>
    <row r="1526" spans="1:4" ht="26.4" x14ac:dyDescent="0.25">
      <c r="A1526" s="371">
        <v>1619</v>
      </c>
      <c r="B1526" s="372" t="s">
        <v>1236</v>
      </c>
      <c r="C1526" s="371" t="s">
        <v>8824</v>
      </c>
      <c r="D1526" s="373">
        <v>142.4</v>
      </c>
    </row>
    <row r="1527" spans="1:4" ht="26.4" x14ac:dyDescent="0.25">
      <c r="A1527" s="371">
        <v>1630</v>
      </c>
      <c r="B1527" s="372" t="s">
        <v>1237</v>
      </c>
      <c r="C1527" s="371" t="s">
        <v>8824</v>
      </c>
      <c r="D1527" s="373">
        <v>3135.38</v>
      </c>
    </row>
    <row r="1528" spans="1:4" ht="26.4" x14ac:dyDescent="0.25">
      <c r="A1528" s="371">
        <v>1616</v>
      </c>
      <c r="B1528" s="372" t="s">
        <v>1238</v>
      </c>
      <c r="C1528" s="371" t="s">
        <v>8824</v>
      </c>
      <c r="D1528" s="373">
        <v>4822.2700000000004</v>
      </c>
    </row>
    <row r="1529" spans="1:4" ht="26.4" x14ac:dyDescent="0.25">
      <c r="A1529" s="371">
        <v>1614</v>
      </c>
      <c r="B1529" s="372" t="s">
        <v>1239</v>
      </c>
      <c r="C1529" s="371" t="s">
        <v>8824</v>
      </c>
      <c r="D1529" s="373">
        <v>220.39</v>
      </c>
    </row>
    <row r="1530" spans="1:4" ht="26.4" x14ac:dyDescent="0.25">
      <c r="A1530" s="371">
        <v>1617</v>
      </c>
      <c r="B1530" s="372" t="s">
        <v>1240</v>
      </c>
      <c r="C1530" s="371" t="s">
        <v>8824</v>
      </c>
      <c r="D1530" s="373">
        <v>5756.74</v>
      </c>
    </row>
    <row r="1531" spans="1:4" ht="26.4" x14ac:dyDescent="0.25">
      <c r="A1531" s="371">
        <v>1621</v>
      </c>
      <c r="B1531" s="372" t="s">
        <v>1241</v>
      </c>
      <c r="C1531" s="371" t="s">
        <v>8824</v>
      </c>
      <c r="D1531" s="373">
        <v>394.17</v>
      </c>
    </row>
    <row r="1532" spans="1:4" ht="26.4" x14ac:dyDescent="0.25">
      <c r="A1532" s="371">
        <v>1624</v>
      </c>
      <c r="B1532" s="372" t="s">
        <v>1242</v>
      </c>
      <c r="C1532" s="371" t="s">
        <v>8824</v>
      </c>
      <c r="D1532" s="373">
        <v>14150.36</v>
      </c>
    </row>
    <row r="1533" spans="1:4" ht="26.4" x14ac:dyDescent="0.25">
      <c r="A1533" s="371">
        <v>1615</v>
      </c>
      <c r="B1533" s="372" t="s">
        <v>1243</v>
      </c>
      <c r="C1533" s="371" t="s">
        <v>8824</v>
      </c>
      <c r="D1533" s="373">
        <v>740.19</v>
      </c>
    </row>
    <row r="1534" spans="1:4" ht="26.4" x14ac:dyDescent="0.25">
      <c r="A1534" s="371">
        <v>1612</v>
      </c>
      <c r="B1534" s="372" t="s">
        <v>1244</v>
      </c>
      <c r="C1534" s="371" t="s">
        <v>8824</v>
      </c>
      <c r="D1534" s="373">
        <v>97.49</v>
      </c>
    </row>
    <row r="1535" spans="1:4" ht="26.4" x14ac:dyDescent="0.25">
      <c r="A1535" s="371">
        <v>1618</v>
      </c>
      <c r="B1535" s="372" t="s">
        <v>1245</v>
      </c>
      <c r="C1535" s="371" t="s">
        <v>8824</v>
      </c>
      <c r="D1535" s="373">
        <v>1017.13</v>
      </c>
    </row>
    <row r="1536" spans="1:4" x14ac:dyDescent="0.25">
      <c r="A1536" s="371">
        <v>14211</v>
      </c>
      <c r="B1536" s="372" t="s">
        <v>9099</v>
      </c>
      <c r="C1536" s="371" t="s">
        <v>8824</v>
      </c>
      <c r="D1536" s="373">
        <v>30.83</v>
      </c>
    </row>
    <row r="1537" spans="1:4" x14ac:dyDescent="0.25">
      <c r="A1537" s="371">
        <v>34500</v>
      </c>
      <c r="B1537" s="372" t="s">
        <v>9100</v>
      </c>
      <c r="C1537" s="371" t="s">
        <v>8822</v>
      </c>
      <c r="D1537" s="373">
        <v>114.02</v>
      </c>
    </row>
    <row r="1538" spans="1:4" x14ac:dyDescent="0.25">
      <c r="A1538" s="371">
        <v>40934</v>
      </c>
      <c r="B1538" s="372" t="s">
        <v>1246</v>
      </c>
      <c r="C1538" s="371" t="s">
        <v>8855</v>
      </c>
      <c r="D1538" s="373">
        <v>20197.93</v>
      </c>
    </row>
    <row r="1539" spans="1:4" x14ac:dyDescent="0.25">
      <c r="A1539" s="371">
        <v>5328</v>
      </c>
      <c r="B1539" s="372" t="s">
        <v>1247</v>
      </c>
      <c r="C1539" s="371" t="s">
        <v>8824</v>
      </c>
      <c r="D1539" s="373">
        <v>4.0199999999999996</v>
      </c>
    </row>
    <row r="1540" spans="1:4" x14ac:dyDescent="0.25">
      <c r="A1540" s="371">
        <v>38200</v>
      </c>
      <c r="B1540" s="372" t="s">
        <v>1248</v>
      </c>
      <c r="C1540" s="371" t="s">
        <v>9101</v>
      </c>
      <c r="D1540" s="373">
        <v>497.25</v>
      </c>
    </row>
    <row r="1541" spans="1:4" ht="26.4" x14ac:dyDescent="0.25">
      <c r="A1541" s="371">
        <v>39269</v>
      </c>
      <c r="B1541" s="372" t="s">
        <v>1249</v>
      </c>
      <c r="C1541" s="371" t="s">
        <v>8829</v>
      </c>
      <c r="D1541" s="373">
        <v>0.76</v>
      </c>
    </row>
    <row r="1542" spans="1:4" ht="26.4" x14ac:dyDescent="0.25">
      <c r="A1542" s="371">
        <v>11889</v>
      </c>
      <c r="B1542" s="372" t="s">
        <v>1250</v>
      </c>
      <c r="C1542" s="371" t="s">
        <v>8829</v>
      </c>
      <c r="D1542" s="373">
        <v>1.06</v>
      </c>
    </row>
    <row r="1543" spans="1:4" ht="26.4" x14ac:dyDescent="0.25">
      <c r="A1543" s="371">
        <v>39270</v>
      </c>
      <c r="B1543" s="372" t="s">
        <v>1251</v>
      </c>
      <c r="C1543" s="371" t="s">
        <v>8829</v>
      </c>
      <c r="D1543" s="373">
        <v>1.27</v>
      </c>
    </row>
    <row r="1544" spans="1:4" ht="26.4" x14ac:dyDescent="0.25">
      <c r="A1544" s="371">
        <v>11890</v>
      </c>
      <c r="B1544" s="372" t="s">
        <v>1252</v>
      </c>
      <c r="C1544" s="371" t="s">
        <v>8829</v>
      </c>
      <c r="D1544" s="373">
        <v>1.65</v>
      </c>
    </row>
    <row r="1545" spans="1:4" ht="26.4" x14ac:dyDescent="0.25">
      <c r="A1545" s="371">
        <v>11891</v>
      </c>
      <c r="B1545" s="372" t="s">
        <v>1253</v>
      </c>
      <c r="C1545" s="371" t="s">
        <v>8829</v>
      </c>
      <c r="D1545" s="373">
        <v>2.72</v>
      </c>
    </row>
    <row r="1546" spans="1:4" ht="26.4" x14ac:dyDescent="0.25">
      <c r="A1546" s="371">
        <v>11892</v>
      </c>
      <c r="B1546" s="372" t="s">
        <v>1254</v>
      </c>
      <c r="C1546" s="371" t="s">
        <v>8829</v>
      </c>
      <c r="D1546" s="373">
        <v>4.1900000000000004</v>
      </c>
    </row>
    <row r="1547" spans="1:4" x14ac:dyDescent="0.25">
      <c r="A1547" s="371">
        <v>37601</v>
      </c>
      <c r="B1547" s="372" t="s">
        <v>1255</v>
      </c>
      <c r="C1547" s="371" t="s">
        <v>8829</v>
      </c>
      <c r="D1547" s="373">
        <v>4.2</v>
      </c>
    </row>
    <row r="1548" spans="1:4" x14ac:dyDescent="0.25">
      <c r="A1548" s="371">
        <v>1634</v>
      </c>
      <c r="B1548" s="372" t="s">
        <v>1256</v>
      </c>
      <c r="C1548" s="371" t="s">
        <v>8829</v>
      </c>
      <c r="D1548" s="373">
        <v>4.33</v>
      </c>
    </row>
    <row r="1549" spans="1:4" ht="26.4" x14ac:dyDescent="0.25">
      <c r="A1549" s="371">
        <v>5086</v>
      </c>
      <c r="B1549" s="372" t="s">
        <v>1257</v>
      </c>
      <c r="C1549" s="371" t="s">
        <v>8836</v>
      </c>
      <c r="D1549" s="373">
        <v>26.59</v>
      </c>
    </row>
    <row r="1550" spans="1:4" ht="39.6" x14ac:dyDescent="0.25">
      <c r="A1550" s="371">
        <v>11280</v>
      </c>
      <c r="B1550" s="372" t="s">
        <v>1258</v>
      </c>
      <c r="C1550" s="371" t="s">
        <v>8824</v>
      </c>
      <c r="D1550" s="373">
        <v>12776.49</v>
      </c>
    </row>
    <row r="1551" spans="1:4" ht="26.4" x14ac:dyDescent="0.25">
      <c r="A1551" s="371">
        <v>40519</v>
      </c>
      <c r="B1551" s="372" t="s">
        <v>1259</v>
      </c>
      <c r="C1551" s="371" t="s">
        <v>8824</v>
      </c>
      <c r="D1551" s="373">
        <v>105325.03</v>
      </c>
    </row>
    <row r="1552" spans="1:4" ht="26.4" x14ac:dyDescent="0.25">
      <c r="A1552" s="371">
        <v>39869</v>
      </c>
      <c r="B1552" s="372" t="s">
        <v>1260</v>
      </c>
      <c r="C1552" s="371" t="s">
        <v>8824</v>
      </c>
      <c r="D1552" s="373">
        <v>7.85</v>
      </c>
    </row>
    <row r="1553" spans="1:4" ht="26.4" x14ac:dyDescent="0.25">
      <c r="A1553" s="371">
        <v>39870</v>
      </c>
      <c r="B1553" s="372" t="s">
        <v>1261</v>
      </c>
      <c r="C1553" s="371" t="s">
        <v>8824</v>
      </c>
      <c r="D1553" s="373">
        <v>12</v>
      </c>
    </row>
    <row r="1554" spans="1:4" ht="26.4" x14ac:dyDescent="0.25">
      <c r="A1554" s="371">
        <v>39871</v>
      </c>
      <c r="B1554" s="372" t="s">
        <v>1262</v>
      </c>
      <c r="C1554" s="371" t="s">
        <v>8824</v>
      </c>
      <c r="D1554" s="373">
        <v>13.45</v>
      </c>
    </row>
    <row r="1555" spans="1:4" ht="26.4" x14ac:dyDescent="0.25">
      <c r="A1555" s="371">
        <v>12722</v>
      </c>
      <c r="B1555" s="372" t="s">
        <v>1263</v>
      </c>
      <c r="C1555" s="371" t="s">
        <v>8824</v>
      </c>
      <c r="D1555" s="373">
        <v>450.24</v>
      </c>
    </row>
    <row r="1556" spans="1:4" ht="26.4" x14ac:dyDescent="0.25">
      <c r="A1556" s="371">
        <v>12714</v>
      </c>
      <c r="B1556" s="372" t="s">
        <v>1264</v>
      </c>
      <c r="C1556" s="371" t="s">
        <v>8824</v>
      </c>
      <c r="D1556" s="373">
        <v>2.94</v>
      </c>
    </row>
    <row r="1557" spans="1:4" ht="26.4" x14ac:dyDescent="0.25">
      <c r="A1557" s="371">
        <v>12715</v>
      </c>
      <c r="B1557" s="372" t="s">
        <v>1265</v>
      </c>
      <c r="C1557" s="371" t="s">
        <v>8824</v>
      </c>
      <c r="D1557" s="373">
        <v>6.63</v>
      </c>
    </row>
    <row r="1558" spans="1:4" ht="26.4" x14ac:dyDescent="0.25">
      <c r="A1558" s="371">
        <v>12716</v>
      </c>
      <c r="B1558" s="372" t="s">
        <v>1266</v>
      </c>
      <c r="C1558" s="371" t="s">
        <v>8824</v>
      </c>
      <c r="D1558" s="373">
        <v>11.39</v>
      </c>
    </row>
    <row r="1559" spans="1:4" ht="26.4" x14ac:dyDescent="0.25">
      <c r="A1559" s="371">
        <v>12717</v>
      </c>
      <c r="B1559" s="372" t="s">
        <v>1267</v>
      </c>
      <c r="C1559" s="371" t="s">
        <v>8824</v>
      </c>
      <c r="D1559" s="373">
        <v>22.4</v>
      </c>
    </row>
    <row r="1560" spans="1:4" ht="26.4" x14ac:dyDescent="0.25">
      <c r="A1560" s="371">
        <v>12718</v>
      </c>
      <c r="B1560" s="372" t="s">
        <v>1268</v>
      </c>
      <c r="C1560" s="371" t="s">
        <v>8824</v>
      </c>
      <c r="D1560" s="373">
        <v>34.369999999999997</v>
      </c>
    </row>
    <row r="1561" spans="1:4" ht="26.4" x14ac:dyDescent="0.25">
      <c r="A1561" s="371">
        <v>12719</v>
      </c>
      <c r="B1561" s="372" t="s">
        <v>1269</v>
      </c>
      <c r="C1561" s="371" t="s">
        <v>8824</v>
      </c>
      <c r="D1561" s="373">
        <v>54.57</v>
      </c>
    </row>
    <row r="1562" spans="1:4" ht="26.4" x14ac:dyDescent="0.25">
      <c r="A1562" s="371">
        <v>12720</v>
      </c>
      <c r="B1562" s="372" t="s">
        <v>1270</v>
      </c>
      <c r="C1562" s="371" t="s">
        <v>8824</v>
      </c>
      <c r="D1562" s="373">
        <v>190.01</v>
      </c>
    </row>
    <row r="1563" spans="1:4" ht="26.4" x14ac:dyDescent="0.25">
      <c r="A1563" s="371">
        <v>12721</v>
      </c>
      <c r="B1563" s="372" t="s">
        <v>1271</v>
      </c>
      <c r="C1563" s="371" t="s">
        <v>8824</v>
      </c>
      <c r="D1563" s="373">
        <v>182.21</v>
      </c>
    </row>
    <row r="1564" spans="1:4" ht="26.4" x14ac:dyDescent="0.25">
      <c r="A1564" s="371">
        <v>3468</v>
      </c>
      <c r="B1564" s="372" t="s">
        <v>9102</v>
      </c>
      <c r="C1564" s="371" t="s">
        <v>8824</v>
      </c>
      <c r="D1564" s="373">
        <v>19.510000000000002</v>
      </c>
    </row>
    <row r="1565" spans="1:4" ht="26.4" x14ac:dyDescent="0.25">
      <c r="A1565" s="371">
        <v>3465</v>
      </c>
      <c r="B1565" s="372" t="s">
        <v>9103</v>
      </c>
      <c r="C1565" s="371" t="s">
        <v>8824</v>
      </c>
      <c r="D1565" s="373">
        <v>19.510000000000002</v>
      </c>
    </row>
    <row r="1566" spans="1:4" ht="26.4" x14ac:dyDescent="0.25">
      <c r="A1566" s="371">
        <v>12403</v>
      </c>
      <c r="B1566" s="372" t="s">
        <v>9104</v>
      </c>
      <c r="C1566" s="371" t="s">
        <v>8824</v>
      </c>
      <c r="D1566" s="373">
        <v>13.9</v>
      </c>
    </row>
    <row r="1567" spans="1:4" ht="26.4" x14ac:dyDescent="0.25">
      <c r="A1567" s="371">
        <v>3463</v>
      </c>
      <c r="B1567" s="372" t="s">
        <v>9105</v>
      </c>
      <c r="C1567" s="371" t="s">
        <v>8824</v>
      </c>
      <c r="D1567" s="373">
        <v>8.1199999999999992</v>
      </c>
    </row>
    <row r="1568" spans="1:4" ht="26.4" x14ac:dyDescent="0.25">
      <c r="A1568" s="371">
        <v>3464</v>
      </c>
      <c r="B1568" s="372" t="s">
        <v>9106</v>
      </c>
      <c r="C1568" s="371" t="s">
        <v>8824</v>
      </c>
      <c r="D1568" s="373">
        <v>8.1199999999999992</v>
      </c>
    </row>
    <row r="1569" spans="1:4" ht="26.4" x14ac:dyDescent="0.25">
      <c r="A1569" s="371">
        <v>3466</v>
      </c>
      <c r="B1569" s="372" t="s">
        <v>9107</v>
      </c>
      <c r="C1569" s="371" t="s">
        <v>8824</v>
      </c>
      <c r="D1569" s="373">
        <v>49.54</v>
      </c>
    </row>
    <row r="1570" spans="1:4" ht="26.4" x14ac:dyDescent="0.25">
      <c r="A1570" s="371">
        <v>3467</v>
      </c>
      <c r="B1570" s="372" t="s">
        <v>9108</v>
      </c>
      <c r="C1570" s="371" t="s">
        <v>8824</v>
      </c>
      <c r="D1570" s="373">
        <v>27.98</v>
      </c>
    </row>
    <row r="1571" spans="1:4" ht="26.4" x14ac:dyDescent="0.25">
      <c r="A1571" s="371">
        <v>3462</v>
      </c>
      <c r="B1571" s="372" t="s">
        <v>9109</v>
      </c>
      <c r="C1571" s="371" t="s">
        <v>8824</v>
      </c>
      <c r="D1571" s="373">
        <v>5.36</v>
      </c>
    </row>
    <row r="1572" spans="1:4" x14ac:dyDescent="0.25">
      <c r="A1572" s="371">
        <v>3446</v>
      </c>
      <c r="B1572" s="372" t="s">
        <v>1272</v>
      </c>
      <c r="C1572" s="371" t="s">
        <v>8824</v>
      </c>
      <c r="D1572" s="373">
        <v>16.489999999999998</v>
      </c>
    </row>
    <row r="1573" spans="1:4" x14ac:dyDescent="0.25">
      <c r="A1573" s="371">
        <v>3445</v>
      </c>
      <c r="B1573" s="372" t="s">
        <v>1273</v>
      </c>
      <c r="C1573" s="371" t="s">
        <v>8824</v>
      </c>
      <c r="D1573" s="373">
        <v>13.46</v>
      </c>
    </row>
    <row r="1574" spans="1:4" x14ac:dyDescent="0.25">
      <c r="A1574" s="371">
        <v>3441</v>
      </c>
      <c r="B1574" s="372" t="s">
        <v>1274</v>
      </c>
      <c r="C1574" s="371" t="s">
        <v>8824</v>
      </c>
      <c r="D1574" s="373">
        <v>3.8</v>
      </c>
    </row>
    <row r="1575" spans="1:4" x14ac:dyDescent="0.25">
      <c r="A1575" s="371">
        <v>3444</v>
      </c>
      <c r="B1575" s="372" t="s">
        <v>1275</v>
      </c>
      <c r="C1575" s="371" t="s">
        <v>8824</v>
      </c>
      <c r="D1575" s="373">
        <v>8.2899999999999991</v>
      </c>
    </row>
    <row r="1576" spans="1:4" x14ac:dyDescent="0.25">
      <c r="A1576" s="371">
        <v>12402</v>
      </c>
      <c r="B1576" s="372" t="s">
        <v>1276</v>
      </c>
      <c r="C1576" s="371" t="s">
        <v>8824</v>
      </c>
      <c r="D1576" s="373">
        <v>46.37</v>
      </c>
    </row>
    <row r="1577" spans="1:4" x14ac:dyDescent="0.25">
      <c r="A1577" s="371">
        <v>3447</v>
      </c>
      <c r="B1577" s="372" t="s">
        <v>1277</v>
      </c>
      <c r="C1577" s="371" t="s">
        <v>8824</v>
      </c>
      <c r="D1577" s="373">
        <v>23.99</v>
      </c>
    </row>
    <row r="1578" spans="1:4" x14ac:dyDescent="0.25">
      <c r="A1578" s="371">
        <v>3442</v>
      </c>
      <c r="B1578" s="372" t="s">
        <v>1278</v>
      </c>
      <c r="C1578" s="371" t="s">
        <v>8824</v>
      </c>
      <c r="D1578" s="373">
        <v>5.68</v>
      </c>
    </row>
    <row r="1579" spans="1:4" x14ac:dyDescent="0.25">
      <c r="A1579" s="371">
        <v>3448</v>
      </c>
      <c r="B1579" s="372" t="s">
        <v>1279</v>
      </c>
      <c r="C1579" s="371" t="s">
        <v>8824</v>
      </c>
      <c r="D1579" s="373">
        <v>67.790000000000006</v>
      </c>
    </row>
    <row r="1580" spans="1:4" x14ac:dyDescent="0.25">
      <c r="A1580" s="371">
        <v>3449</v>
      </c>
      <c r="B1580" s="372" t="s">
        <v>1280</v>
      </c>
      <c r="C1580" s="371" t="s">
        <v>8824</v>
      </c>
      <c r="D1580" s="373">
        <v>118.79</v>
      </c>
    </row>
    <row r="1581" spans="1:4" x14ac:dyDescent="0.25">
      <c r="A1581" s="371">
        <v>37438</v>
      </c>
      <c r="B1581" s="372" t="s">
        <v>1281</v>
      </c>
      <c r="C1581" s="371" t="s">
        <v>8824</v>
      </c>
      <c r="D1581" s="373">
        <v>151.84</v>
      </c>
    </row>
    <row r="1582" spans="1:4" x14ac:dyDescent="0.25">
      <c r="A1582" s="371">
        <v>37439</v>
      </c>
      <c r="B1582" s="372" t="s">
        <v>1282</v>
      </c>
      <c r="C1582" s="371" t="s">
        <v>8824</v>
      </c>
      <c r="D1582" s="373">
        <v>992.75</v>
      </c>
    </row>
    <row r="1583" spans="1:4" x14ac:dyDescent="0.25">
      <c r="A1583" s="371">
        <v>37435</v>
      </c>
      <c r="B1583" s="372" t="s">
        <v>1283</v>
      </c>
      <c r="C1583" s="371" t="s">
        <v>8824</v>
      </c>
      <c r="D1583" s="373">
        <v>17.84</v>
      </c>
    </row>
    <row r="1584" spans="1:4" x14ac:dyDescent="0.25">
      <c r="A1584" s="371">
        <v>37436</v>
      </c>
      <c r="B1584" s="372" t="s">
        <v>1284</v>
      </c>
      <c r="C1584" s="371" t="s">
        <v>8824</v>
      </c>
      <c r="D1584" s="373">
        <v>21.06</v>
      </c>
    </row>
    <row r="1585" spans="1:4" x14ac:dyDescent="0.25">
      <c r="A1585" s="371">
        <v>37437</v>
      </c>
      <c r="B1585" s="372" t="s">
        <v>1285</v>
      </c>
      <c r="C1585" s="371" t="s">
        <v>8824</v>
      </c>
      <c r="D1585" s="373">
        <v>30.46</v>
      </c>
    </row>
    <row r="1586" spans="1:4" ht="26.4" x14ac:dyDescent="0.25">
      <c r="A1586" s="371">
        <v>3473</v>
      </c>
      <c r="B1586" s="372" t="s">
        <v>1286</v>
      </c>
      <c r="C1586" s="371" t="s">
        <v>8824</v>
      </c>
      <c r="D1586" s="373">
        <v>18.649999999999999</v>
      </c>
    </row>
    <row r="1587" spans="1:4" ht="26.4" x14ac:dyDescent="0.25">
      <c r="A1587" s="371">
        <v>3474</v>
      </c>
      <c r="B1587" s="372" t="s">
        <v>1287</v>
      </c>
      <c r="C1587" s="371" t="s">
        <v>8824</v>
      </c>
      <c r="D1587" s="373">
        <v>15.37</v>
      </c>
    </row>
    <row r="1588" spans="1:4" ht="26.4" x14ac:dyDescent="0.25">
      <c r="A1588" s="371">
        <v>3450</v>
      </c>
      <c r="B1588" s="372" t="s">
        <v>1288</v>
      </c>
      <c r="C1588" s="371" t="s">
        <v>8824</v>
      </c>
      <c r="D1588" s="373">
        <v>4.45</v>
      </c>
    </row>
    <row r="1589" spans="1:4" ht="26.4" x14ac:dyDescent="0.25">
      <c r="A1589" s="371">
        <v>3443</v>
      </c>
      <c r="B1589" s="372" t="s">
        <v>1289</v>
      </c>
      <c r="C1589" s="371" t="s">
        <v>8824</v>
      </c>
      <c r="D1589" s="373">
        <v>9.56</v>
      </c>
    </row>
    <row r="1590" spans="1:4" ht="26.4" x14ac:dyDescent="0.25">
      <c r="A1590" s="371">
        <v>3453</v>
      </c>
      <c r="B1590" s="372" t="s">
        <v>1290</v>
      </c>
      <c r="C1590" s="371" t="s">
        <v>8824</v>
      </c>
      <c r="D1590" s="373">
        <v>54.44</v>
      </c>
    </row>
    <row r="1591" spans="1:4" ht="26.4" x14ac:dyDescent="0.25">
      <c r="A1591" s="371">
        <v>3452</v>
      </c>
      <c r="B1591" s="372" t="s">
        <v>1291</v>
      </c>
      <c r="C1591" s="371" t="s">
        <v>8824</v>
      </c>
      <c r="D1591" s="373">
        <v>26.87</v>
      </c>
    </row>
    <row r="1592" spans="1:4" ht="26.4" x14ac:dyDescent="0.25">
      <c r="A1592" s="371">
        <v>3451</v>
      </c>
      <c r="B1592" s="372" t="s">
        <v>1292</v>
      </c>
      <c r="C1592" s="371" t="s">
        <v>8824</v>
      </c>
      <c r="D1592" s="373">
        <v>5.33</v>
      </c>
    </row>
    <row r="1593" spans="1:4" ht="26.4" x14ac:dyDescent="0.25">
      <c r="A1593" s="371">
        <v>3454</v>
      </c>
      <c r="B1593" s="372" t="s">
        <v>1293</v>
      </c>
      <c r="C1593" s="371" t="s">
        <v>8824</v>
      </c>
      <c r="D1593" s="373">
        <v>82.8</v>
      </c>
    </row>
    <row r="1594" spans="1:4" x14ac:dyDescent="0.25">
      <c r="A1594" s="371">
        <v>3458</v>
      </c>
      <c r="B1594" s="372" t="s">
        <v>1294</v>
      </c>
      <c r="C1594" s="371" t="s">
        <v>8824</v>
      </c>
      <c r="D1594" s="373">
        <v>14.95</v>
      </c>
    </row>
    <row r="1595" spans="1:4" x14ac:dyDescent="0.25">
      <c r="A1595" s="371">
        <v>3457</v>
      </c>
      <c r="B1595" s="372" t="s">
        <v>1295</v>
      </c>
      <c r="C1595" s="371" t="s">
        <v>8824</v>
      </c>
      <c r="D1595" s="373">
        <v>11.22</v>
      </c>
    </row>
    <row r="1596" spans="1:4" x14ac:dyDescent="0.25">
      <c r="A1596" s="371">
        <v>3455</v>
      </c>
      <c r="B1596" s="372" t="s">
        <v>1296</v>
      </c>
      <c r="C1596" s="371" t="s">
        <v>8824</v>
      </c>
      <c r="D1596" s="373">
        <v>3.18</v>
      </c>
    </row>
    <row r="1597" spans="1:4" x14ac:dyDescent="0.25">
      <c r="A1597" s="371">
        <v>3472</v>
      </c>
      <c r="B1597" s="372" t="s">
        <v>1297</v>
      </c>
      <c r="C1597" s="371" t="s">
        <v>8824</v>
      </c>
      <c r="D1597" s="373">
        <v>7.16</v>
      </c>
    </row>
    <row r="1598" spans="1:4" x14ac:dyDescent="0.25">
      <c r="A1598" s="371">
        <v>3470</v>
      </c>
      <c r="B1598" s="372" t="s">
        <v>1298</v>
      </c>
      <c r="C1598" s="371" t="s">
        <v>8824</v>
      </c>
      <c r="D1598" s="373">
        <v>41.74</v>
      </c>
    </row>
    <row r="1599" spans="1:4" x14ac:dyDescent="0.25">
      <c r="A1599" s="371">
        <v>3471</v>
      </c>
      <c r="B1599" s="372" t="s">
        <v>1299</v>
      </c>
      <c r="C1599" s="371" t="s">
        <v>8824</v>
      </c>
      <c r="D1599" s="373">
        <v>22.94</v>
      </c>
    </row>
    <row r="1600" spans="1:4" x14ac:dyDescent="0.25">
      <c r="A1600" s="371">
        <v>3456</v>
      </c>
      <c r="B1600" s="372" t="s">
        <v>1300</v>
      </c>
      <c r="C1600" s="371" t="s">
        <v>8824</v>
      </c>
      <c r="D1600" s="373">
        <v>4.7699999999999996</v>
      </c>
    </row>
    <row r="1601" spans="1:4" x14ac:dyDescent="0.25">
      <c r="A1601" s="371">
        <v>3459</v>
      </c>
      <c r="B1601" s="372" t="s">
        <v>1301</v>
      </c>
      <c r="C1601" s="371" t="s">
        <v>8824</v>
      </c>
      <c r="D1601" s="373">
        <v>58.88</v>
      </c>
    </row>
    <row r="1602" spans="1:4" x14ac:dyDescent="0.25">
      <c r="A1602" s="371">
        <v>3469</v>
      </c>
      <c r="B1602" s="372" t="s">
        <v>1302</v>
      </c>
      <c r="C1602" s="371" t="s">
        <v>8824</v>
      </c>
      <c r="D1602" s="373">
        <v>111.98</v>
      </c>
    </row>
    <row r="1603" spans="1:4" x14ac:dyDescent="0.25">
      <c r="A1603" s="371">
        <v>3460</v>
      </c>
      <c r="B1603" s="372" t="s">
        <v>1303</v>
      </c>
      <c r="C1603" s="371" t="s">
        <v>8824</v>
      </c>
      <c r="D1603" s="373">
        <v>163.38999999999999</v>
      </c>
    </row>
    <row r="1604" spans="1:4" x14ac:dyDescent="0.25">
      <c r="A1604" s="371">
        <v>3461</v>
      </c>
      <c r="B1604" s="372" t="s">
        <v>1304</v>
      </c>
      <c r="C1604" s="371" t="s">
        <v>8824</v>
      </c>
      <c r="D1604" s="373">
        <v>417.63</v>
      </c>
    </row>
    <row r="1605" spans="1:4" x14ac:dyDescent="0.25">
      <c r="A1605" s="371">
        <v>37433</v>
      </c>
      <c r="B1605" s="372" t="s">
        <v>1305</v>
      </c>
      <c r="C1605" s="371" t="s">
        <v>8824</v>
      </c>
      <c r="D1605" s="373">
        <v>151.84</v>
      </c>
    </row>
    <row r="1606" spans="1:4" x14ac:dyDescent="0.25">
      <c r="A1606" s="371">
        <v>37430</v>
      </c>
      <c r="B1606" s="372" t="s">
        <v>1306</v>
      </c>
      <c r="C1606" s="371" t="s">
        <v>8824</v>
      </c>
      <c r="D1606" s="373">
        <v>19.03</v>
      </c>
    </row>
    <row r="1607" spans="1:4" x14ac:dyDescent="0.25">
      <c r="A1607" s="371">
        <v>37434</v>
      </c>
      <c r="B1607" s="372" t="s">
        <v>1307</v>
      </c>
      <c r="C1607" s="371" t="s">
        <v>8824</v>
      </c>
      <c r="D1607" s="373">
        <v>1415.79</v>
      </c>
    </row>
    <row r="1608" spans="1:4" x14ac:dyDescent="0.25">
      <c r="A1608" s="371">
        <v>37431</v>
      </c>
      <c r="B1608" s="372" t="s">
        <v>1308</v>
      </c>
      <c r="C1608" s="371" t="s">
        <v>8824</v>
      </c>
      <c r="D1608" s="373">
        <v>25.81</v>
      </c>
    </row>
    <row r="1609" spans="1:4" x14ac:dyDescent="0.25">
      <c r="A1609" s="371">
        <v>37432</v>
      </c>
      <c r="B1609" s="372" t="s">
        <v>1309</v>
      </c>
      <c r="C1609" s="371" t="s">
        <v>8824</v>
      </c>
      <c r="D1609" s="373">
        <v>47.61</v>
      </c>
    </row>
    <row r="1610" spans="1:4" ht="26.4" x14ac:dyDescent="0.25">
      <c r="A1610" s="371">
        <v>37413</v>
      </c>
      <c r="B1610" s="372" t="s">
        <v>1310</v>
      </c>
      <c r="C1610" s="371" t="s">
        <v>8824</v>
      </c>
      <c r="D1610" s="373">
        <v>2.92</v>
      </c>
    </row>
    <row r="1611" spans="1:4" ht="26.4" x14ac:dyDescent="0.25">
      <c r="A1611" s="371">
        <v>37414</v>
      </c>
      <c r="B1611" s="372" t="s">
        <v>1311</v>
      </c>
      <c r="C1611" s="371" t="s">
        <v>8824</v>
      </c>
      <c r="D1611" s="373">
        <v>3.31</v>
      </c>
    </row>
    <row r="1612" spans="1:4" ht="26.4" x14ac:dyDescent="0.25">
      <c r="A1612" s="371">
        <v>37415</v>
      </c>
      <c r="B1612" s="372" t="s">
        <v>1312</v>
      </c>
      <c r="C1612" s="371" t="s">
        <v>8824</v>
      </c>
      <c r="D1612" s="373">
        <v>6.02</v>
      </c>
    </row>
    <row r="1613" spans="1:4" ht="26.4" x14ac:dyDescent="0.25">
      <c r="A1613" s="371">
        <v>37416</v>
      </c>
      <c r="B1613" s="372" t="s">
        <v>1313</v>
      </c>
      <c r="C1613" s="371" t="s">
        <v>8824</v>
      </c>
      <c r="D1613" s="373">
        <v>2.73</v>
      </c>
    </row>
    <row r="1614" spans="1:4" ht="26.4" x14ac:dyDescent="0.25">
      <c r="A1614" s="371">
        <v>37417</v>
      </c>
      <c r="B1614" s="372" t="s">
        <v>1314</v>
      </c>
      <c r="C1614" s="371" t="s">
        <v>8824</v>
      </c>
      <c r="D1614" s="373">
        <v>3.92</v>
      </c>
    </row>
    <row r="1615" spans="1:4" ht="26.4" x14ac:dyDescent="0.25">
      <c r="A1615" s="371">
        <v>3112</v>
      </c>
      <c r="B1615" s="372" t="s">
        <v>1315</v>
      </c>
      <c r="C1615" s="371" t="s">
        <v>9093</v>
      </c>
      <c r="D1615" s="373">
        <v>53.71</v>
      </c>
    </row>
    <row r="1616" spans="1:4" ht="26.4" x14ac:dyDescent="0.25">
      <c r="A1616" s="371">
        <v>3113</v>
      </c>
      <c r="B1616" s="372" t="s">
        <v>1316</v>
      </c>
      <c r="C1616" s="371" t="s">
        <v>9093</v>
      </c>
      <c r="D1616" s="373">
        <v>61.89</v>
      </c>
    </row>
    <row r="1617" spans="1:4" ht="26.4" x14ac:dyDescent="0.25">
      <c r="A1617" s="371">
        <v>3114</v>
      </c>
      <c r="B1617" s="372" t="s">
        <v>1317</v>
      </c>
      <c r="C1617" s="371" t="s">
        <v>8824</v>
      </c>
      <c r="D1617" s="373">
        <v>27.96</v>
      </c>
    </row>
    <row r="1618" spans="1:4" x14ac:dyDescent="0.25">
      <c r="A1618" s="371">
        <v>34519</v>
      </c>
      <c r="B1618" s="372" t="s">
        <v>1318</v>
      </c>
      <c r="C1618" s="371" t="s">
        <v>8824</v>
      </c>
      <c r="D1618" s="373">
        <v>71.819999999999993</v>
      </c>
    </row>
    <row r="1619" spans="1:4" ht="26.4" x14ac:dyDescent="0.25">
      <c r="A1619" s="371">
        <v>10510</v>
      </c>
      <c r="B1619" s="372" t="s">
        <v>1319</v>
      </c>
      <c r="C1619" s="371" t="s">
        <v>8824</v>
      </c>
      <c r="D1619" s="373">
        <v>73.930000000000007</v>
      </c>
    </row>
    <row r="1620" spans="1:4" x14ac:dyDescent="0.25">
      <c r="A1620" s="371">
        <v>1649</v>
      </c>
      <c r="B1620" s="372" t="s">
        <v>1320</v>
      </c>
      <c r="C1620" s="371" t="s">
        <v>8824</v>
      </c>
      <c r="D1620" s="373">
        <v>35.25</v>
      </c>
    </row>
    <row r="1621" spans="1:4" x14ac:dyDescent="0.25">
      <c r="A1621" s="371">
        <v>1653</v>
      </c>
      <c r="B1621" s="372" t="s">
        <v>1321</v>
      </c>
      <c r="C1621" s="371" t="s">
        <v>8824</v>
      </c>
      <c r="D1621" s="373">
        <v>27.61</v>
      </c>
    </row>
    <row r="1622" spans="1:4" x14ac:dyDescent="0.25">
      <c r="A1622" s="371">
        <v>1647</v>
      </c>
      <c r="B1622" s="372" t="s">
        <v>1322</v>
      </c>
      <c r="C1622" s="371" t="s">
        <v>8824</v>
      </c>
      <c r="D1622" s="373">
        <v>9.89</v>
      </c>
    </row>
    <row r="1623" spans="1:4" x14ac:dyDescent="0.25">
      <c r="A1623" s="371">
        <v>1648</v>
      </c>
      <c r="B1623" s="372" t="s">
        <v>1323</v>
      </c>
      <c r="C1623" s="371" t="s">
        <v>8824</v>
      </c>
      <c r="D1623" s="373">
        <v>18.989999999999998</v>
      </c>
    </row>
    <row r="1624" spans="1:4" x14ac:dyDescent="0.25">
      <c r="A1624" s="371">
        <v>1651</v>
      </c>
      <c r="B1624" s="372" t="s">
        <v>1324</v>
      </c>
      <c r="C1624" s="371" t="s">
        <v>8824</v>
      </c>
      <c r="D1624" s="373">
        <v>88.09</v>
      </c>
    </row>
    <row r="1625" spans="1:4" x14ac:dyDescent="0.25">
      <c r="A1625" s="371">
        <v>1650</v>
      </c>
      <c r="B1625" s="372" t="s">
        <v>1325</v>
      </c>
      <c r="C1625" s="371" t="s">
        <v>8824</v>
      </c>
      <c r="D1625" s="373">
        <v>48.69</v>
      </c>
    </row>
    <row r="1626" spans="1:4" x14ac:dyDescent="0.25">
      <c r="A1626" s="371">
        <v>1654</v>
      </c>
      <c r="B1626" s="372" t="s">
        <v>1326</v>
      </c>
      <c r="C1626" s="371" t="s">
        <v>8824</v>
      </c>
      <c r="D1626" s="373">
        <v>13.57</v>
      </c>
    </row>
    <row r="1627" spans="1:4" x14ac:dyDescent="0.25">
      <c r="A1627" s="371">
        <v>1652</v>
      </c>
      <c r="B1627" s="372" t="s">
        <v>1327</v>
      </c>
      <c r="C1627" s="371" t="s">
        <v>8824</v>
      </c>
      <c r="D1627" s="373">
        <v>126.43</v>
      </c>
    </row>
    <row r="1628" spans="1:4" ht="26.4" x14ac:dyDescent="0.25">
      <c r="A1628" s="371">
        <v>1747</v>
      </c>
      <c r="B1628" s="372" t="s">
        <v>1328</v>
      </c>
      <c r="C1628" s="371" t="s">
        <v>8824</v>
      </c>
      <c r="D1628" s="373">
        <v>139.37</v>
      </c>
    </row>
    <row r="1629" spans="1:4" x14ac:dyDescent="0.25">
      <c r="A1629" s="371">
        <v>1744</v>
      </c>
      <c r="B1629" s="372" t="s">
        <v>1329</v>
      </c>
      <c r="C1629" s="371" t="s">
        <v>8824</v>
      </c>
      <c r="D1629" s="373">
        <v>96.53</v>
      </c>
    </row>
    <row r="1630" spans="1:4" x14ac:dyDescent="0.25">
      <c r="A1630" s="371">
        <v>1743</v>
      </c>
      <c r="B1630" s="372" t="s">
        <v>1330</v>
      </c>
      <c r="C1630" s="371" t="s">
        <v>8824</v>
      </c>
      <c r="D1630" s="373">
        <v>126.76</v>
      </c>
    </row>
    <row r="1631" spans="1:4" x14ac:dyDescent="0.25">
      <c r="A1631" s="371">
        <v>7241</v>
      </c>
      <c r="B1631" s="372" t="s">
        <v>1331</v>
      </c>
      <c r="C1631" s="371" t="s">
        <v>8821</v>
      </c>
      <c r="D1631" s="373">
        <v>58.57</v>
      </c>
    </row>
    <row r="1632" spans="1:4" ht="26.4" x14ac:dyDescent="0.25">
      <c r="A1632" s="371">
        <v>39640</v>
      </c>
      <c r="B1632" s="372" t="s">
        <v>1332</v>
      </c>
      <c r="C1632" s="371" t="s">
        <v>8824</v>
      </c>
      <c r="D1632" s="373">
        <v>5.66</v>
      </c>
    </row>
    <row r="1633" spans="1:4" ht="26.4" x14ac:dyDescent="0.25">
      <c r="A1633" s="371">
        <v>11013</v>
      </c>
      <c r="B1633" s="372" t="s">
        <v>9110</v>
      </c>
      <c r="C1633" s="371" t="s">
        <v>8824</v>
      </c>
      <c r="D1633" s="373">
        <v>11.66</v>
      </c>
    </row>
    <row r="1634" spans="1:4" ht="26.4" x14ac:dyDescent="0.25">
      <c r="A1634" s="371">
        <v>11017</v>
      </c>
      <c r="B1634" s="372" t="s">
        <v>1333</v>
      </c>
      <c r="C1634" s="371" t="s">
        <v>8824</v>
      </c>
      <c r="D1634" s="373">
        <v>4.9800000000000004</v>
      </c>
    </row>
    <row r="1635" spans="1:4" ht="26.4" x14ac:dyDescent="0.25">
      <c r="A1635" s="371">
        <v>20236</v>
      </c>
      <c r="B1635" s="372" t="s">
        <v>1334</v>
      </c>
      <c r="C1635" s="371" t="s">
        <v>8824</v>
      </c>
      <c r="D1635" s="373">
        <v>21.92</v>
      </c>
    </row>
    <row r="1636" spans="1:4" ht="26.4" x14ac:dyDescent="0.25">
      <c r="A1636" s="371">
        <v>7215</v>
      </c>
      <c r="B1636" s="372" t="s">
        <v>1335</v>
      </c>
      <c r="C1636" s="371" t="s">
        <v>8824</v>
      </c>
      <c r="D1636" s="373">
        <v>18.77</v>
      </c>
    </row>
    <row r="1637" spans="1:4" ht="26.4" x14ac:dyDescent="0.25">
      <c r="A1637" s="371">
        <v>7216</v>
      </c>
      <c r="B1637" s="372" t="s">
        <v>1336</v>
      </c>
      <c r="C1637" s="371" t="s">
        <v>8824</v>
      </c>
      <c r="D1637" s="373">
        <v>78.45</v>
      </c>
    </row>
    <row r="1638" spans="1:4" ht="26.4" x14ac:dyDescent="0.25">
      <c r="A1638" s="371">
        <v>20235</v>
      </c>
      <c r="B1638" s="372" t="s">
        <v>1337</v>
      </c>
      <c r="C1638" s="371" t="s">
        <v>8824</v>
      </c>
      <c r="D1638" s="373">
        <v>39.659999999999997</v>
      </c>
    </row>
    <row r="1639" spans="1:4" ht="26.4" x14ac:dyDescent="0.25">
      <c r="A1639" s="371">
        <v>7181</v>
      </c>
      <c r="B1639" s="372" t="s">
        <v>1338</v>
      </c>
      <c r="C1639" s="371" t="s">
        <v>8824</v>
      </c>
      <c r="D1639" s="373">
        <v>4.01</v>
      </c>
    </row>
    <row r="1640" spans="1:4" ht="26.4" x14ac:dyDescent="0.25">
      <c r="A1640" s="371">
        <v>40866</v>
      </c>
      <c r="B1640" s="372" t="s">
        <v>1339</v>
      </c>
      <c r="C1640" s="371" t="s">
        <v>8824</v>
      </c>
      <c r="D1640" s="373">
        <v>7.67</v>
      </c>
    </row>
    <row r="1641" spans="1:4" ht="26.4" x14ac:dyDescent="0.25">
      <c r="A1641" s="371">
        <v>7214</v>
      </c>
      <c r="B1641" s="372" t="s">
        <v>1340</v>
      </c>
      <c r="C1641" s="371" t="s">
        <v>8824</v>
      </c>
      <c r="D1641" s="373">
        <v>26.88</v>
      </c>
    </row>
    <row r="1642" spans="1:4" ht="26.4" x14ac:dyDescent="0.25">
      <c r="A1642" s="371">
        <v>7219</v>
      </c>
      <c r="B1642" s="372" t="s">
        <v>1341</v>
      </c>
      <c r="C1642" s="371" t="s">
        <v>8824</v>
      </c>
      <c r="D1642" s="373">
        <v>27.82</v>
      </c>
    </row>
    <row r="1643" spans="1:4" x14ac:dyDescent="0.25">
      <c r="A1643" s="371">
        <v>37972</v>
      </c>
      <c r="B1643" s="372" t="s">
        <v>1342</v>
      </c>
      <c r="C1643" s="371" t="s">
        <v>8824</v>
      </c>
      <c r="D1643" s="373">
        <v>7.77</v>
      </c>
    </row>
    <row r="1644" spans="1:4" x14ac:dyDescent="0.25">
      <c r="A1644" s="371">
        <v>37973</v>
      </c>
      <c r="B1644" s="372" t="s">
        <v>1343</v>
      </c>
      <c r="C1644" s="371" t="s">
        <v>8824</v>
      </c>
      <c r="D1644" s="373">
        <v>12.44</v>
      </c>
    </row>
    <row r="1645" spans="1:4" x14ac:dyDescent="0.25">
      <c r="A1645" s="371">
        <v>37971</v>
      </c>
      <c r="B1645" s="372" t="s">
        <v>1344</v>
      </c>
      <c r="C1645" s="371" t="s">
        <v>8824</v>
      </c>
      <c r="D1645" s="373">
        <v>4.67</v>
      </c>
    </row>
    <row r="1646" spans="1:4" ht="26.4" x14ac:dyDescent="0.25">
      <c r="A1646" s="371">
        <v>20094</v>
      </c>
      <c r="B1646" s="372" t="s">
        <v>1345</v>
      </c>
      <c r="C1646" s="371" t="s">
        <v>8824</v>
      </c>
      <c r="D1646" s="373">
        <v>15.71</v>
      </c>
    </row>
    <row r="1647" spans="1:4" ht="26.4" x14ac:dyDescent="0.25">
      <c r="A1647" s="371">
        <v>20095</v>
      </c>
      <c r="B1647" s="372" t="s">
        <v>1346</v>
      </c>
      <c r="C1647" s="371" t="s">
        <v>8824</v>
      </c>
      <c r="D1647" s="373">
        <v>20.010000000000002</v>
      </c>
    </row>
    <row r="1648" spans="1:4" ht="26.4" x14ac:dyDescent="0.25">
      <c r="A1648" s="371">
        <v>1954</v>
      </c>
      <c r="B1648" s="372" t="s">
        <v>1347</v>
      </c>
      <c r="C1648" s="371" t="s">
        <v>8824</v>
      </c>
      <c r="D1648" s="373">
        <v>91.94</v>
      </c>
    </row>
    <row r="1649" spans="1:4" x14ac:dyDescent="0.25">
      <c r="A1649" s="371">
        <v>1926</v>
      </c>
      <c r="B1649" s="372" t="s">
        <v>1348</v>
      </c>
      <c r="C1649" s="371" t="s">
        <v>8824</v>
      </c>
      <c r="D1649" s="373">
        <v>1.21</v>
      </c>
    </row>
    <row r="1650" spans="1:4" x14ac:dyDescent="0.25">
      <c r="A1650" s="371">
        <v>1927</v>
      </c>
      <c r="B1650" s="372" t="s">
        <v>1349</v>
      </c>
      <c r="C1650" s="371" t="s">
        <v>8824</v>
      </c>
      <c r="D1650" s="373">
        <v>1.6</v>
      </c>
    </row>
    <row r="1651" spans="1:4" x14ac:dyDescent="0.25">
      <c r="A1651" s="371">
        <v>1923</v>
      </c>
      <c r="B1651" s="372" t="s">
        <v>1350</v>
      </c>
      <c r="C1651" s="371" t="s">
        <v>8824</v>
      </c>
      <c r="D1651" s="373">
        <v>2.62</v>
      </c>
    </row>
    <row r="1652" spans="1:4" x14ac:dyDescent="0.25">
      <c r="A1652" s="371">
        <v>1929</v>
      </c>
      <c r="B1652" s="372" t="s">
        <v>1351</v>
      </c>
      <c r="C1652" s="371" t="s">
        <v>8824</v>
      </c>
      <c r="D1652" s="373">
        <v>4.29</v>
      </c>
    </row>
    <row r="1653" spans="1:4" x14ac:dyDescent="0.25">
      <c r="A1653" s="371">
        <v>1930</v>
      </c>
      <c r="B1653" s="372" t="s">
        <v>1352</v>
      </c>
      <c r="C1653" s="371" t="s">
        <v>8824</v>
      </c>
      <c r="D1653" s="373">
        <v>8.32</v>
      </c>
    </row>
    <row r="1654" spans="1:4" x14ac:dyDescent="0.25">
      <c r="A1654" s="371">
        <v>1924</v>
      </c>
      <c r="B1654" s="372" t="s">
        <v>1353</v>
      </c>
      <c r="C1654" s="371" t="s">
        <v>8824</v>
      </c>
      <c r="D1654" s="373">
        <v>14.35</v>
      </c>
    </row>
    <row r="1655" spans="1:4" x14ac:dyDescent="0.25">
      <c r="A1655" s="371">
        <v>1922</v>
      </c>
      <c r="B1655" s="372" t="s">
        <v>1354</v>
      </c>
      <c r="C1655" s="371" t="s">
        <v>8824</v>
      </c>
      <c r="D1655" s="373">
        <v>21.31</v>
      </c>
    </row>
    <row r="1656" spans="1:4" x14ac:dyDescent="0.25">
      <c r="A1656" s="371">
        <v>1953</v>
      </c>
      <c r="B1656" s="372" t="s">
        <v>1355</v>
      </c>
      <c r="C1656" s="371" t="s">
        <v>8824</v>
      </c>
      <c r="D1656" s="373">
        <v>37.25</v>
      </c>
    </row>
    <row r="1657" spans="1:4" ht="26.4" x14ac:dyDescent="0.25">
      <c r="A1657" s="371">
        <v>1962</v>
      </c>
      <c r="B1657" s="372" t="s">
        <v>1356</v>
      </c>
      <c r="C1657" s="371" t="s">
        <v>8824</v>
      </c>
      <c r="D1657" s="373">
        <v>121.88</v>
      </c>
    </row>
    <row r="1658" spans="1:4" x14ac:dyDescent="0.25">
      <c r="A1658" s="371">
        <v>1955</v>
      </c>
      <c r="B1658" s="372" t="s">
        <v>1357</v>
      </c>
      <c r="C1658" s="371" t="s">
        <v>8824</v>
      </c>
      <c r="D1658" s="373">
        <v>1.61</v>
      </c>
    </row>
    <row r="1659" spans="1:4" x14ac:dyDescent="0.25">
      <c r="A1659" s="371">
        <v>1956</v>
      </c>
      <c r="B1659" s="372" t="s">
        <v>1358</v>
      </c>
      <c r="C1659" s="371" t="s">
        <v>8824</v>
      </c>
      <c r="D1659" s="373">
        <v>2.0699999999999998</v>
      </c>
    </row>
    <row r="1660" spans="1:4" x14ac:dyDescent="0.25">
      <c r="A1660" s="371">
        <v>1957</v>
      </c>
      <c r="B1660" s="372" t="s">
        <v>1359</v>
      </c>
      <c r="C1660" s="371" t="s">
        <v>8824</v>
      </c>
      <c r="D1660" s="373">
        <v>4.72</v>
      </c>
    </row>
    <row r="1661" spans="1:4" x14ac:dyDescent="0.25">
      <c r="A1661" s="371">
        <v>1958</v>
      </c>
      <c r="B1661" s="372" t="s">
        <v>1360</v>
      </c>
      <c r="C1661" s="371" t="s">
        <v>8824</v>
      </c>
      <c r="D1661" s="373">
        <v>8.3800000000000008</v>
      </c>
    </row>
    <row r="1662" spans="1:4" x14ac:dyDescent="0.25">
      <c r="A1662" s="371">
        <v>1959</v>
      </c>
      <c r="B1662" s="372" t="s">
        <v>1361</v>
      </c>
      <c r="C1662" s="371" t="s">
        <v>8824</v>
      </c>
      <c r="D1662" s="373">
        <v>10.220000000000001</v>
      </c>
    </row>
    <row r="1663" spans="1:4" x14ac:dyDescent="0.25">
      <c r="A1663" s="371">
        <v>1925</v>
      </c>
      <c r="B1663" s="372" t="s">
        <v>1362</v>
      </c>
      <c r="C1663" s="371" t="s">
        <v>8824</v>
      </c>
      <c r="D1663" s="373">
        <v>25.27</v>
      </c>
    </row>
    <row r="1664" spans="1:4" x14ac:dyDescent="0.25">
      <c r="A1664" s="371">
        <v>1960</v>
      </c>
      <c r="B1664" s="372" t="s">
        <v>1363</v>
      </c>
      <c r="C1664" s="371" t="s">
        <v>8824</v>
      </c>
      <c r="D1664" s="373">
        <v>35.93</v>
      </c>
    </row>
    <row r="1665" spans="1:4" x14ac:dyDescent="0.25">
      <c r="A1665" s="371">
        <v>1961</v>
      </c>
      <c r="B1665" s="372" t="s">
        <v>1364</v>
      </c>
      <c r="C1665" s="371" t="s">
        <v>8824</v>
      </c>
      <c r="D1665" s="373">
        <v>51.63</v>
      </c>
    </row>
    <row r="1666" spans="1:4" x14ac:dyDescent="0.25">
      <c r="A1666" s="371">
        <v>38426</v>
      </c>
      <c r="B1666" s="372" t="s">
        <v>1365</v>
      </c>
      <c r="C1666" s="371" t="s">
        <v>8824</v>
      </c>
      <c r="D1666" s="373">
        <v>15.26</v>
      </c>
    </row>
    <row r="1667" spans="1:4" x14ac:dyDescent="0.25">
      <c r="A1667" s="371">
        <v>38423</v>
      </c>
      <c r="B1667" s="372" t="s">
        <v>1366</v>
      </c>
      <c r="C1667" s="371" t="s">
        <v>8824</v>
      </c>
      <c r="D1667" s="373">
        <v>34.619999999999997</v>
      </c>
    </row>
    <row r="1668" spans="1:4" x14ac:dyDescent="0.25">
      <c r="A1668" s="371">
        <v>38421</v>
      </c>
      <c r="B1668" s="372" t="s">
        <v>1367</v>
      </c>
      <c r="C1668" s="371" t="s">
        <v>8824</v>
      </c>
      <c r="D1668" s="373">
        <v>16.34</v>
      </c>
    </row>
    <row r="1669" spans="1:4" x14ac:dyDescent="0.25">
      <c r="A1669" s="371">
        <v>38422</v>
      </c>
      <c r="B1669" s="372" t="s">
        <v>1368</v>
      </c>
      <c r="C1669" s="371" t="s">
        <v>8824</v>
      </c>
      <c r="D1669" s="373">
        <v>23.89</v>
      </c>
    </row>
    <row r="1670" spans="1:4" ht="26.4" x14ac:dyDescent="0.25">
      <c r="A1670" s="371">
        <v>39866</v>
      </c>
      <c r="B1670" s="372" t="s">
        <v>1369</v>
      </c>
      <c r="C1670" s="371" t="s">
        <v>8824</v>
      </c>
      <c r="D1670" s="373">
        <v>10.39</v>
      </c>
    </row>
    <row r="1671" spans="1:4" ht="26.4" x14ac:dyDescent="0.25">
      <c r="A1671" s="371">
        <v>39867</v>
      </c>
      <c r="B1671" s="372" t="s">
        <v>1370</v>
      </c>
      <c r="C1671" s="371" t="s">
        <v>8824</v>
      </c>
      <c r="D1671" s="373">
        <v>23.1</v>
      </c>
    </row>
    <row r="1672" spans="1:4" ht="26.4" x14ac:dyDescent="0.25">
      <c r="A1672" s="371">
        <v>39868</v>
      </c>
      <c r="B1672" s="372" t="s">
        <v>1371</v>
      </c>
      <c r="C1672" s="371" t="s">
        <v>8824</v>
      </c>
      <c r="D1672" s="373">
        <v>41.63</v>
      </c>
    </row>
    <row r="1673" spans="1:4" x14ac:dyDescent="0.25">
      <c r="A1673" s="371">
        <v>37999</v>
      </c>
      <c r="B1673" s="372" t="s">
        <v>1372</v>
      </c>
      <c r="C1673" s="371" t="s">
        <v>8824</v>
      </c>
      <c r="D1673" s="373">
        <v>7.45</v>
      </c>
    </row>
    <row r="1674" spans="1:4" x14ac:dyDescent="0.25">
      <c r="A1674" s="371">
        <v>38000</v>
      </c>
      <c r="B1674" s="372" t="s">
        <v>1373</v>
      </c>
      <c r="C1674" s="371" t="s">
        <v>8824</v>
      </c>
      <c r="D1674" s="373">
        <v>9.86</v>
      </c>
    </row>
    <row r="1675" spans="1:4" x14ac:dyDescent="0.25">
      <c r="A1675" s="371">
        <v>38129</v>
      </c>
      <c r="B1675" s="372" t="s">
        <v>1374</v>
      </c>
      <c r="C1675" s="371" t="s">
        <v>8824</v>
      </c>
      <c r="D1675" s="373">
        <v>2.79</v>
      </c>
    </row>
    <row r="1676" spans="1:4" x14ac:dyDescent="0.25">
      <c r="A1676" s="371">
        <v>38025</v>
      </c>
      <c r="B1676" s="372" t="s">
        <v>1375</v>
      </c>
      <c r="C1676" s="371" t="s">
        <v>8824</v>
      </c>
      <c r="D1676" s="373">
        <v>4.66</v>
      </c>
    </row>
    <row r="1677" spans="1:4" x14ac:dyDescent="0.25">
      <c r="A1677" s="371">
        <v>38026</v>
      </c>
      <c r="B1677" s="372" t="s">
        <v>1376</v>
      </c>
      <c r="C1677" s="371" t="s">
        <v>8824</v>
      </c>
      <c r="D1677" s="373">
        <v>12.49</v>
      </c>
    </row>
    <row r="1678" spans="1:4" ht="26.4" x14ac:dyDescent="0.25">
      <c r="A1678" s="371">
        <v>1858</v>
      </c>
      <c r="B1678" s="372" t="s">
        <v>9111</v>
      </c>
      <c r="C1678" s="371" t="s">
        <v>8824</v>
      </c>
      <c r="D1678" s="373">
        <v>22</v>
      </c>
    </row>
    <row r="1679" spans="1:4" ht="26.4" x14ac:dyDescent="0.25">
      <c r="A1679" s="371">
        <v>1844</v>
      </c>
      <c r="B1679" s="372" t="s">
        <v>9112</v>
      </c>
      <c r="C1679" s="371" t="s">
        <v>8824</v>
      </c>
      <c r="D1679" s="373">
        <v>81.13</v>
      </c>
    </row>
    <row r="1680" spans="1:4" ht="26.4" x14ac:dyDescent="0.25">
      <c r="A1680" s="371">
        <v>1863</v>
      </c>
      <c r="B1680" s="372" t="s">
        <v>9113</v>
      </c>
      <c r="C1680" s="371" t="s">
        <v>8824</v>
      </c>
      <c r="D1680" s="373">
        <v>31.93</v>
      </c>
    </row>
    <row r="1681" spans="1:4" ht="26.4" x14ac:dyDescent="0.25">
      <c r="A1681" s="371">
        <v>1865</v>
      </c>
      <c r="B1681" s="372" t="s">
        <v>9114</v>
      </c>
      <c r="C1681" s="371" t="s">
        <v>8824</v>
      </c>
      <c r="D1681" s="373">
        <v>116.51</v>
      </c>
    </row>
    <row r="1682" spans="1:4" x14ac:dyDescent="0.25">
      <c r="A1682" s="371">
        <v>36355</v>
      </c>
      <c r="B1682" s="372" t="s">
        <v>9115</v>
      </c>
      <c r="C1682" s="371" t="s">
        <v>8824</v>
      </c>
      <c r="D1682" s="373">
        <v>4.1500000000000004</v>
      </c>
    </row>
    <row r="1683" spans="1:4" x14ac:dyDescent="0.25">
      <c r="A1683" s="371">
        <v>36356</v>
      </c>
      <c r="B1683" s="372" t="s">
        <v>9116</v>
      </c>
      <c r="C1683" s="371" t="s">
        <v>8824</v>
      </c>
      <c r="D1683" s="373">
        <v>6.98</v>
      </c>
    </row>
    <row r="1684" spans="1:4" x14ac:dyDescent="0.25">
      <c r="A1684" s="371">
        <v>1932</v>
      </c>
      <c r="B1684" s="372" t="s">
        <v>1377</v>
      </c>
      <c r="C1684" s="371" t="s">
        <v>8824</v>
      </c>
      <c r="D1684" s="373">
        <v>5.9</v>
      </c>
    </row>
    <row r="1685" spans="1:4" x14ac:dyDescent="0.25">
      <c r="A1685" s="371">
        <v>1933</v>
      </c>
      <c r="B1685" s="372" t="s">
        <v>1378</v>
      </c>
      <c r="C1685" s="371" t="s">
        <v>8824</v>
      </c>
      <c r="D1685" s="373">
        <v>2.59</v>
      </c>
    </row>
    <row r="1686" spans="1:4" x14ac:dyDescent="0.25">
      <c r="A1686" s="371">
        <v>1951</v>
      </c>
      <c r="B1686" s="372" t="s">
        <v>1379</v>
      </c>
      <c r="C1686" s="371" t="s">
        <v>8824</v>
      </c>
      <c r="D1686" s="373">
        <v>11.54</v>
      </c>
    </row>
    <row r="1687" spans="1:4" x14ac:dyDescent="0.25">
      <c r="A1687" s="371">
        <v>1966</v>
      </c>
      <c r="B1687" s="372" t="s">
        <v>1380</v>
      </c>
      <c r="C1687" s="371" t="s">
        <v>8824</v>
      </c>
      <c r="D1687" s="373">
        <v>13.27</v>
      </c>
    </row>
    <row r="1688" spans="1:4" x14ac:dyDescent="0.25">
      <c r="A1688" s="371">
        <v>1952</v>
      </c>
      <c r="B1688" s="372" t="s">
        <v>1381</v>
      </c>
      <c r="C1688" s="371" t="s">
        <v>8824</v>
      </c>
      <c r="D1688" s="373">
        <v>49.85</v>
      </c>
    </row>
    <row r="1689" spans="1:4" x14ac:dyDescent="0.25">
      <c r="A1689" s="371">
        <v>20104</v>
      </c>
      <c r="B1689" s="372" t="s">
        <v>1382</v>
      </c>
      <c r="C1689" s="371" t="s">
        <v>8824</v>
      </c>
      <c r="D1689" s="373">
        <v>368.36</v>
      </c>
    </row>
    <row r="1690" spans="1:4" x14ac:dyDescent="0.25">
      <c r="A1690" s="371">
        <v>20105</v>
      </c>
      <c r="B1690" s="372" t="s">
        <v>1383</v>
      </c>
      <c r="C1690" s="371" t="s">
        <v>8824</v>
      </c>
      <c r="D1690" s="373">
        <v>573.75</v>
      </c>
    </row>
    <row r="1691" spans="1:4" x14ac:dyDescent="0.25">
      <c r="A1691" s="371">
        <v>1965</v>
      </c>
      <c r="B1691" s="372" t="s">
        <v>1384</v>
      </c>
      <c r="C1691" s="371" t="s">
        <v>8824</v>
      </c>
      <c r="D1691" s="373">
        <v>26.91</v>
      </c>
    </row>
    <row r="1692" spans="1:4" x14ac:dyDescent="0.25">
      <c r="A1692" s="371">
        <v>10765</v>
      </c>
      <c r="B1692" s="372" t="s">
        <v>1385</v>
      </c>
      <c r="C1692" s="371" t="s">
        <v>8824</v>
      </c>
      <c r="D1692" s="373">
        <v>6.8</v>
      </c>
    </row>
    <row r="1693" spans="1:4" x14ac:dyDescent="0.25">
      <c r="A1693" s="371">
        <v>10767</v>
      </c>
      <c r="B1693" s="372" t="s">
        <v>1386</v>
      </c>
      <c r="C1693" s="371" t="s">
        <v>8824</v>
      </c>
      <c r="D1693" s="373">
        <v>22.29</v>
      </c>
    </row>
    <row r="1694" spans="1:4" x14ac:dyDescent="0.25">
      <c r="A1694" s="371">
        <v>1970</v>
      </c>
      <c r="B1694" s="372" t="s">
        <v>1387</v>
      </c>
      <c r="C1694" s="371" t="s">
        <v>8824</v>
      </c>
      <c r="D1694" s="373">
        <v>27.93</v>
      </c>
    </row>
    <row r="1695" spans="1:4" x14ac:dyDescent="0.25">
      <c r="A1695" s="371">
        <v>1967</v>
      </c>
      <c r="B1695" s="372" t="s">
        <v>1388</v>
      </c>
      <c r="C1695" s="371" t="s">
        <v>8824</v>
      </c>
      <c r="D1695" s="373">
        <v>3.1</v>
      </c>
    </row>
    <row r="1696" spans="1:4" x14ac:dyDescent="0.25">
      <c r="A1696" s="371">
        <v>1968</v>
      </c>
      <c r="B1696" s="372" t="s">
        <v>1389</v>
      </c>
      <c r="C1696" s="371" t="s">
        <v>8824</v>
      </c>
      <c r="D1696" s="373">
        <v>6.51</v>
      </c>
    </row>
    <row r="1697" spans="1:4" x14ac:dyDescent="0.25">
      <c r="A1697" s="371">
        <v>1969</v>
      </c>
      <c r="B1697" s="372" t="s">
        <v>1390</v>
      </c>
      <c r="C1697" s="371" t="s">
        <v>8824</v>
      </c>
      <c r="D1697" s="373">
        <v>19.16</v>
      </c>
    </row>
    <row r="1698" spans="1:4" ht="26.4" x14ac:dyDescent="0.25">
      <c r="A1698" s="371">
        <v>1839</v>
      </c>
      <c r="B1698" s="372" t="s">
        <v>1391</v>
      </c>
      <c r="C1698" s="371" t="s">
        <v>8824</v>
      </c>
      <c r="D1698" s="373">
        <v>104.44</v>
      </c>
    </row>
    <row r="1699" spans="1:4" ht="26.4" x14ac:dyDescent="0.25">
      <c r="A1699" s="371">
        <v>1835</v>
      </c>
      <c r="B1699" s="372" t="s">
        <v>1392</v>
      </c>
      <c r="C1699" s="371" t="s">
        <v>8824</v>
      </c>
      <c r="D1699" s="373">
        <v>22.2</v>
      </c>
    </row>
    <row r="1700" spans="1:4" ht="26.4" x14ac:dyDescent="0.25">
      <c r="A1700" s="371">
        <v>1823</v>
      </c>
      <c r="B1700" s="372" t="s">
        <v>1393</v>
      </c>
      <c r="C1700" s="371" t="s">
        <v>8824</v>
      </c>
      <c r="D1700" s="373">
        <v>42.93</v>
      </c>
    </row>
    <row r="1701" spans="1:4" ht="26.4" x14ac:dyDescent="0.25">
      <c r="A1701" s="371">
        <v>1827</v>
      </c>
      <c r="B1701" s="372" t="s">
        <v>1394</v>
      </c>
      <c r="C1701" s="371" t="s">
        <v>8824</v>
      </c>
      <c r="D1701" s="373">
        <v>103.42</v>
      </c>
    </row>
    <row r="1702" spans="1:4" ht="26.4" x14ac:dyDescent="0.25">
      <c r="A1702" s="371">
        <v>1831</v>
      </c>
      <c r="B1702" s="372" t="s">
        <v>1395</v>
      </c>
      <c r="C1702" s="371" t="s">
        <v>8824</v>
      </c>
      <c r="D1702" s="373">
        <v>22.58</v>
      </c>
    </row>
    <row r="1703" spans="1:4" ht="26.4" x14ac:dyDescent="0.25">
      <c r="A1703" s="371">
        <v>1825</v>
      </c>
      <c r="B1703" s="372" t="s">
        <v>1396</v>
      </c>
      <c r="C1703" s="371" t="s">
        <v>8824</v>
      </c>
      <c r="D1703" s="373">
        <v>55.72</v>
      </c>
    </row>
    <row r="1704" spans="1:4" ht="26.4" x14ac:dyDescent="0.25">
      <c r="A1704" s="371">
        <v>1828</v>
      </c>
      <c r="B1704" s="372" t="s">
        <v>1397</v>
      </c>
      <c r="C1704" s="371" t="s">
        <v>8824</v>
      </c>
      <c r="D1704" s="373">
        <v>126.21</v>
      </c>
    </row>
    <row r="1705" spans="1:4" ht="26.4" x14ac:dyDescent="0.25">
      <c r="A1705" s="371">
        <v>1845</v>
      </c>
      <c r="B1705" s="372" t="s">
        <v>1398</v>
      </c>
      <c r="C1705" s="371" t="s">
        <v>8824</v>
      </c>
      <c r="D1705" s="373">
        <v>28.29</v>
      </c>
    </row>
    <row r="1706" spans="1:4" ht="26.4" x14ac:dyDescent="0.25">
      <c r="A1706" s="371">
        <v>1824</v>
      </c>
      <c r="B1706" s="372" t="s">
        <v>1399</v>
      </c>
      <c r="C1706" s="371" t="s">
        <v>8824</v>
      </c>
      <c r="D1706" s="373">
        <v>66.790000000000006</v>
      </c>
    </row>
    <row r="1707" spans="1:4" x14ac:dyDescent="0.25">
      <c r="A1707" s="371">
        <v>1941</v>
      </c>
      <c r="B1707" s="372" t="s">
        <v>1400</v>
      </c>
      <c r="C1707" s="371" t="s">
        <v>8824</v>
      </c>
      <c r="D1707" s="373">
        <v>18.010000000000002</v>
      </c>
    </row>
    <row r="1708" spans="1:4" x14ac:dyDescent="0.25">
      <c r="A1708" s="371">
        <v>1940</v>
      </c>
      <c r="B1708" s="372" t="s">
        <v>1401</v>
      </c>
      <c r="C1708" s="371" t="s">
        <v>8824</v>
      </c>
      <c r="D1708" s="373">
        <v>13.61</v>
      </c>
    </row>
    <row r="1709" spans="1:4" x14ac:dyDescent="0.25">
      <c r="A1709" s="371">
        <v>1937</v>
      </c>
      <c r="B1709" s="372" t="s">
        <v>1402</v>
      </c>
      <c r="C1709" s="371" t="s">
        <v>8824</v>
      </c>
      <c r="D1709" s="373">
        <v>2.82</v>
      </c>
    </row>
    <row r="1710" spans="1:4" x14ac:dyDescent="0.25">
      <c r="A1710" s="371">
        <v>1939</v>
      </c>
      <c r="B1710" s="372" t="s">
        <v>1403</v>
      </c>
      <c r="C1710" s="371" t="s">
        <v>8824</v>
      </c>
      <c r="D1710" s="373">
        <v>5.59</v>
      </c>
    </row>
    <row r="1711" spans="1:4" x14ac:dyDescent="0.25">
      <c r="A1711" s="371">
        <v>1942</v>
      </c>
      <c r="B1711" s="372" t="s">
        <v>1404</v>
      </c>
      <c r="C1711" s="371" t="s">
        <v>8824</v>
      </c>
      <c r="D1711" s="373">
        <v>25.7</v>
      </c>
    </row>
    <row r="1712" spans="1:4" x14ac:dyDescent="0.25">
      <c r="A1712" s="371">
        <v>1938</v>
      </c>
      <c r="B1712" s="372" t="s">
        <v>1405</v>
      </c>
      <c r="C1712" s="371" t="s">
        <v>8824</v>
      </c>
      <c r="D1712" s="373">
        <v>3.58</v>
      </c>
    </row>
    <row r="1713" spans="1:4" ht="26.4" x14ac:dyDescent="0.25">
      <c r="A1713" s="371">
        <v>42692</v>
      </c>
      <c r="B1713" s="372" t="s">
        <v>9117</v>
      </c>
      <c r="C1713" s="371" t="s">
        <v>8824</v>
      </c>
      <c r="D1713" s="373">
        <v>258.49</v>
      </c>
    </row>
    <row r="1714" spans="1:4" ht="26.4" x14ac:dyDescent="0.25">
      <c r="A1714" s="371">
        <v>42693</v>
      </c>
      <c r="B1714" s="372" t="s">
        <v>9118</v>
      </c>
      <c r="C1714" s="371" t="s">
        <v>8824</v>
      </c>
      <c r="D1714" s="373">
        <v>425.2</v>
      </c>
    </row>
    <row r="1715" spans="1:4" ht="26.4" x14ac:dyDescent="0.25">
      <c r="A1715" s="371">
        <v>42695</v>
      </c>
      <c r="B1715" s="372" t="s">
        <v>9119</v>
      </c>
      <c r="C1715" s="371" t="s">
        <v>8824</v>
      </c>
      <c r="D1715" s="373">
        <v>323.3</v>
      </c>
    </row>
    <row r="1716" spans="1:4" ht="26.4" x14ac:dyDescent="0.25">
      <c r="A1716" s="371">
        <v>42694</v>
      </c>
      <c r="B1716" s="372" t="s">
        <v>9120</v>
      </c>
      <c r="C1716" s="371" t="s">
        <v>8824</v>
      </c>
      <c r="D1716" s="373">
        <v>477.96</v>
      </c>
    </row>
    <row r="1717" spans="1:4" ht="26.4" x14ac:dyDescent="0.25">
      <c r="A1717" s="371">
        <v>20097</v>
      </c>
      <c r="B1717" s="372" t="s">
        <v>9121</v>
      </c>
      <c r="C1717" s="371" t="s">
        <v>8824</v>
      </c>
      <c r="D1717" s="373">
        <v>26.39</v>
      </c>
    </row>
    <row r="1718" spans="1:4" ht="26.4" x14ac:dyDescent="0.25">
      <c r="A1718" s="371">
        <v>20098</v>
      </c>
      <c r="B1718" s="372" t="s">
        <v>9122</v>
      </c>
      <c r="C1718" s="371" t="s">
        <v>8824</v>
      </c>
      <c r="D1718" s="373">
        <v>88.98</v>
      </c>
    </row>
    <row r="1719" spans="1:4" ht="26.4" x14ac:dyDescent="0.25">
      <c r="A1719" s="371">
        <v>20096</v>
      </c>
      <c r="B1719" s="372" t="s">
        <v>9123</v>
      </c>
      <c r="C1719" s="371" t="s">
        <v>8824</v>
      </c>
      <c r="D1719" s="373">
        <v>17.260000000000002</v>
      </c>
    </row>
    <row r="1720" spans="1:4" x14ac:dyDescent="0.25">
      <c r="A1720" s="371">
        <v>1964</v>
      </c>
      <c r="B1720" s="372" t="s">
        <v>1406</v>
      </c>
      <c r="C1720" s="371" t="s">
        <v>8824</v>
      </c>
      <c r="D1720" s="373">
        <v>15.96</v>
      </c>
    </row>
    <row r="1721" spans="1:4" x14ac:dyDescent="0.25">
      <c r="A1721" s="371">
        <v>1880</v>
      </c>
      <c r="B1721" s="372" t="s">
        <v>9124</v>
      </c>
      <c r="C1721" s="371" t="s">
        <v>8824</v>
      </c>
      <c r="D1721" s="373">
        <v>2.15</v>
      </c>
    </row>
    <row r="1722" spans="1:4" x14ac:dyDescent="0.25">
      <c r="A1722" s="371">
        <v>39274</v>
      </c>
      <c r="B1722" s="372" t="s">
        <v>9125</v>
      </c>
      <c r="C1722" s="371" t="s">
        <v>8824</v>
      </c>
      <c r="D1722" s="373">
        <v>1.67</v>
      </c>
    </row>
    <row r="1723" spans="1:4" ht="26.4" x14ac:dyDescent="0.25">
      <c r="A1723" s="371">
        <v>2628</v>
      </c>
      <c r="B1723" s="372" t="s">
        <v>9126</v>
      </c>
      <c r="C1723" s="371" t="s">
        <v>8824</v>
      </c>
      <c r="D1723" s="373">
        <v>197.89</v>
      </c>
    </row>
    <row r="1724" spans="1:4" ht="26.4" x14ac:dyDescent="0.25">
      <c r="A1724" s="371">
        <v>2622</v>
      </c>
      <c r="B1724" s="372" t="s">
        <v>9127</v>
      </c>
      <c r="C1724" s="371" t="s">
        <v>8824</v>
      </c>
      <c r="D1724" s="373">
        <v>4.7</v>
      </c>
    </row>
    <row r="1725" spans="1:4" ht="26.4" x14ac:dyDescent="0.25">
      <c r="A1725" s="371">
        <v>2623</v>
      </c>
      <c r="B1725" s="372" t="s">
        <v>9128</v>
      </c>
      <c r="C1725" s="371" t="s">
        <v>8824</v>
      </c>
      <c r="D1725" s="373">
        <v>5.65</v>
      </c>
    </row>
    <row r="1726" spans="1:4" ht="26.4" x14ac:dyDescent="0.25">
      <c r="A1726" s="371">
        <v>2624</v>
      </c>
      <c r="B1726" s="372" t="s">
        <v>9129</v>
      </c>
      <c r="C1726" s="371" t="s">
        <v>8824</v>
      </c>
      <c r="D1726" s="373">
        <v>8.99</v>
      </c>
    </row>
    <row r="1727" spans="1:4" ht="26.4" x14ac:dyDescent="0.25">
      <c r="A1727" s="371">
        <v>2625</v>
      </c>
      <c r="B1727" s="372" t="s">
        <v>9130</v>
      </c>
      <c r="C1727" s="371" t="s">
        <v>8824</v>
      </c>
      <c r="D1727" s="373">
        <v>18.989999999999998</v>
      </c>
    </row>
    <row r="1728" spans="1:4" ht="26.4" x14ac:dyDescent="0.25">
      <c r="A1728" s="371">
        <v>2626</v>
      </c>
      <c r="B1728" s="372" t="s">
        <v>9131</v>
      </c>
      <c r="C1728" s="371" t="s">
        <v>8824</v>
      </c>
      <c r="D1728" s="373">
        <v>27.82</v>
      </c>
    </row>
    <row r="1729" spans="1:4" ht="26.4" x14ac:dyDescent="0.25">
      <c r="A1729" s="371">
        <v>2630</v>
      </c>
      <c r="B1729" s="372" t="s">
        <v>9132</v>
      </c>
      <c r="C1729" s="371" t="s">
        <v>8824</v>
      </c>
      <c r="D1729" s="373">
        <v>42.31</v>
      </c>
    </row>
    <row r="1730" spans="1:4" ht="26.4" x14ac:dyDescent="0.25">
      <c r="A1730" s="371">
        <v>2627</v>
      </c>
      <c r="B1730" s="372" t="s">
        <v>9133</v>
      </c>
      <c r="C1730" s="371" t="s">
        <v>8824</v>
      </c>
      <c r="D1730" s="373">
        <v>74.540000000000006</v>
      </c>
    </row>
    <row r="1731" spans="1:4" ht="26.4" x14ac:dyDescent="0.25">
      <c r="A1731" s="371">
        <v>2629</v>
      </c>
      <c r="B1731" s="372" t="s">
        <v>9134</v>
      </c>
      <c r="C1731" s="371" t="s">
        <v>8824</v>
      </c>
      <c r="D1731" s="373">
        <v>100.82</v>
      </c>
    </row>
    <row r="1732" spans="1:4" x14ac:dyDescent="0.25">
      <c r="A1732" s="371">
        <v>12033</v>
      </c>
      <c r="B1732" s="372" t="s">
        <v>1407</v>
      </c>
      <c r="C1732" s="371" t="s">
        <v>8824</v>
      </c>
      <c r="D1732" s="373">
        <v>6.86</v>
      </c>
    </row>
    <row r="1733" spans="1:4" x14ac:dyDescent="0.25">
      <c r="A1733" s="371">
        <v>40408</v>
      </c>
      <c r="B1733" s="372" t="s">
        <v>1408</v>
      </c>
      <c r="C1733" s="371" t="s">
        <v>8824</v>
      </c>
      <c r="D1733" s="373">
        <v>4.51</v>
      </c>
    </row>
    <row r="1734" spans="1:4" x14ac:dyDescent="0.25">
      <c r="A1734" s="371">
        <v>40409</v>
      </c>
      <c r="B1734" s="372" t="s">
        <v>1409</v>
      </c>
      <c r="C1734" s="371" t="s">
        <v>8824</v>
      </c>
      <c r="D1734" s="373">
        <v>1.59</v>
      </c>
    </row>
    <row r="1735" spans="1:4" x14ac:dyDescent="0.25">
      <c r="A1735" s="371">
        <v>39276</v>
      </c>
      <c r="B1735" s="372" t="s">
        <v>1410</v>
      </c>
      <c r="C1735" s="371" t="s">
        <v>8824</v>
      </c>
      <c r="D1735" s="373">
        <v>4.0599999999999996</v>
      </c>
    </row>
    <row r="1736" spans="1:4" x14ac:dyDescent="0.25">
      <c r="A1736" s="371">
        <v>39277</v>
      </c>
      <c r="B1736" s="372" t="s">
        <v>1411</v>
      </c>
      <c r="C1736" s="371" t="s">
        <v>8824</v>
      </c>
      <c r="D1736" s="373">
        <v>10.97</v>
      </c>
    </row>
    <row r="1737" spans="1:4" x14ac:dyDescent="0.25">
      <c r="A1737" s="371">
        <v>12034</v>
      </c>
      <c r="B1737" s="372" t="s">
        <v>1412</v>
      </c>
      <c r="C1737" s="371" t="s">
        <v>8824</v>
      </c>
      <c r="D1737" s="373">
        <v>3.11</v>
      </c>
    </row>
    <row r="1738" spans="1:4" ht="26.4" x14ac:dyDescent="0.25">
      <c r="A1738" s="371">
        <v>39879</v>
      </c>
      <c r="B1738" s="372" t="s">
        <v>1413</v>
      </c>
      <c r="C1738" s="371" t="s">
        <v>8824</v>
      </c>
      <c r="D1738" s="373">
        <v>2.92</v>
      </c>
    </row>
    <row r="1739" spans="1:4" ht="26.4" x14ac:dyDescent="0.25">
      <c r="A1739" s="371">
        <v>39880</v>
      </c>
      <c r="B1739" s="372" t="s">
        <v>1414</v>
      </c>
      <c r="C1739" s="371" t="s">
        <v>8824</v>
      </c>
      <c r="D1739" s="373">
        <v>6.47</v>
      </c>
    </row>
    <row r="1740" spans="1:4" ht="26.4" x14ac:dyDescent="0.25">
      <c r="A1740" s="371">
        <v>39881</v>
      </c>
      <c r="B1740" s="372" t="s">
        <v>1415</v>
      </c>
      <c r="C1740" s="371" t="s">
        <v>8824</v>
      </c>
      <c r="D1740" s="373">
        <v>10.38</v>
      </c>
    </row>
    <row r="1741" spans="1:4" ht="26.4" x14ac:dyDescent="0.25">
      <c r="A1741" s="371">
        <v>39882</v>
      </c>
      <c r="B1741" s="372" t="s">
        <v>1416</v>
      </c>
      <c r="C1741" s="371" t="s">
        <v>8824</v>
      </c>
      <c r="D1741" s="373">
        <v>27.35</v>
      </c>
    </row>
    <row r="1742" spans="1:4" ht="26.4" x14ac:dyDescent="0.25">
      <c r="A1742" s="371">
        <v>39883</v>
      </c>
      <c r="B1742" s="372" t="s">
        <v>1417</v>
      </c>
      <c r="C1742" s="371" t="s">
        <v>8824</v>
      </c>
      <c r="D1742" s="373">
        <v>43.68</v>
      </c>
    </row>
    <row r="1743" spans="1:4" ht="26.4" x14ac:dyDescent="0.25">
      <c r="A1743" s="371">
        <v>39884</v>
      </c>
      <c r="B1743" s="372" t="s">
        <v>1418</v>
      </c>
      <c r="C1743" s="371" t="s">
        <v>8824</v>
      </c>
      <c r="D1743" s="373">
        <v>64.87</v>
      </c>
    </row>
    <row r="1744" spans="1:4" ht="26.4" x14ac:dyDescent="0.25">
      <c r="A1744" s="371">
        <v>39885</v>
      </c>
      <c r="B1744" s="372" t="s">
        <v>1419</v>
      </c>
      <c r="C1744" s="371" t="s">
        <v>8824</v>
      </c>
      <c r="D1744" s="373">
        <v>154.18</v>
      </c>
    </row>
    <row r="1745" spans="1:4" x14ac:dyDescent="0.25">
      <c r="A1745" s="371">
        <v>1777</v>
      </c>
      <c r="B1745" s="372" t="s">
        <v>1420</v>
      </c>
      <c r="C1745" s="371" t="s">
        <v>8824</v>
      </c>
      <c r="D1745" s="373">
        <v>38.01</v>
      </c>
    </row>
    <row r="1746" spans="1:4" x14ac:dyDescent="0.25">
      <c r="A1746" s="371">
        <v>1819</v>
      </c>
      <c r="B1746" s="372" t="s">
        <v>1421</v>
      </c>
      <c r="C1746" s="371" t="s">
        <v>8824</v>
      </c>
      <c r="D1746" s="373">
        <v>27.65</v>
      </c>
    </row>
    <row r="1747" spans="1:4" x14ac:dyDescent="0.25">
      <c r="A1747" s="371">
        <v>1775</v>
      </c>
      <c r="B1747" s="372" t="s">
        <v>1422</v>
      </c>
      <c r="C1747" s="371" t="s">
        <v>8824</v>
      </c>
      <c r="D1747" s="373">
        <v>8.27</v>
      </c>
    </row>
    <row r="1748" spans="1:4" x14ac:dyDescent="0.25">
      <c r="A1748" s="371">
        <v>1776</v>
      </c>
      <c r="B1748" s="372" t="s">
        <v>1423</v>
      </c>
      <c r="C1748" s="371" t="s">
        <v>8824</v>
      </c>
      <c r="D1748" s="373">
        <v>22.5</v>
      </c>
    </row>
    <row r="1749" spans="1:4" x14ac:dyDescent="0.25">
      <c r="A1749" s="371">
        <v>1778</v>
      </c>
      <c r="B1749" s="372" t="s">
        <v>1424</v>
      </c>
      <c r="C1749" s="371" t="s">
        <v>8824</v>
      </c>
      <c r="D1749" s="373">
        <v>92.01</v>
      </c>
    </row>
    <row r="1750" spans="1:4" x14ac:dyDescent="0.25">
      <c r="A1750" s="371">
        <v>1818</v>
      </c>
      <c r="B1750" s="372" t="s">
        <v>1425</v>
      </c>
      <c r="C1750" s="371" t="s">
        <v>8824</v>
      </c>
      <c r="D1750" s="373">
        <v>61.08</v>
      </c>
    </row>
    <row r="1751" spans="1:4" x14ac:dyDescent="0.25">
      <c r="A1751" s="371">
        <v>1820</v>
      </c>
      <c r="B1751" s="372" t="s">
        <v>1426</v>
      </c>
      <c r="C1751" s="371" t="s">
        <v>8824</v>
      </c>
      <c r="D1751" s="373">
        <v>11.94</v>
      </c>
    </row>
    <row r="1752" spans="1:4" x14ac:dyDescent="0.25">
      <c r="A1752" s="371">
        <v>1779</v>
      </c>
      <c r="B1752" s="372" t="s">
        <v>1427</v>
      </c>
      <c r="C1752" s="371" t="s">
        <v>8824</v>
      </c>
      <c r="D1752" s="373">
        <v>133.82</v>
      </c>
    </row>
    <row r="1753" spans="1:4" x14ac:dyDescent="0.25">
      <c r="A1753" s="371">
        <v>1780</v>
      </c>
      <c r="B1753" s="372" t="s">
        <v>1428</v>
      </c>
      <c r="C1753" s="371" t="s">
        <v>8824</v>
      </c>
      <c r="D1753" s="373">
        <v>275.88</v>
      </c>
    </row>
    <row r="1754" spans="1:4" ht="26.4" x14ac:dyDescent="0.25">
      <c r="A1754" s="371">
        <v>1783</v>
      </c>
      <c r="B1754" s="372" t="s">
        <v>1429</v>
      </c>
      <c r="C1754" s="371" t="s">
        <v>8824</v>
      </c>
      <c r="D1754" s="373">
        <v>29.17</v>
      </c>
    </row>
    <row r="1755" spans="1:4" ht="26.4" x14ac:dyDescent="0.25">
      <c r="A1755" s="371">
        <v>1782</v>
      </c>
      <c r="B1755" s="372" t="s">
        <v>1430</v>
      </c>
      <c r="C1755" s="371" t="s">
        <v>8824</v>
      </c>
      <c r="D1755" s="373">
        <v>23.06</v>
      </c>
    </row>
    <row r="1756" spans="1:4" ht="26.4" x14ac:dyDescent="0.25">
      <c r="A1756" s="371">
        <v>1817</v>
      </c>
      <c r="B1756" s="372" t="s">
        <v>1431</v>
      </c>
      <c r="C1756" s="371" t="s">
        <v>8824</v>
      </c>
      <c r="D1756" s="373">
        <v>6.87</v>
      </c>
    </row>
    <row r="1757" spans="1:4" x14ac:dyDescent="0.25">
      <c r="A1757" s="371">
        <v>1781</v>
      </c>
      <c r="B1757" s="372" t="s">
        <v>1432</v>
      </c>
      <c r="C1757" s="371" t="s">
        <v>8824</v>
      </c>
      <c r="D1757" s="373">
        <v>15.02</v>
      </c>
    </row>
    <row r="1758" spans="1:4" ht="26.4" x14ac:dyDescent="0.25">
      <c r="A1758" s="371">
        <v>1784</v>
      </c>
      <c r="B1758" s="372" t="s">
        <v>1433</v>
      </c>
      <c r="C1758" s="371" t="s">
        <v>8824</v>
      </c>
      <c r="D1758" s="373">
        <v>82.36</v>
      </c>
    </row>
    <row r="1759" spans="1:4" x14ac:dyDescent="0.25">
      <c r="A1759" s="371">
        <v>1810</v>
      </c>
      <c r="B1759" s="372" t="s">
        <v>1434</v>
      </c>
      <c r="C1759" s="371" t="s">
        <v>8824</v>
      </c>
      <c r="D1759" s="373">
        <v>45.68</v>
      </c>
    </row>
    <row r="1760" spans="1:4" ht="26.4" x14ac:dyDescent="0.25">
      <c r="A1760" s="371">
        <v>1811</v>
      </c>
      <c r="B1760" s="372" t="s">
        <v>1435</v>
      </c>
      <c r="C1760" s="371" t="s">
        <v>8824</v>
      </c>
      <c r="D1760" s="373">
        <v>9.8800000000000008</v>
      </c>
    </row>
    <row r="1761" spans="1:4" x14ac:dyDescent="0.25">
      <c r="A1761" s="371">
        <v>1812</v>
      </c>
      <c r="B1761" s="372" t="s">
        <v>1436</v>
      </c>
      <c r="C1761" s="371" t="s">
        <v>8824</v>
      </c>
      <c r="D1761" s="373">
        <v>115.33</v>
      </c>
    </row>
    <row r="1762" spans="1:4" x14ac:dyDescent="0.25">
      <c r="A1762" s="371">
        <v>40386</v>
      </c>
      <c r="B1762" s="372" t="s">
        <v>9135</v>
      </c>
      <c r="C1762" s="371" t="s">
        <v>8824</v>
      </c>
      <c r="D1762" s="373">
        <v>43.02</v>
      </c>
    </row>
    <row r="1763" spans="1:4" x14ac:dyDescent="0.25">
      <c r="A1763" s="371">
        <v>40384</v>
      </c>
      <c r="B1763" s="372" t="s">
        <v>9136</v>
      </c>
      <c r="C1763" s="371" t="s">
        <v>8824</v>
      </c>
      <c r="D1763" s="373">
        <v>29.45</v>
      </c>
    </row>
    <row r="1764" spans="1:4" x14ac:dyDescent="0.25">
      <c r="A1764" s="371">
        <v>40379</v>
      </c>
      <c r="B1764" s="372" t="s">
        <v>9137</v>
      </c>
      <c r="C1764" s="371" t="s">
        <v>8824</v>
      </c>
      <c r="D1764" s="373">
        <v>10.18</v>
      </c>
    </row>
    <row r="1765" spans="1:4" x14ac:dyDescent="0.25">
      <c r="A1765" s="371">
        <v>40423</v>
      </c>
      <c r="B1765" s="372" t="s">
        <v>9138</v>
      </c>
      <c r="C1765" s="371" t="s">
        <v>8824</v>
      </c>
      <c r="D1765" s="373">
        <v>19.27</v>
      </c>
    </row>
    <row r="1766" spans="1:4" x14ac:dyDescent="0.25">
      <c r="A1766" s="371">
        <v>40389</v>
      </c>
      <c r="B1766" s="372" t="s">
        <v>9139</v>
      </c>
      <c r="C1766" s="371" t="s">
        <v>8824</v>
      </c>
      <c r="D1766" s="373">
        <v>122.2</v>
      </c>
    </row>
    <row r="1767" spans="1:4" x14ac:dyDescent="0.25">
      <c r="A1767" s="371">
        <v>40388</v>
      </c>
      <c r="B1767" s="372" t="s">
        <v>9140</v>
      </c>
      <c r="C1767" s="371" t="s">
        <v>8824</v>
      </c>
      <c r="D1767" s="373">
        <v>61.17</v>
      </c>
    </row>
    <row r="1768" spans="1:4" x14ac:dyDescent="0.25">
      <c r="A1768" s="371">
        <v>40381</v>
      </c>
      <c r="B1768" s="372" t="s">
        <v>9141</v>
      </c>
      <c r="C1768" s="371" t="s">
        <v>8824</v>
      </c>
      <c r="D1768" s="373">
        <v>13.57</v>
      </c>
    </row>
    <row r="1769" spans="1:4" x14ac:dyDescent="0.25">
      <c r="A1769" s="371">
        <v>40391</v>
      </c>
      <c r="B1769" s="372" t="s">
        <v>9142</v>
      </c>
      <c r="C1769" s="371" t="s">
        <v>8824</v>
      </c>
      <c r="D1769" s="373">
        <v>317.19</v>
      </c>
    </row>
    <row r="1770" spans="1:4" x14ac:dyDescent="0.25">
      <c r="A1770" s="371">
        <v>40414</v>
      </c>
      <c r="B1770" s="372" t="s">
        <v>9143</v>
      </c>
      <c r="C1770" s="371" t="s">
        <v>8824</v>
      </c>
      <c r="D1770" s="373">
        <v>11.95</v>
      </c>
    </row>
    <row r="1771" spans="1:4" x14ac:dyDescent="0.25">
      <c r="A1771" s="371">
        <v>40416</v>
      </c>
      <c r="B1771" s="372" t="s">
        <v>9144</v>
      </c>
      <c r="C1771" s="371" t="s">
        <v>8824</v>
      </c>
      <c r="D1771" s="373">
        <v>16.52</v>
      </c>
    </row>
    <row r="1772" spans="1:4" x14ac:dyDescent="0.25">
      <c r="A1772" s="371">
        <v>40418</v>
      </c>
      <c r="B1772" s="372" t="s">
        <v>9145</v>
      </c>
      <c r="C1772" s="371" t="s">
        <v>8824</v>
      </c>
      <c r="D1772" s="373">
        <v>19.7</v>
      </c>
    </row>
    <row r="1773" spans="1:4" ht="26.4" x14ac:dyDescent="0.25">
      <c r="A1773" s="371">
        <v>2615</v>
      </c>
      <c r="B1773" s="372" t="s">
        <v>9146</v>
      </c>
      <c r="C1773" s="371" t="s">
        <v>8824</v>
      </c>
      <c r="D1773" s="373">
        <v>131.44999999999999</v>
      </c>
    </row>
    <row r="1774" spans="1:4" ht="26.4" x14ac:dyDescent="0.25">
      <c r="A1774" s="371">
        <v>2635</v>
      </c>
      <c r="B1774" s="372" t="s">
        <v>9147</v>
      </c>
      <c r="C1774" s="371" t="s">
        <v>8824</v>
      </c>
      <c r="D1774" s="373">
        <v>3.92</v>
      </c>
    </row>
    <row r="1775" spans="1:4" ht="26.4" x14ac:dyDescent="0.25">
      <c r="A1775" s="371">
        <v>2609</v>
      </c>
      <c r="B1775" s="372" t="s">
        <v>9148</v>
      </c>
      <c r="C1775" s="371" t="s">
        <v>8824</v>
      </c>
      <c r="D1775" s="373">
        <v>4.41</v>
      </c>
    </row>
    <row r="1776" spans="1:4" ht="26.4" x14ac:dyDescent="0.25">
      <c r="A1776" s="371">
        <v>2634</v>
      </c>
      <c r="B1776" s="372" t="s">
        <v>9149</v>
      </c>
      <c r="C1776" s="371" t="s">
        <v>8824</v>
      </c>
      <c r="D1776" s="373">
        <v>5.8</v>
      </c>
    </row>
    <row r="1777" spans="1:4" ht="26.4" x14ac:dyDescent="0.25">
      <c r="A1777" s="371">
        <v>2611</v>
      </c>
      <c r="B1777" s="372" t="s">
        <v>9150</v>
      </c>
      <c r="C1777" s="371" t="s">
        <v>8824</v>
      </c>
      <c r="D1777" s="373">
        <v>16.34</v>
      </c>
    </row>
    <row r="1778" spans="1:4" ht="26.4" x14ac:dyDescent="0.25">
      <c r="A1778" s="371">
        <v>2612</v>
      </c>
      <c r="B1778" s="372" t="s">
        <v>9151</v>
      </c>
      <c r="C1778" s="371" t="s">
        <v>8824</v>
      </c>
      <c r="D1778" s="373">
        <v>23.77</v>
      </c>
    </row>
    <row r="1779" spans="1:4" ht="26.4" x14ac:dyDescent="0.25">
      <c r="A1779" s="371">
        <v>2613</v>
      </c>
      <c r="B1779" s="372" t="s">
        <v>9152</v>
      </c>
      <c r="C1779" s="371" t="s">
        <v>8824</v>
      </c>
      <c r="D1779" s="373">
        <v>57.38</v>
      </c>
    </row>
    <row r="1780" spans="1:4" ht="26.4" x14ac:dyDescent="0.25">
      <c r="A1780" s="371">
        <v>2614</v>
      </c>
      <c r="B1780" s="372" t="s">
        <v>9153</v>
      </c>
      <c r="C1780" s="371" t="s">
        <v>8824</v>
      </c>
      <c r="D1780" s="373">
        <v>79.790000000000006</v>
      </c>
    </row>
    <row r="1781" spans="1:4" x14ac:dyDescent="0.25">
      <c r="A1781" s="371">
        <v>34359</v>
      </c>
      <c r="B1781" s="372" t="s">
        <v>1437</v>
      </c>
      <c r="C1781" s="371" t="s">
        <v>8824</v>
      </c>
      <c r="D1781" s="373">
        <v>6.97</v>
      </c>
    </row>
    <row r="1782" spans="1:4" x14ac:dyDescent="0.25">
      <c r="A1782" s="371">
        <v>1789</v>
      </c>
      <c r="B1782" s="372" t="s">
        <v>9154</v>
      </c>
      <c r="C1782" s="371" t="s">
        <v>8824</v>
      </c>
      <c r="D1782" s="373">
        <v>36.479999999999997</v>
      </c>
    </row>
    <row r="1783" spans="1:4" x14ac:dyDescent="0.25">
      <c r="A1783" s="371">
        <v>1788</v>
      </c>
      <c r="B1783" s="372" t="s">
        <v>1438</v>
      </c>
      <c r="C1783" s="371" t="s">
        <v>8824</v>
      </c>
      <c r="D1783" s="373">
        <v>29.24</v>
      </c>
    </row>
    <row r="1784" spans="1:4" x14ac:dyDescent="0.25">
      <c r="A1784" s="371">
        <v>1786</v>
      </c>
      <c r="B1784" s="372" t="s">
        <v>1439</v>
      </c>
      <c r="C1784" s="371" t="s">
        <v>8824</v>
      </c>
      <c r="D1784" s="373">
        <v>7.26</v>
      </c>
    </row>
    <row r="1785" spans="1:4" x14ac:dyDescent="0.25">
      <c r="A1785" s="371">
        <v>1787</v>
      </c>
      <c r="B1785" s="372" t="s">
        <v>1440</v>
      </c>
      <c r="C1785" s="371" t="s">
        <v>8824</v>
      </c>
      <c r="D1785" s="373">
        <v>17.39</v>
      </c>
    </row>
    <row r="1786" spans="1:4" x14ac:dyDescent="0.25">
      <c r="A1786" s="371">
        <v>1791</v>
      </c>
      <c r="B1786" s="372" t="s">
        <v>1441</v>
      </c>
      <c r="C1786" s="371" t="s">
        <v>8824</v>
      </c>
      <c r="D1786" s="373">
        <v>105.44</v>
      </c>
    </row>
    <row r="1787" spans="1:4" x14ac:dyDescent="0.25">
      <c r="A1787" s="371">
        <v>1790</v>
      </c>
      <c r="B1787" s="372" t="s">
        <v>1442</v>
      </c>
      <c r="C1787" s="371" t="s">
        <v>8824</v>
      </c>
      <c r="D1787" s="373">
        <v>60.76</v>
      </c>
    </row>
    <row r="1788" spans="1:4" x14ac:dyDescent="0.25">
      <c r="A1788" s="371">
        <v>1813</v>
      </c>
      <c r="B1788" s="372" t="s">
        <v>1443</v>
      </c>
      <c r="C1788" s="371" t="s">
        <v>8824</v>
      </c>
      <c r="D1788" s="373">
        <v>11.52</v>
      </c>
    </row>
    <row r="1789" spans="1:4" x14ac:dyDescent="0.25">
      <c r="A1789" s="371">
        <v>1792</v>
      </c>
      <c r="B1789" s="372" t="s">
        <v>1444</v>
      </c>
      <c r="C1789" s="371" t="s">
        <v>8824</v>
      </c>
      <c r="D1789" s="373">
        <v>142.33000000000001</v>
      </c>
    </row>
    <row r="1790" spans="1:4" x14ac:dyDescent="0.25">
      <c r="A1790" s="371">
        <v>1793</v>
      </c>
      <c r="B1790" s="372" t="s">
        <v>1445</v>
      </c>
      <c r="C1790" s="371" t="s">
        <v>8824</v>
      </c>
      <c r="D1790" s="373">
        <v>287.60000000000002</v>
      </c>
    </row>
    <row r="1791" spans="1:4" ht="26.4" x14ac:dyDescent="0.25">
      <c r="A1791" s="371">
        <v>1809</v>
      </c>
      <c r="B1791" s="372" t="s">
        <v>1446</v>
      </c>
      <c r="C1791" s="371" t="s">
        <v>8824</v>
      </c>
      <c r="D1791" s="373">
        <v>34.200000000000003</v>
      </c>
    </row>
    <row r="1792" spans="1:4" ht="26.4" x14ac:dyDescent="0.25">
      <c r="A1792" s="371">
        <v>1814</v>
      </c>
      <c r="B1792" s="372" t="s">
        <v>1447</v>
      </c>
      <c r="C1792" s="371" t="s">
        <v>8824</v>
      </c>
      <c r="D1792" s="373">
        <v>28.1</v>
      </c>
    </row>
    <row r="1793" spans="1:4" ht="26.4" x14ac:dyDescent="0.25">
      <c r="A1793" s="371">
        <v>1803</v>
      </c>
      <c r="B1793" s="372" t="s">
        <v>1448</v>
      </c>
      <c r="C1793" s="371" t="s">
        <v>8824</v>
      </c>
      <c r="D1793" s="373">
        <v>7.1</v>
      </c>
    </row>
    <row r="1794" spans="1:4" x14ac:dyDescent="0.25">
      <c r="A1794" s="371">
        <v>1805</v>
      </c>
      <c r="B1794" s="372" t="s">
        <v>1449</v>
      </c>
      <c r="C1794" s="371" t="s">
        <v>8824</v>
      </c>
      <c r="D1794" s="373">
        <v>16.3</v>
      </c>
    </row>
    <row r="1795" spans="1:4" ht="26.4" x14ac:dyDescent="0.25">
      <c r="A1795" s="371">
        <v>1821</v>
      </c>
      <c r="B1795" s="372" t="s">
        <v>1450</v>
      </c>
      <c r="C1795" s="371" t="s">
        <v>8824</v>
      </c>
      <c r="D1795" s="373">
        <v>96.34</v>
      </c>
    </row>
    <row r="1796" spans="1:4" x14ac:dyDescent="0.25">
      <c r="A1796" s="371">
        <v>1806</v>
      </c>
      <c r="B1796" s="372" t="s">
        <v>1451</v>
      </c>
      <c r="C1796" s="371" t="s">
        <v>8824</v>
      </c>
      <c r="D1796" s="373">
        <v>57.34</v>
      </c>
    </row>
    <row r="1797" spans="1:4" ht="26.4" x14ac:dyDescent="0.25">
      <c r="A1797" s="371">
        <v>1804</v>
      </c>
      <c r="B1797" s="372" t="s">
        <v>1452</v>
      </c>
      <c r="C1797" s="371" t="s">
        <v>8824</v>
      </c>
      <c r="D1797" s="373">
        <v>10.1</v>
      </c>
    </row>
    <row r="1798" spans="1:4" x14ac:dyDescent="0.25">
      <c r="A1798" s="371">
        <v>1807</v>
      </c>
      <c r="B1798" s="372" t="s">
        <v>1453</v>
      </c>
      <c r="C1798" s="371" t="s">
        <v>8824</v>
      </c>
      <c r="D1798" s="373">
        <v>137.78</v>
      </c>
    </row>
    <row r="1799" spans="1:4" x14ac:dyDescent="0.25">
      <c r="A1799" s="371">
        <v>1808</v>
      </c>
      <c r="B1799" s="372" t="s">
        <v>1454</v>
      </c>
      <c r="C1799" s="371" t="s">
        <v>8824</v>
      </c>
      <c r="D1799" s="373">
        <v>276.22000000000003</v>
      </c>
    </row>
    <row r="1800" spans="1:4" x14ac:dyDescent="0.25">
      <c r="A1800" s="371">
        <v>1797</v>
      </c>
      <c r="B1800" s="372" t="s">
        <v>1455</v>
      </c>
      <c r="C1800" s="371" t="s">
        <v>8824</v>
      </c>
      <c r="D1800" s="373">
        <v>41.42</v>
      </c>
    </row>
    <row r="1801" spans="1:4" x14ac:dyDescent="0.25">
      <c r="A1801" s="371">
        <v>1796</v>
      </c>
      <c r="B1801" s="372" t="s">
        <v>1456</v>
      </c>
      <c r="C1801" s="371" t="s">
        <v>8824</v>
      </c>
      <c r="D1801" s="373">
        <v>31.78</v>
      </c>
    </row>
    <row r="1802" spans="1:4" x14ac:dyDescent="0.25">
      <c r="A1802" s="371">
        <v>1794</v>
      </c>
      <c r="B1802" s="372" t="s">
        <v>1457</v>
      </c>
      <c r="C1802" s="371" t="s">
        <v>8824</v>
      </c>
      <c r="D1802" s="373">
        <v>7.58</v>
      </c>
    </row>
    <row r="1803" spans="1:4" x14ac:dyDescent="0.25">
      <c r="A1803" s="371">
        <v>1816</v>
      </c>
      <c r="B1803" s="372" t="s">
        <v>1458</v>
      </c>
      <c r="C1803" s="371" t="s">
        <v>8824</v>
      </c>
      <c r="D1803" s="373">
        <v>17.100000000000001</v>
      </c>
    </row>
    <row r="1804" spans="1:4" x14ac:dyDescent="0.25">
      <c r="A1804" s="371">
        <v>1815</v>
      </c>
      <c r="B1804" s="372" t="s">
        <v>1459</v>
      </c>
      <c r="C1804" s="371" t="s">
        <v>8824</v>
      </c>
      <c r="D1804" s="373">
        <v>131.35</v>
      </c>
    </row>
    <row r="1805" spans="1:4" x14ac:dyDescent="0.25">
      <c r="A1805" s="371">
        <v>1798</v>
      </c>
      <c r="B1805" s="372" t="s">
        <v>1460</v>
      </c>
      <c r="C1805" s="371" t="s">
        <v>8824</v>
      </c>
      <c r="D1805" s="373">
        <v>58.77</v>
      </c>
    </row>
    <row r="1806" spans="1:4" x14ac:dyDescent="0.25">
      <c r="A1806" s="371">
        <v>1795</v>
      </c>
      <c r="B1806" s="372" t="s">
        <v>1461</v>
      </c>
      <c r="C1806" s="371" t="s">
        <v>8824</v>
      </c>
      <c r="D1806" s="373">
        <v>10.51</v>
      </c>
    </row>
    <row r="1807" spans="1:4" x14ac:dyDescent="0.25">
      <c r="A1807" s="371">
        <v>1799</v>
      </c>
      <c r="B1807" s="372" t="s">
        <v>1462</v>
      </c>
      <c r="C1807" s="371" t="s">
        <v>8824</v>
      </c>
      <c r="D1807" s="373">
        <v>171.07</v>
      </c>
    </row>
    <row r="1808" spans="1:4" x14ac:dyDescent="0.25">
      <c r="A1808" s="371">
        <v>1800</v>
      </c>
      <c r="B1808" s="372" t="s">
        <v>1463</v>
      </c>
      <c r="C1808" s="371" t="s">
        <v>8824</v>
      </c>
      <c r="D1808" s="373">
        <v>326.61</v>
      </c>
    </row>
    <row r="1809" spans="1:4" x14ac:dyDescent="0.25">
      <c r="A1809" s="371">
        <v>1802</v>
      </c>
      <c r="B1809" s="372" t="s">
        <v>1464</v>
      </c>
      <c r="C1809" s="371" t="s">
        <v>8824</v>
      </c>
      <c r="D1809" s="373">
        <v>816.99</v>
      </c>
    </row>
    <row r="1810" spans="1:4" ht="26.4" x14ac:dyDescent="0.25">
      <c r="A1810" s="371">
        <v>40385</v>
      </c>
      <c r="B1810" s="372" t="s">
        <v>9155</v>
      </c>
      <c r="C1810" s="371" t="s">
        <v>8824</v>
      </c>
      <c r="D1810" s="373">
        <v>43.02</v>
      </c>
    </row>
    <row r="1811" spans="1:4" ht="26.4" x14ac:dyDescent="0.25">
      <c r="A1811" s="371">
        <v>40383</v>
      </c>
      <c r="B1811" s="372" t="s">
        <v>9156</v>
      </c>
      <c r="C1811" s="371" t="s">
        <v>8824</v>
      </c>
      <c r="D1811" s="373">
        <v>29.45</v>
      </c>
    </row>
    <row r="1812" spans="1:4" ht="26.4" x14ac:dyDescent="0.25">
      <c r="A1812" s="371">
        <v>40378</v>
      </c>
      <c r="B1812" s="372" t="s">
        <v>9157</v>
      </c>
      <c r="C1812" s="371" t="s">
        <v>8824</v>
      </c>
      <c r="D1812" s="373">
        <v>10.18</v>
      </c>
    </row>
    <row r="1813" spans="1:4" ht="26.4" x14ac:dyDescent="0.25">
      <c r="A1813" s="371">
        <v>40382</v>
      </c>
      <c r="B1813" s="372" t="s">
        <v>9158</v>
      </c>
      <c r="C1813" s="371" t="s">
        <v>8824</v>
      </c>
      <c r="D1813" s="373">
        <v>19.27</v>
      </c>
    </row>
    <row r="1814" spans="1:4" ht="26.4" x14ac:dyDescent="0.25">
      <c r="A1814" s="371">
        <v>40422</v>
      </c>
      <c r="B1814" s="372" t="s">
        <v>9159</v>
      </c>
      <c r="C1814" s="371" t="s">
        <v>8824</v>
      </c>
      <c r="D1814" s="373">
        <v>131.28</v>
      </c>
    </row>
    <row r="1815" spans="1:4" ht="26.4" x14ac:dyDescent="0.25">
      <c r="A1815" s="371">
        <v>40387</v>
      </c>
      <c r="B1815" s="372" t="s">
        <v>9160</v>
      </c>
      <c r="C1815" s="371" t="s">
        <v>8824</v>
      </c>
      <c r="D1815" s="373">
        <v>66.84</v>
      </c>
    </row>
    <row r="1816" spans="1:4" ht="26.4" x14ac:dyDescent="0.25">
      <c r="A1816" s="371">
        <v>40380</v>
      </c>
      <c r="B1816" s="372" t="s">
        <v>9161</v>
      </c>
      <c r="C1816" s="371" t="s">
        <v>8824</v>
      </c>
      <c r="D1816" s="373">
        <v>13.57</v>
      </c>
    </row>
    <row r="1817" spans="1:4" ht="26.4" x14ac:dyDescent="0.25">
      <c r="A1817" s="371">
        <v>40390</v>
      </c>
      <c r="B1817" s="372" t="s">
        <v>9162</v>
      </c>
      <c r="C1817" s="371" t="s">
        <v>8824</v>
      </c>
      <c r="D1817" s="373">
        <v>276.48</v>
      </c>
    </row>
    <row r="1818" spans="1:4" x14ac:dyDescent="0.25">
      <c r="A1818" s="371">
        <v>40413</v>
      </c>
      <c r="B1818" s="372" t="s">
        <v>9163</v>
      </c>
      <c r="C1818" s="371" t="s">
        <v>8824</v>
      </c>
      <c r="D1818" s="373">
        <v>12.98</v>
      </c>
    </row>
    <row r="1819" spans="1:4" x14ac:dyDescent="0.25">
      <c r="A1819" s="371">
        <v>40415</v>
      </c>
      <c r="B1819" s="372" t="s">
        <v>9164</v>
      </c>
      <c r="C1819" s="371" t="s">
        <v>8824</v>
      </c>
      <c r="D1819" s="373">
        <v>18.5</v>
      </c>
    </row>
    <row r="1820" spans="1:4" x14ac:dyDescent="0.25">
      <c r="A1820" s="371">
        <v>40417</v>
      </c>
      <c r="B1820" s="372" t="s">
        <v>9165</v>
      </c>
      <c r="C1820" s="371" t="s">
        <v>8824</v>
      </c>
      <c r="D1820" s="373">
        <v>21.82</v>
      </c>
    </row>
    <row r="1821" spans="1:4" x14ac:dyDescent="0.25">
      <c r="A1821" s="371">
        <v>39271</v>
      </c>
      <c r="B1821" s="372" t="s">
        <v>1465</v>
      </c>
      <c r="C1821" s="371" t="s">
        <v>8824</v>
      </c>
      <c r="D1821" s="373">
        <v>1.38</v>
      </c>
    </row>
    <row r="1822" spans="1:4" x14ac:dyDescent="0.25">
      <c r="A1822" s="371">
        <v>39273</v>
      </c>
      <c r="B1822" s="372" t="s">
        <v>1466</v>
      </c>
      <c r="C1822" s="371" t="s">
        <v>8824</v>
      </c>
      <c r="D1822" s="373">
        <v>2.35</v>
      </c>
    </row>
    <row r="1823" spans="1:4" x14ac:dyDescent="0.25">
      <c r="A1823" s="371">
        <v>39272</v>
      </c>
      <c r="B1823" s="372" t="s">
        <v>1467</v>
      </c>
      <c r="C1823" s="371" t="s">
        <v>8824</v>
      </c>
      <c r="D1823" s="373">
        <v>1.7</v>
      </c>
    </row>
    <row r="1824" spans="1:4" ht="26.4" x14ac:dyDescent="0.25">
      <c r="A1824" s="371">
        <v>1875</v>
      </c>
      <c r="B1824" s="372" t="s">
        <v>1468</v>
      </c>
      <c r="C1824" s="371" t="s">
        <v>8824</v>
      </c>
      <c r="D1824" s="373">
        <v>3.75</v>
      </c>
    </row>
    <row r="1825" spans="1:4" ht="26.4" x14ac:dyDescent="0.25">
      <c r="A1825" s="371">
        <v>1874</v>
      </c>
      <c r="B1825" s="372" t="s">
        <v>1469</v>
      </c>
      <c r="C1825" s="371" t="s">
        <v>8824</v>
      </c>
      <c r="D1825" s="373">
        <v>3.1</v>
      </c>
    </row>
    <row r="1826" spans="1:4" x14ac:dyDescent="0.25">
      <c r="A1826" s="371">
        <v>1870</v>
      </c>
      <c r="B1826" s="372" t="s">
        <v>1470</v>
      </c>
      <c r="C1826" s="371" t="s">
        <v>8824</v>
      </c>
      <c r="D1826" s="373">
        <v>1.79</v>
      </c>
    </row>
    <row r="1827" spans="1:4" x14ac:dyDescent="0.25">
      <c r="A1827" s="371">
        <v>1884</v>
      </c>
      <c r="B1827" s="372" t="s">
        <v>1471</v>
      </c>
      <c r="C1827" s="371" t="s">
        <v>8824</v>
      </c>
      <c r="D1827" s="373">
        <v>2.74</v>
      </c>
    </row>
    <row r="1828" spans="1:4" ht="26.4" x14ac:dyDescent="0.25">
      <c r="A1828" s="371">
        <v>1887</v>
      </c>
      <c r="B1828" s="372" t="s">
        <v>1472</v>
      </c>
      <c r="C1828" s="371" t="s">
        <v>8824</v>
      </c>
      <c r="D1828" s="373">
        <v>15.56</v>
      </c>
    </row>
    <row r="1829" spans="1:4" x14ac:dyDescent="0.25">
      <c r="A1829" s="371">
        <v>1876</v>
      </c>
      <c r="B1829" s="372" t="s">
        <v>1473</v>
      </c>
      <c r="C1829" s="371" t="s">
        <v>8824</v>
      </c>
      <c r="D1829" s="373">
        <v>6.1</v>
      </c>
    </row>
    <row r="1830" spans="1:4" x14ac:dyDescent="0.25">
      <c r="A1830" s="371">
        <v>1879</v>
      </c>
      <c r="B1830" s="372" t="s">
        <v>1474</v>
      </c>
      <c r="C1830" s="371" t="s">
        <v>8824</v>
      </c>
      <c r="D1830" s="373">
        <v>1.81</v>
      </c>
    </row>
    <row r="1831" spans="1:4" x14ac:dyDescent="0.25">
      <c r="A1831" s="371">
        <v>1877</v>
      </c>
      <c r="B1831" s="372" t="s">
        <v>1475</v>
      </c>
      <c r="C1831" s="371" t="s">
        <v>8824</v>
      </c>
      <c r="D1831" s="373">
        <v>15.58</v>
      </c>
    </row>
    <row r="1832" spans="1:4" x14ac:dyDescent="0.25">
      <c r="A1832" s="371">
        <v>1878</v>
      </c>
      <c r="B1832" s="372" t="s">
        <v>1476</v>
      </c>
      <c r="C1832" s="371" t="s">
        <v>8824</v>
      </c>
      <c r="D1832" s="373">
        <v>31.31</v>
      </c>
    </row>
    <row r="1833" spans="1:4" ht="26.4" x14ac:dyDescent="0.25">
      <c r="A1833" s="371">
        <v>2621</v>
      </c>
      <c r="B1833" s="372" t="s">
        <v>9166</v>
      </c>
      <c r="C1833" s="371" t="s">
        <v>8824</v>
      </c>
      <c r="D1833" s="373">
        <v>139.82</v>
      </c>
    </row>
    <row r="1834" spans="1:4" ht="26.4" x14ac:dyDescent="0.25">
      <c r="A1834" s="371">
        <v>2616</v>
      </c>
      <c r="B1834" s="372" t="s">
        <v>9167</v>
      </c>
      <c r="C1834" s="371" t="s">
        <v>8824</v>
      </c>
      <c r="D1834" s="373">
        <v>3.95</v>
      </c>
    </row>
    <row r="1835" spans="1:4" ht="26.4" x14ac:dyDescent="0.25">
      <c r="A1835" s="371">
        <v>2633</v>
      </c>
      <c r="B1835" s="372" t="s">
        <v>9168</v>
      </c>
      <c r="C1835" s="371" t="s">
        <v>8824</v>
      </c>
      <c r="D1835" s="373">
        <v>4.47</v>
      </c>
    </row>
    <row r="1836" spans="1:4" ht="26.4" x14ac:dyDescent="0.25">
      <c r="A1836" s="371">
        <v>2617</v>
      </c>
      <c r="B1836" s="372" t="s">
        <v>9169</v>
      </c>
      <c r="C1836" s="371" t="s">
        <v>8824</v>
      </c>
      <c r="D1836" s="373">
        <v>6.08</v>
      </c>
    </row>
    <row r="1837" spans="1:4" ht="26.4" x14ac:dyDescent="0.25">
      <c r="A1837" s="371">
        <v>2618</v>
      </c>
      <c r="B1837" s="372" t="s">
        <v>9170</v>
      </c>
      <c r="C1837" s="371" t="s">
        <v>8824</v>
      </c>
      <c r="D1837" s="373">
        <v>13.85</v>
      </c>
    </row>
    <row r="1838" spans="1:4" ht="26.4" x14ac:dyDescent="0.25">
      <c r="A1838" s="371">
        <v>2632</v>
      </c>
      <c r="B1838" s="372" t="s">
        <v>9171</v>
      </c>
      <c r="C1838" s="371" t="s">
        <v>8824</v>
      </c>
      <c r="D1838" s="373">
        <v>16.89</v>
      </c>
    </row>
    <row r="1839" spans="1:4" ht="26.4" x14ac:dyDescent="0.25">
      <c r="A1839" s="371">
        <v>2631</v>
      </c>
      <c r="B1839" s="372" t="s">
        <v>9172</v>
      </c>
      <c r="C1839" s="371" t="s">
        <v>8824</v>
      </c>
      <c r="D1839" s="373">
        <v>24.8</v>
      </c>
    </row>
    <row r="1840" spans="1:4" ht="26.4" x14ac:dyDescent="0.25">
      <c r="A1840" s="371">
        <v>2619</v>
      </c>
      <c r="B1840" s="372" t="s">
        <v>9173</v>
      </c>
      <c r="C1840" s="371" t="s">
        <v>8824</v>
      </c>
      <c r="D1840" s="373">
        <v>62.79</v>
      </c>
    </row>
    <row r="1841" spans="1:4" ht="26.4" x14ac:dyDescent="0.25">
      <c r="A1841" s="371">
        <v>2620</v>
      </c>
      <c r="B1841" s="372" t="s">
        <v>9174</v>
      </c>
      <c r="C1841" s="371" t="s">
        <v>8824</v>
      </c>
      <c r="D1841" s="373">
        <v>82.44</v>
      </c>
    </row>
    <row r="1842" spans="1:4" x14ac:dyDescent="0.25">
      <c r="A1842" s="371">
        <v>25968</v>
      </c>
      <c r="B1842" s="372" t="s">
        <v>1477</v>
      </c>
      <c r="C1842" s="371" t="s">
        <v>8824</v>
      </c>
      <c r="D1842" s="373">
        <v>41.02</v>
      </c>
    </row>
    <row r="1843" spans="1:4" ht="26.4" x14ac:dyDescent="0.25">
      <c r="A1843" s="371">
        <v>38369</v>
      </c>
      <c r="B1843" s="372" t="s">
        <v>1478</v>
      </c>
      <c r="C1843" s="371" t="s">
        <v>8824</v>
      </c>
      <c r="D1843" s="373">
        <v>12</v>
      </c>
    </row>
    <row r="1844" spans="1:4" x14ac:dyDescent="0.25">
      <c r="A1844" s="371">
        <v>38370</v>
      </c>
      <c r="B1844" s="372" t="s">
        <v>1479</v>
      </c>
      <c r="C1844" s="371" t="s">
        <v>8824</v>
      </c>
      <c r="D1844" s="373">
        <v>12</v>
      </c>
    </row>
    <row r="1845" spans="1:4" x14ac:dyDescent="0.25">
      <c r="A1845" s="371">
        <v>38372</v>
      </c>
      <c r="B1845" s="372" t="s">
        <v>1480</v>
      </c>
      <c r="C1845" s="371" t="s">
        <v>8824</v>
      </c>
      <c r="D1845" s="373">
        <v>16.14</v>
      </c>
    </row>
    <row r="1846" spans="1:4" x14ac:dyDescent="0.25">
      <c r="A1846" s="371">
        <v>2357</v>
      </c>
      <c r="B1846" s="372" t="s">
        <v>1481</v>
      </c>
      <c r="C1846" s="371" t="s">
        <v>8822</v>
      </c>
      <c r="D1846" s="373">
        <v>14.57</v>
      </c>
    </row>
    <row r="1847" spans="1:4" x14ac:dyDescent="0.25">
      <c r="A1847" s="371">
        <v>40806</v>
      </c>
      <c r="B1847" s="372" t="s">
        <v>1482</v>
      </c>
      <c r="C1847" s="371" t="s">
        <v>8855</v>
      </c>
      <c r="D1847" s="373">
        <v>2031.02</v>
      </c>
    </row>
    <row r="1848" spans="1:4" x14ac:dyDescent="0.25">
      <c r="A1848" s="371">
        <v>2355</v>
      </c>
      <c r="B1848" s="372" t="s">
        <v>1483</v>
      </c>
      <c r="C1848" s="371" t="s">
        <v>8822</v>
      </c>
      <c r="D1848" s="373">
        <v>19.329999999999998</v>
      </c>
    </row>
    <row r="1849" spans="1:4" x14ac:dyDescent="0.25">
      <c r="A1849" s="371">
        <v>40805</v>
      </c>
      <c r="B1849" s="372" t="s">
        <v>1484</v>
      </c>
      <c r="C1849" s="371" t="s">
        <v>8855</v>
      </c>
      <c r="D1849" s="373">
        <v>2692.59</v>
      </c>
    </row>
    <row r="1850" spans="1:4" x14ac:dyDescent="0.25">
      <c r="A1850" s="371">
        <v>2358</v>
      </c>
      <c r="B1850" s="372" t="s">
        <v>1485</v>
      </c>
      <c r="C1850" s="371" t="s">
        <v>8822</v>
      </c>
      <c r="D1850" s="373">
        <v>15.44</v>
      </c>
    </row>
    <row r="1851" spans="1:4" x14ac:dyDescent="0.25">
      <c r="A1851" s="371">
        <v>40807</v>
      </c>
      <c r="B1851" s="372" t="s">
        <v>1486</v>
      </c>
      <c r="C1851" s="371" t="s">
        <v>8855</v>
      </c>
      <c r="D1851" s="373">
        <v>2152.27</v>
      </c>
    </row>
    <row r="1852" spans="1:4" x14ac:dyDescent="0.25">
      <c r="A1852" s="371">
        <v>2359</v>
      </c>
      <c r="B1852" s="372" t="s">
        <v>1487</v>
      </c>
      <c r="C1852" s="371" t="s">
        <v>8822</v>
      </c>
      <c r="D1852" s="373">
        <v>15.44</v>
      </c>
    </row>
    <row r="1853" spans="1:4" x14ac:dyDescent="0.25">
      <c r="A1853" s="371">
        <v>40808</v>
      </c>
      <c r="B1853" s="372" t="s">
        <v>1488</v>
      </c>
      <c r="C1853" s="371" t="s">
        <v>8855</v>
      </c>
      <c r="D1853" s="373">
        <v>2151.67</v>
      </c>
    </row>
    <row r="1854" spans="1:4" x14ac:dyDescent="0.25">
      <c r="A1854" s="371">
        <v>39397</v>
      </c>
      <c r="B1854" s="372" t="s">
        <v>1489</v>
      </c>
      <c r="C1854" s="371" t="s">
        <v>8837</v>
      </c>
      <c r="D1854" s="373">
        <v>11.73</v>
      </c>
    </row>
    <row r="1855" spans="1:4" ht="26.4" x14ac:dyDescent="0.25">
      <c r="A1855" s="371">
        <v>2692</v>
      </c>
      <c r="B1855" s="372" t="s">
        <v>1490</v>
      </c>
      <c r="C1855" s="371" t="s">
        <v>8837</v>
      </c>
      <c r="D1855" s="373">
        <v>5.55</v>
      </c>
    </row>
    <row r="1856" spans="1:4" x14ac:dyDescent="0.25">
      <c r="A1856" s="371">
        <v>6</v>
      </c>
      <c r="B1856" s="372" t="s">
        <v>1491</v>
      </c>
      <c r="C1856" s="371" t="s">
        <v>8837</v>
      </c>
      <c r="D1856" s="373">
        <v>3.24</v>
      </c>
    </row>
    <row r="1857" spans="1:4" x14ac:dyDescent="0.25">
      <c r="A1857" s="371">
        <v>5330</v>
      </c>
      <c r="B1857" s="372" t="s">
        <v>1492</v>
      </c>
      <c r="C1857" s="371" t="s">
        <v>8837</v>
      </c>
      <c r="D1857" s="373">
        <v>34.01</v>
      </c>
    </row>
    <row r="1858" spans="1:4" x14ac:dyDescent="0.25">
      <c r="A1858" s="371">
        <v>26017</v>
      </c>
      <c r="B1858" s="372" t="s">
        <v>1493</v>
      </c>
      <c r="C1858" s="371" t="s">
        <v>8824</v>
      </c>
      <c r="D1858" s="373">
        <v>34.25</v>
      </c>
    </row>
    <row r="1859" spans="1:4" ht="26.4" x14ac:dyDescent="0.25">
      <c r="A1859" s="371">
        <v>25931</v>
      </c>
      <c r="B1859" s="372" t="s">
        <v>1494</v>
      </c>
      <c r="C1859" s="371" t="s">
        <v>8824</v>
      </c>
      <c r="D1859" s="373">
        <v>108.86</v>
      </c>
    </row>
    <row r="1860" spans="1:4" ht="26.4" x14ac:dyDescent="0.25">
      <c r="A1860" s="371">
        <v>38140</v>
      </c>
      <c r="B1860" s="372" t="s">
        <v>1495</v>
      </c>
      <c r="C1860" s="371" t="s">
        <v>8824</v>
      </c>
      <c r="D1860" s="373">
        <v>26.4</v>
      </c>
    </row>
    <row r="1861" spans="1:4" ht="26.4" x14ac:dyDescent="0.25">
      <c r="A1861" s="371">
        <v>13887</v>
      </c>
      <c r="B1861" s="372" t="s">
        <v>1496</v>
      </c>
      <c r="C1861" s="371" t="s">
        <v>8824</v>
      </c>
      <c r="D1861" s="373">
        <v>625.04</v>
      </c>
    </row>
    <row r="1862" spans="1:4" ht="26.4" x14ac:dyDescent="0.25">
      <c r="A1862" s="371">
        <v>26018</v>
      </c>
      <c r="B1862" s="372" t="s">
        <v>1497</v>
      </c>
      <c r="C1862" s="371" t="s">
        <v>8824</v>
      </c>
      <c r="D1862" s="373">
        <v>27.82</v>
      </c>
    </row>
    <row r="1863" spans="1:4" ht="26.4" x14ac:dyDescent="0.25">
      <c r="A1863" s="371">
        <v>26019</v>
      </c>
      <c r="B1863" s="372" t="s">
        <v>1498</v>
      </c>
      <c r="C1863" s="371" t="s">
        <v>8824</v>
      </c>
      <c r="D1863" s="373">
        <v>26.27</v>
      </c>
    </row>
    <row r="1864" spans="1:4" x14ac:dyDescent="0.25">
      <c r="A1864" s="371">
        <v>26020</v>
      </c>
      <c r="B1864" s="372" t="s">
        <v>1499</v>
      </c>
      <c r="C1864" s="371" t="s">
        <v>8824</v>
      </c>
      <c r="D1864" s="373">
        <v>6.85</v>
      </c>
    </row>
    <row r="1865" spans="1:4" x14ac:dyDescent="0.25">
      <c r="A1865" s="371">
        <v>34544</v>
      </c>
      <c r="B1865" s="372" t="s">
        <v>1500</v>
      </c>
      <c r="C1865" s="371" t="s">
        <v>8824</v>
      </c>
      <c r="D1865" s="373">
        <v>1137.3900000000001</v>
      </c>
    </row>
    <row r="1866" spans="1:4" ht="26.4" x14ac:dyDescent="0.25">
      <c r="A1866" s="371">
        <v>34729</v>
      </c>
      <c r="B1866" s="372" t="s">
        <v>1501</v>
      </c>
      <c r="C1866" s="371" t="s">
        <v>8824</v>
      </c>
      <c r="D1866" s="373">
        <v>894.74</v>
      </c>
    </row>
    <row r="1867" spans="1:4" ht="26.4" x14ac:dyDescent="0.25">
      <c r="A1867" s="371">
        <v>34734</v>
      </c>
      <c r="B1867" s="372" t="s">
        <v>1502</v>
      </c>
      <c r="C1867" s="371" t="s">
        <v>8824</v>
      </c>
      <c r="D1867" s="373">
        <v>1385.34</v>
      </c>
    </row>
    <row r="1868" spans="1:4" ht="26.4" x14ac:dyDescent="0.25">
      <c r="A1868" s="371">
        <v>34738</v>
      </c>
      <c r="B1868" s="372" t="s">
        <v>1503</v>
      </c>
      <c r="C1868" s="371" t="s">
        <v>8824</v>
      </c>
      <c r="D1868" s="373">
        <v>3236.58</v>
      </c>
    </row>
    <row r="1869" spans="1:4" x14ac:dyDescent="0.25">
      <c r="A1869" s="371">
        <v>2391</v>
      </c>
      <c r="B1869" s="372" t="s">
        <v>1504</v>
      </c>
      <c r="C1869" s="371" t="s">
        <v>8824</v>
      </c>
      <c r="D1869" s="373">
        <v>263.24</v>
      </c>
    </row>
    <row r="1870" spans="1:4" x14ac:dyDescent="0.25">
      <c r="A1870" s="371">
        <v>2374</v>
      </c>
      <c r="B1870" s="372" t="s">
        <v>1505</v>
      </c>
      <c r="C1870" s="371" t="s">
        <v>8824</v>
      </c>
      <c r="D1870" s="373">
        <v>298.64</v>
      </c>
    </row>
    <row r="1871" spans="1:4" x14ac:dyDescent="0.25">
      <c r="A1871" s="371">
        <v>2377</v>
      </c>
      <c r="B1871" s="372" t="s">
        <v>1506</v>
      </c>
      <c r="C1871" s="371" t="s">
        <v>8824</v>
      </c>
      <c r="D1871" s="373">
        <v>419.11</v>
      </c>
    </row>
    <row r="1872" spans="1:4" x14ac:dyDescent="0.25">
      <c r="A1872" s="371">
        <v>2393</v>
      </c>
      <c r="B1872" s="372" t="s">
        <v>1507</v>
      </c>
      <c r="C1872" s="371" t="s">
        <v>8824</v>
      </c>
      <c r="D1872" s="373">
        <v>701.85</v>
      </c>
    </row>
    <row r="1873" spans="1:4" x14ac:dyDescent="0.25">
      <c r="A1873" s="371">
        <v>34705</v>
      </c>
      <c r="B1873" s="372" t="s">
        <v>1508</v>
      </c>
      <c r="C1873" s="371" t="s">
        <v>8824</v>
      </c>
      <c r="D1873" s="373">
        <v>613.87</v>
      </c>
    </row>
    <row r="1874" spans="1:4" x14ac:dyDescent="0.25">
      <c r="A1874" s="371">
        <v>34707</v>
      </c>
      <c r="B1874" s="372" t="s">
        <v>1509</v>
      </c>
      <c r="C1874" s="371" t="s">
        <v>8824</v>
      </c>
      <c r="D1874" s="373">
        <v>1137.51</v>
      </c>
    </row>
    <row r="1875" spans="1:4" x14ac:dyDescent="0.25">
      <c r="A1875" s="371">
        <v>2378</v>
      </c>
      <c r="B1875" s="372" t="s">
        <v>1510</v>
      </c>
      <c r="C1875" s="371" t="s">
        <v>8824</v>
      </c>
      <c r="D1875" s="373">
        <v>964.09</v>
      </c>
    </row>
    <row r="1876" spans="1:4" x14ac:dyDescent="0.25">
      <c r="A1876" s="371">
        <v>2379</v>
      </c>
      <c r="B1876" s="372" t="s">
        <v>1511</v>
      </c>
      <c r="C1876" s="371" t="s">
        <v>8824</v>
      </c>
      <c r="D1876" s="373">
        <v>964.09</v>
      </c>
    </row>
    <row r="1877" spans="1:4" x14ac:dyDescent="0.25">
      <c r="A1877" s="371">
        <v>2376</v>
      </c>
      <c r="B1877" s="372" t="s">
        <v>1512</v>
      </c>
      <c r="C1877" s="371" t="s">
        <v>8824</v>
      </c>
      <c r="D1877" s="373">
        <v>1587.85</v>
      </c>
    </row>
    <row r="1878" spans="1:4" x14ac:dyDescent="0.25">
      <c r="A1878" s="371">
        <v>2394</v>
      </c>
      <c r="B1878" s="372" t="s">
        <v>1513</v>
      </c>
      <c r="C1878" s="371" t="s">
        <v>8824</v>
      </c>
      <c r="D1878" s="373">
        <v>3394.53</v>
      </c>
    </row>
    <row r="1879" spans="1:4" x14ac:dyDescent="0.25">
      <c r="A1879" s="371">
        <v>34686</v>
      </c>
      <c r="B1879" s="372" t="s">
        <v>1514</v>
      </c>
      <c r="C1879" s="371" t="s">
        <v>8824</v>
      </c>
      <c r="D1879" s="373">
        <v>10.19</v>
      </c>
    </row>
    <row r="1880" spans="1:4" x14ac:dyDescent="0.25">
      <c r="A1880" s="371">
        <v>34616</v>
      </c>
      <c r="B1880" s="372" t="s">
        <v>1515</v>
      </c>
      <c r="C1880" s="371" t="s">
        <v>8824</v>
      </c>
      <c r="D1880" s="373">
        <v>39.39</v>
      </c>
    </row>
    <row r="1881" spans="1:4" x14ac:dyDescent="0.25">
      <c r="A1881" s="371">
        <v>34623</v>
      </c>
      <c r="B1881" s="372" t="s">
        <v>1516</v>
      </c>
      <c r="C1881" s="371" t="s">
        <v>8824</v>
      </c>
      <c r="D1881" s="373">
        <v>38.78</v>
      </c>
    </row>
    <row r="1882" spans="1:4" x14ac:dyDescent="0.25">
      <c r="A1882" s="371">
        <v>34628</v>
      </c>
      <c r="B1882" s="372" t="s">
        <v>1517</v>
      </c>
      <c r="C1882" s="371" t="s">
        <v>8824</v>
      </c>
      <c r="D1882" s="373">
        <v>55.55</v>
      </c>
    </row>
    <row r="1883" spans="1:4" x14ac:dyDescent="0.25">
      <c r="A1883" s="371">
        <v>34653</v>
      </c>
      <c r="B1883" s="372" t="s">
        <v>1518</v>
      </c>
      <c r="C1883" s="371" t="s">
        <v>8824</v>
      </c>
      <c r="D1883" s="373">
        <v>6.87</v>
      </c>
    </row>
    <row r="1884" spans="1:4" x14ac:dyDescent="0.25">
      <c r="A1884" s="371">
        <v>34688</v>
      </c>
      <c r="B1884" s="372" t="s">
        <v>1519</v>
      </c>
      <c r="C1884" s="371" t="s">
        <v>8824</v>
      </c>
      <c r="D1884" s="373">
        <v>12.45</v>
      </c>
    </row>
    <row r="1885" spans="1:4" x14ac:dyDescent="0.25">
      <c r="A1885" s="371">
        <v>34709</v>
      </c>
      <c r="B1885" s="372" t="s">
        <v>1520</v>
      </c>
      <c r="C1885" s="371" t="s">
        <v>8824</v>
      </c>
      <c r="D1885" s="373">
        <v>48.26</v>
      </c>
    </row>
    <row r="1886" spans="1:4" x14ac:dyDescent="0.25">
      <c r="A1886" s="371">
        <v>34714</v>
      </c>
      <c r="B1886" s="372" t="s">
        <v>1521</v>
      </c>
      <c r="C1886" s="371" t="s">
        <v>8824</v>
      </c>
      <c r="D1886" s="373">
        <v>57.64</v>
      </c>
    </row>
    <row r="1887" spans="1:4" x14ac:dyDescent="0.25">
      <c r="A1887" s="371">
        <v>2388</v>
      </c>
      <c r="B1887" s="372" t="s">
        <v>1522</v>
      </c>
      <c r="C1887" s="371" t="s">
        <v>8824</v>
      </c>
      <c r="D1887" s="373">
        <v>47.9</v>
      </c>
    </row>
    <row r="1888" spans="1:4" x14ac:dyDescent="0.25">
      <c r="A1888" s="371">
        <v>34606</v>
      </c>
      <c r="B1888" s="372" t="s">
        <v>9175</v>
      </c>
      <c r="C1888" s="371" t="s">
        <v>8824</v>
      </c>
      <c r="D1888" s="373">
        <v>73.47</v>
      </c>
    </row>
    <row r="1889" spans="1:4" x14ac:dyDescent="0.25">
      <c r="A1889" s="371">
        <v>34689</v>
      </c>
      <c r="B1889" s="372" t="s">
        <v>9176</v>
      </c>
      <c r="C1889" s="371" t="s">
        <v>8824</v>
      </c>
      <c r="D1889" s="373">
        <v>23.39</v>
      </c>
    </row>
    <row r="1890" spans="1:4" x14ac:dyDescent="0.25">
      <c r="A1890" s="371">
        <v>2370</v>
      </c>
      <c r="B1890" s="372" t="s">
        <v>1523</v>
      </c>
      <c r="C1890" s="371" t="s">
        <v>8824</v>
      </c>
      <c r="D1890" s="373">
        <v>8.9</v>
      </c>
    </row>
    <row r="1891" spans="1:4" x14ac:dyDescent="0.25">
      <c r="A1891" s="371">
        <v>2386</v>
      </c>
      <c r="B1891" s="372" t="s">
        <v>1524</v>
      </c>
      <c r="C1891" s="371" t="s">
        <v>8824</v>
      </c>
      <c r="D1891" s="373">
        <v>14.93</v>
      </c>
    </row>
    <row r="1892" spans="1:4" x14ac:dyDescent="0.25">
      <c r="A1892" s="371">
        <v>2392</v>
      </c>
      <c r="B1892" s="372" t="s">
        <v>1525</v>
      </c>
      <c r="C1892" s="371" t="s">
        <v>8824</v>
      </c>
      <c r="D1892" s="373">
        <v>59.74</v>
      </c>
    </row>
    <row r="1893" spans="1:4" x14ac:dyDescent="0.25">
      <c r="A1893" s="371">
        <v>2373</v>
      </c>
      <c r="B1893" s="372" t="s">
        <v>1526</v>
      </c>
      <c r="C1893" s="371" t="s">
        <v>8824</v>
      </c>
      <c r="D1893" s="373">
        <v>84.17</v>
      </c>
    </row>
    <row r="1894" spans="1:4" ht="26.4" x14ac:dyDescent="0.25">
      <c r="A1894" s="371">
        <v>39465</v>
      </c>
      <c r="B1894" s="372" t="s">
        <v>1527</v>
      </c>
      <c r="C1894" s="371" t="s">
        <v>8824</v>
      </c>
      <c r="D1894" s="373">
        <v>51.42</v>
      </c>
    </row>
    <row r="1895" spans="1:4" ht="26.4" x14ac:dyDescent="0.25">
      <c r="A1895" s="371">
        <v>39466</v>
      </c>
      <c r="B1895" s="372" t="s">
        <v>1528</v>
      </c>
      <c r="C1895" s="371" t="s">
        <v>8824</v>
      </c>
      <c r="D1895" s="373">
        <v>57.85</v>
      </c>
    </row>
    <row r="1896" spans="1:4" ht="26.4" x14ac:dyDescent="0.25">
      <c r="A1896" s="371">
        <v>39467</v>
      </c>
      <c r="B1896" s="372" t="s">
        <v>1529</v>
      </c>
      <c r="C1896" s="371" t="s">
        <v>8824</v>
      </c>
      <c r="D1896" s="373">
        <v>73.989999999999995</v>
      </c>
    </row>
    <row r="1897" spans="1:4" ht="26.4" x14ac:dyDescent="0.25">
      <c r="A1897" s="371">
        <v>39468</v>
      </c>
      <c r="B1897" s="372" t="s">
        <v>1530</v>
      </c>
      <c r="C1897" s="371" t="s">
        <v>8824</v>
      </c>
      <c r="D1897" s="373">
        <v>131.52000000000001</v>
      </c>
    </row>
    <row r="1898" spans="1:4" ht="26.4" x14ac:dyDescent="0.25">
      <c r="A1898" s="371">
        <v>39469</v>
      </c>
      <c r="B1898" s="372" t="s">
        <v>1531</v>
      </c>
      <c r="C1898" s="371" t="s">
        <v>8824</v>
      </c>
      <c r="D1898" s="373">
        <v>53.57</v>
      </c>
    </row>
    <row r="1899" spans="1:4" ht="26.4" x14ac:dyDescent="0.25">
      <c r="A1899" s="371">
        <v>39470</v>
      </c>
      <c r="B1899" s="372" t="s">
        <v>1532</v>
      </c>
      <c r="C1899" s="371" t="s">
        <v>8824</v>
      </c>
      <c r="D1899" s="373">
        <v>65.83</v>
      </c>
    </row>
    <row r="1900" spans="1:4" ht="26.4" x14ac:dyDescent="0.25">
      <c r="A1900" s="371">
        <v>39471</v>
      </c>
      <c r="B1900" s="372" t="s">
        <v>1533</v>
      </c>
      <c r="C1900" s="371" t="s">
        <v>8824</v>
      </c>
      <c r="D1900" s="373">
        <v>79.11</v>
      </c>
    </row>
    <row r="1901" spans="1:4" ht="26.4" x14ac:dyDescent="0.25">
      <c r="A1901" s="371">
        <v>39472</v>
      </c>
      <c r="B1901" s="372" t="s">
        <v>1534</v>
      </c>
      <c r="C1901" s="371" t="s">
        <v>8824</v>
      </c>
      <c r="D1901" s="373">
        <v>137.44999999999999</v>
      </c>
    </row>
    <row r="1902" spans="1:4" ht="26.4" x14ac:dyDescent="0.25">
      <c r="A1902" s="371">
        <v>39473</v>
      </c>
      <c r="B1902" s="372" t="s">
        <v>9177</v>
      </c>
      <c r="C1902" s="371" t="s">
        <v>8824</v>
      </c>
      <c r="D1902" s="373">
        <v>88.79</v>
      </c>
    </row>
    <row r="1903" spans="1:4" ht="26.4" x14ac:dyDescent="0.25">
      <c r="A1903" s="371">
        <v>39474</v>
      </c>
      <c r="B1903" s="372" t="s">
        <v>1535</v>
      </c>
      <c r="C1903" s="371" t="s">
        <v>8824</v>
      </c>
      <c r="D1903" s="373">
        <v>94.66</v>
      </c>
    </row>
    <row r="1904" spans="1:4" ht="26.4" x14ac:dyDescent="0.25">
      <c r="A1904" s="371">
        <v>39475</v>
      </c>
      <c r="B1904" s="372" t="s">
        <v>1536</v>
      </c>
      <c r="C1904" s="371" t="s">
        <v>8824</v>
      </c>
      <c r="D1904" s="373">
        <v>107.4</v>
      </c>
    </row>
    <row r="1905" spans="1:4" ht="26.4" x14ac:dyDescent="0.25">
      <c r="A1905" s="371">
        <v>39476</v>
      </c>
      <c r="B1905" s="372" t="s">
        <v>1537</v>
      </c>
      <c r="C1905" s="371" t="s">
        <v>8824</v>
      </c>
      <c r="D1905" s="373">
        <v>202.17</v>
      </c>
    </row>
    <row r="1906" spans="1:4" ht="26.4" x14ac:dyDescent="0.25">
      <c r="A1906" s="371">
        <v>39477</v>
      </c>
      <c r="B1906" s="372" t="s">
        <v>1538</v>
      </c>
      <c r="C1906" s="371" t="s">
        <v>8824</v>
      </c>
      <c r="D1906" s="373">
        <v>99.06</v>
      </c>
    </row>
    <row r="1907" spans="1:4" ht="26.4" x14ac:dyDescent="0.25">
      <c r="A1907" s="371">
        <v>39478</v>
      </c>
      <c r="B1907" s="372" t="s">
        <v>1539</v>
      </c>
      <c r="C1907" s="371" t="s">
        <v>8824</v>
      </c>
      <c r="D1907" s="373">
        <v>102.12</v>
      </c>
    </row>
    <row r="1908" spans="1:4" ht="26.4" x14ac:dyDescent="0.25">
      <c r="A1908" s="371">
        <v>39479</v>
      </c>
      <c r="B1908" s="372" t="s">
        <v>1540</v>
      </c>
      <c r="C1908" s="371" t="s">
        <v>8824</v>
      </c>
      <c r="D1908" s="373">
        <v>120.32</v>
      </c>
    </row>
    <row r="1909" spans="1:4" ht="26.4" x14ac:dyDescent="0.25">
      <c r="A1909" s="371">
        <v>39480</v>
      </c>
      <c r="B1909" s="372" t="s">
        <v>1541</v>
      </c>
      <c r="C1909" s="371" t="s">
        <v>8824</v>
      </c>
      <c r="D1909" s="373">
        <v>248.29</v>
      </c>
    </row>
    <row r="1910" spans="1:4" x14ac:dyDescent="0.25">
      <c r="A1910" s="371">
        <v>39459</v>
      </c>
      <c r="B1910" s="372" t="s">
        <v>1542</v>
      </c>
      <c r="C1910" s="371" t="s">
        <v>8824</v>
      </c>
      <c r="D1910" s="373">
        <v>210.73</v>
      </c>
    </row>
    <row r="1911" spans="1:4" x14ac:dyDescent="0.25">
      <c r="A1911" s="371">
        <v>39445</v>
      </c>
      <c r="B1911" s="372" t="s">
        <v>1543</v>
      </c>
      <c r="C1911" s="371" t="s">
        <v>8824</v>
      </c>
      <c r="D1911" s="373">
        <v>105.81</v>
      </c>
    </row>
    <row r="1912" spans="1:4" x14ac:dyDescent="0.25">
      <c r="A1912" s="371">
        <v>39446</v>
      </c>
      <c r="B1912" s="372" t="s">
        <v>1544</v>
      </c>
      <c r="C1912" s="371" t="s">
        <v>8824</v>
      </c>
      <c r="D1912" s="373">
        <v>107.69</v>
      </c>
    </row>
    <row r="1913" spans="1:4" x14ac:dyDescent="0.25">
      <c r="A1913" s="371">
        <v>39447</v>
      </c>
      <c r="B1913" s="372" t="s">
        <v>1545</v>
      </c>
      <c r="C1913" s="371" t="s">
        <v>8824</v>
      </c>
      <c r="D1913" s="373">
        <v>115.16</v>
      </c>
    </row>
    <row r="1914" spans="1:4" x14ac:dyDescent="0.25">
      <c r="A1914" s="371">
        <v>39448</v>
      </c>
      <c r="B1914" s="372" t="s">
        <v>1546</v>
      </c>
      <c r="C1914" s="371" t="s">
        <v>8824</v>
      </c>
      <c r="D1914" s="373">
        <v>196.37</v>
      </c>
    </row>
    <row r="1915" spans="1:4" x14ac:dyDescent="0.25">
      <c r="A1915" s="371">
        <v>39450</v>
      </c>
      <c r="B1915" s="372" t="s">
        <v>1547</v>
      </c>
      <c r="C1915" s="371" t="s">
        <v>8824</v>
      </c>
      <c r="D1915" s="373">
        <v>119.81</v>
      </c>
    </row>
    <row r="1916" spans="1:4" x14ac:dyDescent="0.25">
      <c r="A1916" s="371">
        <v>39451</v>
      </c>
      <c r="B1916" s="372" t="s">
        <v>1548</v>
      </c>
      <c r="C1916" s="371" t="s">
        <v>8824</v>
      </c>
      <c r="D1916" s="373">
        <v>130.68</v>
      </c>
    </row>
    <row r="1917" spans="1:4" x14ac:dyDescent="0.25">
      <c r="A1917" s="371">
        <v>39452</v>
      </c>
      <c r="B1917" s="372" t="s">
        <v>1549</v>
      </c>
      <c r="C1917" s="371" t="s">
        <v>8824</v>
      </c>
      <c r="D1917" s="373">
        <v>131.46</v>
      </c>
    </row>
    <row r="1918" spans="1:4" ht="26.4" x14ac:dyDescent="0.25">
      <c r="A1918" s="371">
        <v>39523</v>
      </c>
      <c r="B1918" s="372" t="s">
        <v>1550</v>
      </c>
      <c r="C1918" s="371" t="s">
        <v>8824</v>
      </c>
      <c r="D1918" s="373">
        <v>219.99</v>
      </c>
    </row>
    <row r="1919" spans="1:4" x14ac:dyDescent="0.25">
      <c r="A1919" s="371">
        <v>39449</v>
      </c>
      <c r="B1919" s="372" t="s">
        <v>1551</v>
      </c>
      <c r="C1919" s="371" t="s">
        <v>8824</v>
      </c>
      <c r="D1919" s="373">
        <v>243.63</v>
      </c>
    </row>
    <row r="1920" spans="1:4" x14ac:dyDescent="0.25">
      <c r="A1920" s="371">
        <v>39455</v>
      </c>
      <c r="B1920" s="372" t="s">
        <v>1552</v>
      </c>
      <c r="C1920" s="371" t="s">
        <v>8824</v>
      </c>
      <c r="D1920" s="373">
        <v>120.55</v>
      </c>
    </row>
    <row r="1921" spans="1:4" x14ac:dyDescent="0.25">
      <c r="A1921" s="371">
        <v>39456</v>
      </c>
      <c r="B1921" s="372" t="s">
        <v>1553</v>
      </c>
      <c r="C1921" s="371" t="s">
        <v>8824</v>
      </c>
      <c r="D1921" s="373">
        <v>120.64</v>
      </c>
    </row>
    <row r="1922" spans="1:4" x14ac:dyDescent="0.25">
      <c r="A1922" s="371">
        <v>39457</v>
      </c>
      <c r="B1922" s="372" t="s">
        <v>1554</v>
      </c>
      <c r="C1922" s="371" t="s">
        <v>8824</v>
      </c>
      <c r="D1922" s="373">
        <v>131.52000000000001</v>
      </c>
    </row>
    <row r="1923" spans="1:4" x14ac:dyDescent="0.25">
      <c r="A1923" s="371">
        <v>39458</v>
      </c>
      <c r="B1923" s="372" t="s">
        <v>1555</v>
      </c>
      <c r="C1923" s="371" t="s">
        <v>8824</v>
      </c>
      <c r="D1923" s="373">
        <v>245.42</v>
      </c>
    </row>
    <row r="1924" spans="1:4" ht="26.4" x14ac:dyDescent="0.25">
      <c r="A1924" s="371">
        <v>39464</v>
      </c>
      <c r="B1924" s="372" t="s">
        <v>1556</v>
      </c>
      <c r="C1924" s="371" t="s">
        <v>8824</v>
      </c>
      <c r="D1924" s="373">
        <v>394.66</v>
      </c>
    </row>
    <row r="1925" spans="1:4" x14ac:dyDescent="0.25">
      <c r="A1925" s="371">
        <v>39460</v>
      </c>
      <c r="B1925" s="372" t="s">
        <v>1557</v>
      </c>
      <c r="C1925" s="371" t="s">
        <v>8824</v>
      </c>
      <c r="D1925" s="373">
        <v>149.68</v>
      </c>
    </row>
    <row r="1926" spans="1:4" x14ac:dyDescent="0.25">
      <c r="A1926" s="371">
        <v>39461</v>
      </c>
      <c r="B1926" s="372" t="s">
        <v>1558</v>
      </c>
      <c r="C1926" s="371" t="s">
        <v>8824</v>
      </c>
      <c r="D1926" s="373">
        <v>175.39</v>
      </c>
    </row>
    <row r="1927" spans="1:4" x14ac:dyDescent="0.25">
      <c r="A1927" s="371">
        <v>39462</v>
      </c>
      <c r="B1927" s="372" t="s">
        <v>1559</v>
      </c>
      <c r="C1927" s="371" t="s">
        <v>8824</v>
      </c>
      <c r="D1927" s="373">
        <v>169.04</v>
      </c>
    </row>
    <row r="1928" spans="1:4" x14ac:dyDescent="0.25">
      <c r="A1928" s="371">
        <v>39463</v>
      </c>
      <c r="B1928" s="372" t="s">
        <v>1560</v>
      </c>
      <c r="C1928" s="371" t="s">
        <v>8824</v>
      </c>
      <c r="D1928" s="373">
        <v>391.6</v>
      </c>
    </row>
    <row r="1929" spans="1:4" x14ac:dyDescent="0.25">
      <c r="A1929" s="371">
        <v>26039</v>
      </c>
      <c r="B1929" s="372" t="s">
        <v>1561</v>
      </c>
      <c r="C1929" s="371" t="s">
        <v>8824</v>
      </c>
      <c r="D1929" s="373">
        <v>249588.52</v>
      </c>
    </row>
    <row r="1930" spans="1:4" ht="26.4" x14ac:dyDescent="0.25">
      <c r="A1930" s="371">
        <v>2401</v>
      </c>
      <c r="B1930" s="372" t="s">
        <v>1562</v>
      </c>
      <c r="C1930" s="371" t="s">
        <v>8824</v>
      </c>
      <c r="D1930" s="373">
        <v>57408.12</v>
      </c>
    </row>
    <row r="1931" spans="1:4" ht="26.4" x14ac:dyDescent="0.25">
      <c r="A1931" s="371">
        <v>38870</v>
      </c>
      <c r="B1931" s="372" t="s">
        <v>9178</v>
      </c>
      <c r="C1931" s="371" t="s">
        <v>8824</v>
      </c>
      <c r="D1931" s="373">
        <v>32.61</v>
      </c>
    </row>
    <row r="1932" spans="1:4" ht="26.4" x14ac:dyDescent="0.25">
      <c r="A1932" s="371">
        <v>38869</v>
      </c>
      <c r="B1932" s="372" t="s">
        <v>9179</v>
      </c>
      <c r="C1932" s="371" t="s">
        <v>8824</v>
      </c>
      <c r="D1932" s="373">
        <v>28.77</v>
      </c>
    </row>
    <row r="1933" spans="1:4" ht="26.4" x14ac:dyDescent="0.25">
      <c r="A1933" s="371">
        <v>38872</v>
      </c>
      <c r="B1933" s="372" t="s">
        <v>9180</v>
      </c>
      <c r="C1933" s="371" t="s">
        <v>8824</v>
      </c>
      <c r="D1933" s="373">
        <v>44.55</v>
      </c>
    </row>
    <row r="1934" spans="1:4" ht="26.4" x14ac:dyDescent="0.25">
      <c r="A1934" s="371">
        <v>38871</v>
      </c>
      <c r="B1934" s="372" t="s">
        <v>9181</v>
      </c>
      <c r="C1934" s="371" t="s">
        <v>8824</v>
      </c>
      <c r="D1934" s="373">
        <v>35.840000000000003</v>
      </c>
    </row>
    <row r="1935" spans="1:4" ht="26.4" x14ac:dyDescent="0.25">
      <c r="A1935" s="371">
        <v>39283</v>
      </c>
      <c r="B1935" s="372" t="s">
        <v>9182</v>
      </c>
      <c r="C1935" s="371" t="s">
        <v>8824</v>
      </c>
      <c r="D1935" s="373">
        <v>111.62</v>
      </c>
    </row>
    <row r="1936" spans="1:4" ht="26.4" x14ac:dyDescent="0.25">
      <c r="A1936" s="371">
        <v>39284</v>
      </c>
      <c r="B1936" s="372" t="s">
        <v>9183</v>
      </c>
      <c r="C1936" s="371" t="s">
        <v>8824</v>
      </c>
      <c r="D1936" s="373">
        <v>120.96</v>
      </c>
    </row>
    <row r="1937" spans="1:4" ht="26.4" x14ac:dyDescent="0.25">
      <c r="A1937" s="371">
        <v>39285</v>
      </c>
      <c r="B1937" s="372" t="s">
        <v>9184</v>
      </c>
      <c r="C1937" s="371" t="s">
        <v>8824</v>
      </c>
      <c r="D1937" s="373">
        <v>122.71</v>
      </c>
    </row>
    <row r="1938" spans="1:4" ht="26.4" x14ac:dyDescent="0.25">
      <c r="A1938" s="371">
        <v>39286</v>
      </c>
      <c r="B1938" s="372" t="s">
        <v>9185</v>
      </c>
      <c r="C1938" s="371" t="s">
        <v>8824</v>
      </c>
      <c r="D1938" s="373">
        <v>120.03</v>
      </c>
    </row>
    <row r="1939" spans="1:4" ht="26.4" x14ac:dyDescent="0.25">
      <c r="A1939" s="371">
        <v>39287</v>
      </c>
      <c r="B1939" s="372" t="s">
        <v>9186</v>
      </c>
      <c r="C1939" s="371" t="s">
        <v>8824</v>
      </c>
      <c r="D1939" s="373">
        <v>140.94</v>
      </c>
    </row>
    <row r="1940" spans="1:4" ht="26.4" x14ac:dyDescent="0.25">
      <c r="A1940" s="371">
        <v>39288</v>
      </c>
      <c r="B1940" s="372" t="s">
        <v>9187</v>
      </c>
      <c r="C1940" s="371" t="s">
        <v>8824</v>
      </c>
      <c r="D1940" s="373">
        <v>150.41999999999999</v>
      </c>
    </row>
    <row r="1941" spans="1:4" ht="26.4" x14ac:dyDescent="0.25">
      <c r="A1941" s="371">
        <v>2414</v>
      </c>
      <c r="B1941" s="372" t="s">
        <v>1563</v>
      </c>
      <c r="C1941" s="371" t="s">
        <v>8821</v>
      </c>
      <c r="D1941" s="373">
        <v>104.95</v>
      </c>
    </row>
    <row r="1942" spans="1:4" ht="26.4" x14ac:dyDescent="0.25">
      <c r="A1942" s="371">
        <v>2413</v>
      </c>
      <c r="B1942" s="372" t="s">
        <v>1564</v>
      </c>
      <c r="C1942" s="371" t="s">
        <v>8821</v>
      </c>
      <c r="D1942" s="373">
        <v>100.97</v>
      </c>
    </row>
    <row r="1943" spans="1:4" ht="26.4" x14ac:dyDescent="0.25">
      <c r="A1943" s="371">
        <v>2405</v>
      </c>
      <c r="B1943" s="372" t="s">
        <v>1565</v>
      </c>
      <c r="C1943" s="371" t="s">
        <v>8821</v>
      </c>
      <c r="D1943" s="373">
        <v>117.52</v>
      </c>
    </row>
    <row r="1944" spans="1:4" ht="26.4" x14ac:dyDescent="0.25">
      <c r="A1944" s="371">
        <v>13361</v>
      </c>
      <c r="B1944" s="372" t="s">
        <v>1566</v>
      </c>
      <c r="C1944" s="371" t="s">
        <v>8821</v>
      </c>
      <c r="D1944" s="373">
        <v>98.31</v>
      </c>
    </row>
    <row r="1945" spans="1:4" ht="26.4" x14ac:dyDescent="0.25">
      <c r="A1945" s="371">
        <v>11987</v>
      </c>
      <c r="B1945" s="372" t="s">
        <v>1567</v>
      </c>
      <c r="C1945" s="371" t="s">
        <v>8821</v>
      </c>
      <c r="D1945" s="373">
        <v>263.05</v>
      </c>
    </row>
    <row r="1946" spans="1:4" ht="26.4" x14ac:dyDescent="0.25">
      <c r="A1946" s="371">
        <v>2416</v>
      </c>
      <c r="B1946" s="372" t="s">
        <v>1568</v>
      </c>
      <c r="C1946" s="371" t="s">
        <v>8821</v>
      </c>
      <c r="D1946" s="373">
        <v>116.38</v>
      </c>
    </row>
    <row r="1947" spans="1:4" ht="26.4" x14ac:dyDescent="0.25">
      <c r="A1947" s="371">
        <v>2412</v>
      </c>
      <c r="B1947" s="372" t="s">
        <v>1569</v>
      </c>
      <c r="C1947" s="371" t="s">
        <v>8821</v>
      </c>
      <c r="D1947" s="373">
        <v>112.39</v>
      </c>
    </row>
    <row r="1948" spans="1:4" ht="26.4" x14ac:dyDescent="0.25">
      <c r="A1948" s="371">
        <v>2411</v>
      </c>
      <c r="B1948" s="372" t="s">
        <v>1570</v>
      </c>
      <c r="C1948" s="371" t="s">
        <v>8821</v>
      </c>
      <c r="D1948" s="373">
        <v>98.31</v>
      </c>
    </row>
    <row r="1949" spans="1:4" ht="26.4" x14ac:dyDescent="0.25">
      <c r="A1949" s="371">
        <v>2406</v>
      </c>
      <c r="B1949" s="372" t="s">
        <v>1571</v>
      </c>
      <c r="C1949" s="371" t="s">
        <v>8821</v>
      </c>
      <c r="D1949" s="373">
        <v>95.65</v>
      </c>
    </row>
    <row r="1950" spans="1:4" ht="26.4" x14ac:dyDescent="0.25">
      <c r="A1950" s="371">
        <v>10571</v>
      </c>
      <c r="B1950" s="372" t="s">
        <v>1572</v>
      </c>
      <c r="C1950" s="371" t="s">
        <v>8821</v>
      </c>
      <c r="D1950" s="373">
        <v>233.82</v>
      </c>
    </row>
    <row r="1951" spans="1:4" ht="26.4" x14ac:dyDescent="0.25">
      <c r="A1951" s="371">
        <v>11985</v>
      </c>
      <c r="B1951" s="372" t="s">
        <v>1573</v>
      </c>
      <c r="C1951" s="371" t="s">
        <v>8821</v>
      </c>
      <c r="D1951" s="373">
        <v>225.85</v>
      </c>
    </row>
    <row r="1952" spans="1:4" ht="26.4" x14ac:dyDescent="0.25">
      <c r="A1952" s="371">
        <v>2410</v>
      </c>
      <c r="B1952" s="372" t="s">
        <v>1574</v>
      </c>
      <c r="C1952" s="371" t="s">
        <v>8821</v>
      </c>
      <c r="D1952" s="373">
        <v>99.64</v>
      </c>
    </row>
    <row r="1953" spans="1:4" ht="26.4" x14ac:dyDescent="0.25">
      <c r="A1953" s="371">
        <v>2417</v>
      </c>
      <c r="B1953" s="372" t="s">
        <v>1575</v>
      </c>
      <c r="C1953" s="371" t="s">
        <v>8821</v>
      </c>
      <c r="D1953" s="373">
        <v>106.28</v>
      </c>
    </row>
    <row r="1954" spans="1:4" ht="26.4" x14ac:dyDescent="0.25">
      <c r="A1954" s="371">
        <v>2415</v>
      </c>
      <c r="B1954" s="372" t="s">
        <v>9188</v>
      </c>
      <c r="C1954" s="371" t="s">
        <v>8821</v>
      </c>
      <c r="D1954" s="373">
        <v>85.02</v>
      </c>
    </row>
    <row r="1955" spans="1:4" ht="26.4" x14ac:dyDescent="0.25">
      <c r="A1955" s="371">
        <v>13360</v>
      </c>
      <c r="B1955" s="372" t="s">
        <v>1576</v>
      </c>
      <c r="C1955" s="371" t="s">
        <v>8821</v>
      </c>
      <c r="D1955" s="373">
        <v>85.02</v>
      </c>
    </row>
    <row r="1956" spans="1:4" ht="26.4" x14ac:dyDescent="0.25">
      <c r="A1956" s="371">
        <v>11983</v>
      </c>
      <c r="B1956" s="372" t="s">
        <v>1577</v>
      </c>
      <c r="C1956" s="371" t="s">
        <v>8821</v>
      </c>
      <c r="D1956" s="373">
        <v>207.25</v>
      </c>
    </row>
    <row r="1957" spans="1:4" ht="26.4" x14ac:dyDescent="0.25">
      <c r="A1957" s="371">
        <v>11986</v>
      </c>
      <c r="B1957" s="372" t="s">
        <v>1578</v>
      </c>
      <c r="C1957" s="371" t="s">
        <v>8821</v>
      </c>
      <c r="D1957" s="373">
        <v>252.42</v>
      </c>
    </row>
    <row r="1958" spans="1:4" ht="26.4" x14ac:dyDescent="0.25">
      <c r="A1958" s="371">
        <v>25976</v>
      </c>
      <c r="B1958" s="372" t="s">
        <v>9189</v>
      </c>
      <c r="C1958" s="371" t="s">
        <v>8821</v>
      </c>
      <c r="D1958" s="373">
        <v>493.52</v>
      </c>
    </row>
    <row r="1959" spans="1:4" ht="26.4" x14ac:dyDescent="0.25">
      <c r="A1959" s="371">
        <v>10629</v>
      </c>
      <c r="B1959" s="372" t="s">
        <v>1579</v>
      </c>
      <c r="C1959" s="371" t="s">
        <v>8821</v>
      </c>
      <c r="D1959" s="373">
        <v>411.56</v>
      </c>
    </row>
    <row r="1960" spans="1:4" ht="26.4" x14ac:dyDescent="0.25">
      <c r="A1960" s="371">
        <v>10698</v>
      </c>
      <c r="B1960" s="372" t="s">
        <v>1580</v>
      </c>
      <c r="C1960" s="371" t="s">
        <v>8821</v>
      </c>
      <c r="D1960" s="373">
        <v>145.29</v>
      </c>
    </row>
    <row r="1961" spans="1:4" ht="26.4" x14ac:dyDescent="0.25">
      <c r="A1961" s="371">
        <v>40521</v>
      </c>
      <c r="B1961" s="372" t="s">
        <v>9190</v>
      </c>
      <c r="C1961" s="371" t="s">
        <v>8824</v>
      </c>
      <c r="D1961" s="373">
        <v>111627.59</v>
      </c>
    </row>
    <row r="1962" spans="1:4" ht="26.4" x14ac:dyDescent="0.25">
      <c r="A1962" s="371">
        <v>2432</v>
      </c>
      <c r="B1962" s="372" t="s">
        <v>1581</v>
      </c>
      <c r="C1962" s="371" t="s">
        <v>8824</v>
      </c>
      <c r="D1962" s="373">
        <v>25.85</v>
      </c>
    </row>
    <row r="1963" spans="1:4" ht="26.4" x14ac:dyDescent="0.25">
      <c r="A1963" s="371">
        <v>2418</v>
      </c>
      <c r="B1963" s="372" t="s">
        <v>1582</v>
      </c>
      <c r="C1963" s="371" t="s">
        <v>8824</v>
      </c>
      <c r="D1963" s="373">
        <v>11.99</v>
      </c>
    </row>
    <row r="1964" spans="1:4" ht="26.4" x14ac:dyDescent="0.25">
      <c r="A1964" s="371">
        <v>2433</v>
      </c>
      <c r="B1964" s="372" t="s">
        <v>1583</v>
      </c>
      <c r="C1964" s="371" t="s">
        <v>8824</v>
      </c>
      <c r="D1964" s="373">
        <v>8.75</v>
      </c>
    </row>
    <row r="1965" spans="1:4" ht="26.4" x14ac:dyDescent="0.25">
      <c r="A1965" s="371">
        <v>2420</v>
      </c>
      <c r="B1965" s="372" t="s">
        <v>1584</v>
      </c>
      <c r="C1965" s="371" t="s">
        <v>8824</v>
      </c>
      <c r="D1965" s="373">
        <v>15.04</v>
      </c>
    </row>
    <row r="1966" spans="1:4" ht="26.4" x14ac:dyDescent="0.25">
      <c r="A1966" s="371">
        <v>2421</v>
      </c>
      <c r="B1966" s="372" t="s">
        <v>1585</v>
      </c>
      <c r="C1966" s="371" t="s">
        <v>8824</v>
      </c>
      <c r="D1966" s="373">
        <v>32.81</v>
      </c>
    </row>
    <row r="1967" spans="1:4" ht="26.4" x14ac:dyDescent="0.25">
      <c r="A1967" s="371">
        <v>11447</v>
      </c>
      <c r="B1967" s="372" t="s">
        <v>1586</v>
      </c>
      <c r="C1967" s="371" t="s">
        <v>8824</v>
      </c>
      <c r="D1967" s="373">
        <v>29.72</v>
      </c>
    </row>
    <row r="1968" spans="1:4" ht="26.4" x14ac:dyDescent="0.25">
      <c r="A1968" s="371">
        <v>2429</v>
      </c>
      <c r="B1968" s="372" t="s">
        <v>1587</v>
      </c>
      <c r="C1968" s="371" t="s">
        <v>8824</v>
      </c>
      <c r="D1968" s="373">
        <v>75.22</v>
      </c>
    </row>
    <row r="1969" spans="1:4" x14ac:dyDescent="0.25">
      <c r="A1969" s="371">
        <v>11449</v>
      </c>
      <c r="B1969" s="372" t="s">
        <v>1588</v>
      </c>
      <c r="C1969" s="371" t="s">
        <v>8824</v>
      </c>
      <c r="D1969" s="373">
        <v>81.03</v>
      </c>
    </row>
    <row r="1970" spans="1:4" ht="26.4" x14ac:dyDescent="0.25">
      <c r="A1970" s="371">
        <v>11451</v>
      </c>
      <c r="B1970" s="372" t="s">
        <v>1589</v>
      </c>
      <c r="C1970" s="371" t="s">
        <v>8824</v>
      </c>
      <c r="D1970" s="373">
        <v>79.67</v>
      </c>
    </row>
    <row r="1971" spans="1:4" x14ac:dyDescent="0.25">
      <c r="A1971" s="371">
        <v>11116</v>
      </c>
      <c r="B1971" s="372" t="s">
        <v>1590</v>
      </c>
      <c r="C1971" s="371" t="s">
        <v>8824</v>
      </c>
      <c r="D1971" s="373">
        <v>439.16</v>
      </c>
    </row>
    <row r="1972" spans="1:4" x14ac:dyDescent="0.25">
      <c r="A1972" s="371">
        <v>38411</v>
      </c>
      <c r="B1972" s="372" t="s">
        <v>1591</v>
      </c>
      <c r="C1972" s="371" t="s">
        <v>8824</v>
      </c>
      <c r="D1972" s="373">
        <v>1288.32</v>
      </c>
    </row>
    <row r="1973" spans="1:4" x14ac:dyDescent="0.25">
      <c r="A1973" s="371">
        <v>1370</v>
      </c>
      <c r="B1973" s="372" t="s">
        <v>1592</v>
      </c>
      <c r="C1973" s="371" t="s">
        <v>8824</v>
      </c>
      <c r="D1973" s="373">
        <v>80.2</v>
      </c>
    </row>
    <row r="1974" spans="1:4" x14ac:dyDescent="0.25">
      <c r="A1974" s="371">
        <v>38189</v>
      </c>
      <c r="B1974" s="372" t="s">
        <v>1593</v>
      </c>
      <c r="C1974" s="371" t="s">
        <v>8824</v>
      </c>
      <c r="D1974" s="373">
        <v>181.32</v>
      </c>
    </row>
    <row r="1975" spans="1:4" x14ac:dyDescent="0.25">
      <c r="A1975" s="371">
        <v>38190</v>
      </c>
      <c r="B1975" s="372" t="s">
        <v>1594</v>
      </c>
      <c r="C1975" s="371" t="s">
        <v>8824</v>
      </c>
      <c r="D1975" s="373">
        <v>407.74</v>
      </c>
    </row>
    <row r="1976" spans="1:4" ht="26.4" x14ac:dyDescent="0.25">
      <c r="A1976" s="371">
        <v>36516</v>
      </c>
      <c r="B1976" s="372" t="s">
        <v>1595</v>
      </c>
      <c r="C1976" s="371" t="s">
        <v>8824</v>
      </c>
      <c r="D1976" s="373">
        <v>67863.350000000006</v>
      </c>
    </row>
    <row r="1977" spans="1:4" x14ac:dyDescent="0.25">
      <c r="A1977" s="371">
        <v>34777</v>
      </c>
      <c r="B1977" s="372" t="s">
        <v>1596</v>
      </c>
      <c r="C1977" s="371" t="s">
        <v>8824</v>
      </c>
      <c r="D1977" s="373">
        <v>1.76</v>
      </c>
    </row>
    <row r="1978" spans="1:4" x14ac:dyDescent="0.25">
      <c r="A1978" s="371">
        <v>7273</v>
      </c>
      <c r="B1978" s="372" t="s">
        <v>1597</v>
      </c>
      <c r="C1978" s="371" t="s">
        <v>8824</v>
      </c>
      <c r="D1978" s="373">
        <v>2.89</v>
      </c>
    </row>
    <row r="1979" spans="1:4" x14ac:dyDescent="0.25">
      <c r="A1979" s="371">
        <v>7272</v>
      </c>
      <c r="B1979" s="372" t="s">
        <v>1598</v>
      </c>
      <c r="C1979" s="371" t="s">
        <v>8824</v>
      </c>
      <c r="D1979" s="373">
        <v>4.03</v>
      </c>
    </row>
    <row r="1980" spans="1:4" x14ac:dyDescent="0.25">
      <c r="A1980" s="371">
        <v>10605</v>
      </c>
      <c r="B1980" s="372" t="s">
        <v>1599</v>
      </c>
      <c r="C1980" s="371" t="s">
        <v>8824</v>
      </c>
      <c r="D1980" s="373">
        <v>2.12</v>
      </c>
    </row>
    <row r="1981" spans="1:4" x14ac:dyDescent="0.25">
      <c r="A1981" s="371">
        <v>10604</v>
      </c>
      <c r="B1981" s="372" t="s">
        <v>1600</v>
      </c>
      <c r="C1981" s="371" t="s">
        <v>8824</v>
      </c>
      <c r="D1981" s="373">
        <v>4.24</v>
      </c>
    </row>
    <row r="1982" spans="1:4" x14ac:dyDescent="0.25">
      <c r="A1982" s="371">
        <v>672</v>
      </c>
      <c r="B1982" s="372" t="s">
        <v>1601</v>
      </c>
      <c r="C1982" s="371" t="s">
        <v>8824</v>
      </c>
      <c r="D1982" s="373">
        <v>4.28</v>
      </c>
    </row>
    <row r="1983" spans="1:4" x14ac:dyDescent="0.25">
      <c r="A1983" s="371">
        <v>668</v>
      </c>
      <c r="B1983" s="372" t="s">
        <v>1602</v>
      </c>
      <c r="C1983" s="371" t="s">
        <v>8824</v>
      </c>
      <c r="D1983" s="373">
        <v>6.74</v>
      </c>
    </row>
    <row r="1984" spans="1:4" x14ac:dyDescent="0.25">
      <c r="A1984" s="371">
        <v>10578</v>
      </c>
      <c r="B1984" s="372" t="s">
        <v>1603</v>
      </c>
      <c r="C1984" s="371" t="s">
        <v>8824</v>
      </c>
      <c r="D1984" s="373">
        <v>11.76</v>
      </c>
    </row>
    <row r="1985" spans="1:4" x14ac:dyDescent="0.25">
      <c r="A1985" s="371">
        <v>666</v>
      </c>
      <c r="B1985" s="372" t="s">
        <v>1604</v>
      </c>
      <c r="C1985" s="371" t="s">
        <v>8824</v>
      </c>
      <c r="D1985" s="373">
        <v>11.67</v>
      </c>
    </row>
    <row r="1986" spans="1:4" x14ac:dyDescent="0.25">
      <c r="A1986" s="371">
        <v>665</v>
      </c>
      <c r="B1986" s="372" t="s">
        <v>1605</v>
      </c>
      <c r="C1986" s="371" t="s">
        <v>8824</v>
      </c>
      <c r="D1986" s="373">
        <v>21.87</v>
      </c>
    </row>
    <row r="1987" spans="1:4" x14ac:dyDescent="0.25">
      <c r="A1987" s="371">
        <v>10577</v>
      </c>
      <c r="B1987" s="372" t="s">
        <v>1606</v>
      </c>
      <c r="C1987" s="371" t="s">
        <v>8824</v>
      </c>
      <c r="D1987" s="373">
        <v>17.12</v>
      </c>
    </row>
    <row r="1988" spans="1:4" x14ac:dyDescent="0.25">
      <c r="A1988" s="371">
        <v>10583</v>
      </c>
      <c r="B1988" s="372" t="s">
        <v>1607</v>
      </c>
      <c r="C1988" s="371" t="s">
        <v>8824</v>
      </c>
      <c r="D1988" s="373">
        <v>9.6</v>
      </c>
    </row>
    <row r="1989" spans="1:4" x14ac:dyDescent="0.25">
      <c r="A1989" s="371">
        <v>10579</v>
      </c>
      <c r="B1989" s="372" t="s">
        <v>1608</v>
      </c>
      <c r="C1989" s="371" t="s">
        <v>8824</v>
      </c>
      <c r="D1989" s="373">
        <v>15.66</v>
      </c>
    </row>
    <row r="1990" spans="1:4" x14ac:dyDescent="0.25">
      <c r="A1990" s="371">
        <v>10582</v>
      </c>
      <c r="B1990" s="372" t="s">
        <v>1609</v>
      </c>
      <c r="C1990" s="371" t="s">
        <v>8824</v>
      </c>
      <c r="D1990" s="373">
        <v>5.48</v>
      </c>
    </row>
    <row r="1991" spans="1:4" x14ac:dyDescent="0.25">
      <c r="A1991" s="371">
        <v>2436</v>
      </c>
      <c r="B1991" s="372" t="s">
        <v>1610</v>
      </c>
      <c r="C1991" s="371" t="s">
        <v>8822</v>
      </c>
      <c r="D1991" s="373">
        <v>13.3</v>
      </c>
    </row>
    <row r="1992" spans="1:4" x14ac:dyDescent="0.25">
      <c r="A1992" s="371">
        <v>40918</v>
      </c>
      <c r="B1992" s="372" t="s">
        <v>1611</v>
      </c>
      <c r="C1992" s="371" t="s">
        <v>8855</v>
      </c>
      <c r="D1992" s="373">
        <v>2355.9299999999998</v>
      </c>
    </row>
    <row r="1993" spans="1:4" x14ac:dyDescent="0.25">
      <c r="A1993" s="371">
        <v>2439</v>
      </c>
      <c r="B1993" s="372" t="s">
        <v>1612</v>
      </c>
      <c r="C1993" s="371" t="s">
        <v>8822</v>
      </c>
      <c r="D1993" s="373">
        <v>13.3</v>
      </c>
    </row>
    <row r="1994" spans="1:4" x14ac:dyDescent="0.25">
      <c r="A1994" s="371">
        <v>40923</v>
      </c>
      <c r="B1994" s="372" t="s">
        <v>1613</v>
      </c>
      <c r="C1994" s="371" t="s">
        <v>8855</v>
      </c>
      <c r="D1994" s="373">
        <v>2355.9299999999998</v>
      </c>
    </row>
    <row r="1995" spans="1:4" x14ac:dyDescent="0.25">
      <c r="A1995" s="371">
        <v>10998</v>
      </c>
      <c r="B1995" s="372" t="s">
        <v>9191</v>
      </c>
      <c r="C1995" s="371" t="s">
        <v>8836</v>
      </c>
      <c r="D1995" s="373">
        <v>13.44</v>
      </c>
    </row>
    <row r="1996" spans="1:4" x14ac:dyDescent="0.25">
      <c r="A1996" s="371">
        <v>11002</v>
      </c>
      <c r="B1996" s="372" t="s">
        <v>9192</v>
      </c>
      <c r="C1996" s="371" t="s">
        <v>8836</v>
      </c>
      <c r="D1996" s="373">
        <v>12.32</v>
      </c>
    </row>
    <row r="1997" spans="1:4" x14ac:dyDescent="0.25">
      <c r="A1997" s="371">
        <v>10999</v>
      </c>
      <c r="B1997" s="372" t="s">
        <v>9193</v>
      </c>
      <c r="C1997" s="371" t="s">
        <v>8836</v>
      </c>
      <c r="D1997" s="373">
        <v>11.83</v>
      </c>
    </row>
    <row r="1998" spans="1:4" x14ac:dyDescent="0.25">
      <c r="A1998" s="371">
        <v>10997</v>
      </c>
      <c r="B1998" s="372" t="s">
        <v>9194</v>
      </c>
      <c r="C1998" s="371" t="s">
        <v>8836</v>
      </c>
      <c r="D1998" s="373">
        <v>12.83</v>
      </c>
    </row>
    <row r="1999" spans="1:4" x14ac:dyDescent="0.25">
      <c r="A1999" s="371">
        <v>2685</v>
      </c>
      <c r="B1999" s="372" t="s">
        <v>1614</v>
      </c>
      <c r="C1999" s="371" t="s">
        <v>8829</v>
      </c>
      <c r="D1999" s="373">
        <v>3.6</v>
      </c>
    </row>
    <row r="2000" spans="1:4" x14ac:dyDescent="0.25">
      <c r="A2000" s="371">
        <v>2680</v>
      </c>
      <c r="B2000" s="372" t="s">
        <v>1615</v>
      </c>
      <c r="C2000" s="371" t="s">
        <v>8829</v>
      </c>
      <c r="D2000" s="373">
        <v>5.26</v>
      </c>
    </row>
    <row r="2001" spans="1:4" x14ac:dyDescent="0.25">
      <c r="A2001" s="371">
        <v>2684</v>
      </c>
      <c r="B2001" s="372" t="s">
        <v>1616</v>
      </c>
      <c r="C2001" s="371" t="s">
        <v>8829</v>
      </c>
      <c r="D2001" s="373">
        <v>4.79</v>
      </c>
    </row>
    <row r="2002" spans="1:4" x14ac:dyDescent="0.25">
      <c r="A2002" s="371">
        <v>2673</v>
      </c>
      <c r="B2002" s="372" t="s">
        <v>1617</v>
      </c>
      <c r="C2002" s="371" t="s">
        <v>8829</v>
      </c>
      <c r="D2002" s="373">
        <v>1.85</v>
      </c>
    </row>
    <row r="2003" spans="1:4" x14ac:dyDescent="0.25">
      <c r="A2003" s="371">
        <v>2681</v>
      </c>
      <c r="B2003" s="372" t="s">
        <v>1618</v>
      </c>
      <c r="C2003" s="371" t="s">
        <v>8829</v>
      </c>
      <c r="D2003" s="373">
        <v>8.61</v>
      </c>
    </row>
    <row r="2004" spans="1:4" x14ac:dyDescent="0.25">
      <c r="A2004" s="371">
        <v>2682</v>
      </c>
      <c r="B2004" s="372" t="s">
        <v>1619</v>
      </c>
      <c r="C2004" s="371" t="s">
        <v>8829</v>
      </c>
      <c r="D2004" s="373">
        <v>12.56</v>
      </c>
    </row>
    <row r="2005" spans="1:4" x14ac:dyDescent="0.25">
      <c r="A2005" s="371">
        <v>2686</v>
      </c>
      <c r="B2005" s="372" t="s">
        <v>1620</v>
      </c>
      <c r="C2005" s="371" t="s">
        <v>8829</v>
      </c>
      <c r="D2005" s="373">
        <v>15.75</v>
      </c>
    </row>
    <row r="2006" spans="1:4" x14ac:dyDescent="0.25">
      <c r="A2006" s="371">
        <v>2674</v>
      </c>
      <c r="B2006" s="372" t="s">
        <v>1621</v>
      </c>
      <c r="C2006" s="371" t="s">
        <v>8829</v>
      </c>
      <c r="D2006" s="373">
        <v>2.2999999999999998</v>
      </c>
    </row>
    <row r="2007" spans="1:4" x14ac:dyDescent="0.25">
      <c r="A2007" s="371">
        <v>2683</v>
      </c>
      <c r="B2007" s="372" t="s">
        <v>1622</v>
      </c>
      <c r="C2007" s="371" t="s">
        <v>8829</v>
      </c>
      <c r="D2007" s="373">
        <v>24.81</v>
      </c>
    </row>
    <row r="2008" spans="1:4" x14ac:dyDescent="0.25">
      <c r="A2008" s="371">
        <v>2676</v>
      </c>
      <c r="B2008" s="372" t="s">
        <v>1623</v>
      </c>
      <c r="C2008" s="371" t="s">
        <v>8829</v>
      </c>
      <c r="D2008" s="373">
        <v>1.07</v>
      </c>
    </row>
    <row r="2009" spans="1:4" x14ac:dyDescent="0.25">
      <c r="A2009" s="371">
        <v>2678</v>
      </c>
      <c r="B2009" s="372" t="s">
        <v>1624</v>
      </c>
      <c r="C2009" s="371" t="s">
        <v>8829</v>
      </c>
      <c r="D2009" s="373">
        <v>1.34</v>
      </c>
    </row>
    <row r="2010" spans="1:4" x14ac:dyDescent="0.25">
      <c r="A2010" s="371">
        <v>2679</v>
      </c>
      <c r="B2010" s="372" t="s">
        <v>1625</v>
      </c>
      <c r="C2010" s="371" t="s">
        <v>8829</v>
      </c>
      <c r="D2010" s="373">
        <v>2.0699999999999998</v>
      </c>
    </row>
    <row r="2011" spans="1:4" x14ac:dyDescent="0.25">
      <c r="A2011" s="371">
        <v>12070</v>
      </c>
      <c r="B2011" s="372" t="s">
        <v>1626</v>
      </c>
      <c r="C2011" s="371" t="s">
        <v>8829</v>
      </c>
      <c r="D2011" s="373">
        <v>2.89</v>
      </c>
    </row>
    <row r="2012" spans="1:4" x14ac:dyDescent="0.25">
      <c r="A2012" s="371">
        <v>2675</v>
      </c>
      <c r="B2012" s="372" t="s">
        <v>1627</v>
      </c>
      <c r="C2012" s="371" t="s">
        <v>8829</v>
      </c>
      <c r="D2012" s="373">
        <v>3.75</v>
      </c>
    </row>
    <row r="2013" spans="1:4" x14ac:dyDescent="0.25">
      <c r="A2013" s="371">
        <v>12067</v>
      </c>
      <c r="B2013" s="372" t="s">
        <v>1628</v>
      </c>
      <c r="C2013" s="371" t="s">
        <v>8829</v>
      </c>
      <c r="D2013" s="373">
        <v>5.0999999999999996</v>
      </c>
    </row>
    <row r="2014" spans="1:4" x14ac:dyDescent="0.25">
      <c r="A2014" s="371">
        <v>40401</v>
      </c>
      <c r="B2014" s="372" t="s">
        <v>9195</v>
      </c>
      <c r="C2014" s="371" t="s">
        <v>8829</v>
      </c>
      <c r="D2014" s="373">
        <v>2.08</v>
      </c>
    </row>
    <row r="2015" spans="1:4" x14ac:dyDescent="0.25">
      <c r="A2015" s="371">
        <v>40402</v>
      </c>
      <c r="B2015" s="372" t="s">
        <v>9196</v>
      </c>
      <c r="C2015" s="371" t="s">
        <v>8829</v>
      </c>
      <c r="D2015" s="373">
        <v>2.67</v>
      </c>
    </row>
    <row r="2016" spans="1:4" x14ac:dyDescent="0.25">
      <c r="A2016" s="371">
        <v>40400</v>
      </c>
      <c r="B2016" s="372" t="s">
        <v>9197</v>
      </c>
      <c r="C2016" s="371" t="s">
        <v>8829</v>
      </c>
      <c r="D2016" s="373">
        <v>1.41</v>
      </c>
    </row>
    <row r="2017" spans="1:4" ht="26.4" x14ac:dyDescent="0.25">
      <c r="A2017" s="371">
        <v>2504</v>
      </c>
      <c r="B2017" s="372" t="s">
        <v>9198</v>
      </c>
      <c r="C2017" s="371" t="s">
        <v>8829</v>
      </c>
      <c r="D2017" s="373">
        <v>10.16</v>
      </c>
    </row>
    <row r="2018" spans="1:4" ht="26.4" x14ac:dyDescent="0.25">
      <c r="A2018" s="371">
        <v>2501</v>
      </c>
      <c r="B2018" s="372" t="s">
        <v>9199</v>
      </c>
      <c r="C2018" s="371" t="s">
        <v>8829</v>
      </c>
      <c r="D2018" s="373">
        <v>13.33</v>
      </c>
    </row>
    <row r="2019" spans="1:4" ht="26.4" x14ac:dyDescent="0.25">
      <c r="A2019" s="371">
        <v>2502</v>
      </c>
      <c r="B2019" s="372" t="s">
        <v>9200</v>
      </c>
      <c r="C2019" s="371" t="s">
        <v>8829</v>
      </c>
      <c r="D2019" s="373">
        <v>20.11</v>
      </c>
    </row>
    <row r="2020" spans="1:4" ht="26.4" x14ac:dyDescent="0.25">
      <c r="A2020" s="371">
        <v>2503</v>
      </c>
      <c r="B2020" s="372" t="s">
        <v>9201</v>
      </c>
      <c r="C2020" s="371" t="s">
        <v>8829</v>
      </c>
      <c r="D2020" s="373">
        <v>25.88</v>
      </c>
    </row>
    <row r="2021" spans="1:4" ht="26.4" x14ac:dyDescent="0.25">
      <c r="A2021" s="371">
        <v>2500</v>
      </c>
      <c r="B2021" s="372" t="s">
        <v>9202</v>
      </c>
      <c r="C2021" s="371" t="s">
        <v>8829</v>
      </c>
      <c r="D2021" s="373">
        <v>34.479999999999997</v>
      </c>
    </row>
    <row r="2022" spans="1:4" ht="26.4" x14ac:dyDescent="0.25">
      <c r="A2022" s="371">
        <v>2505</v>
      </c>
      <c r="B2022" s="372" t="s">
        <v>9203</v>
      </c>
      <c r="C2022" s="371" t="s">
        <v>8829</v>
      </c>
      <c r="D2022" s="373">
        <v>53.73</v>
      </c>
    </row>
    <row r="2023" spans="1:4" x14ac:dyDescent="0.25">
      <c r="A2023" s="371">
        <v>12056</v>
      </c>
      <c r="B2023" s="372" t="s">
        <v>9204</v>
      </c>
      <c r="C2023" s="371" t="s">
        <v>8829</v>
      </c>
      <c r="D2023" s="373">
        <v>21.71</v>
      </c>
    </row>
    <row r="2024" spans="1:4" x14ac:dyDescent="0.25">
      <c r="A2024" s="371">
        <v>12057</v>
      </c>
      <c r="B2024" s="372" t="s">
        <v>9205</v>
      </c>
      <c r="C2024" s="371" t="s">
        <v>8829</v>
      </c>
      <c r="D2024" s="373">
        <v>18.440000000000001</v>
      </c>
    </row>
    <row r="2025" spans="1:4" x14ac:dyDescent="0.25">
      <c r="A2025" s="371">
        <v>12059</v>
      </c>
      <c r="B2025" s="372" t="s">
        <v>9206</v>
      </c>
      <c r="C2025" s="371" t="s">
        <v>8829</v>
      </c>
      <c r="D2025" s="373">
        <v>6.47</v>
      </c>
    </row>
    <row r="2026" spans="1:4" x14ac:dyDescent="0.25">
      <c r="A2026" s="371">
        <v>12058</v>
      </c>
      <c r="B2026" s="372" t="s">
        <v>9207</v>
      </c>
      <c r="C2026" s="371" t="s">
        <v>8829</v>
      </c>
      <c r="D2026" s="373">
        <v>11.49</v>
      </c>
    </row>
    <row r="2027" spans="1:4" x14ac:dyDescent="0.25">
      <c r="A2027" s="371">
        <v>12060</v>
      </c>
      <c r="B2027" s="372" t="s">
        <v>9208</v>
      </c>
      <c r="C2027" s="371" t="s">
        <v>8829</v>
      </c>
      <c r="D2027" s="373">
        <v>47.91</v>
      </c>
    </row>
    <row r="2028" spans="1:4" x14ac:dyDescent="0.25">
      <c r="A2028" s="371">
        <v>12061</v>
      </c>
      <c r="B2028" s="372" t="s">
        <v>9209</v>
      </c>
      <c r="C2028" s="371" t="s">
        <v>8829</v>
      </c>
      <c r="D2028" s="373">
        <v>29.25</v>
      </c>
    </row>
    <row r="2029" spans="1:4" x14ac:dyDescent="0.25">
      <c r="A2029" s="371">
        <v>12062</v>
      </c>
      <c r="B2029" s="372" t="s">
        <v>9210</v>
      </c>
      <c r="C2029" s="371" t="s">
        <v>8829</v>
      </c>
      <c r="D2029" s="373">
        <v>53.95</v>
      </c>
    </row>
    <row r="2030" spans="1:4" ht="26.4" x14ac:dyDescent="0.25">
      <c r="A2030" s="371">
        <v>21137</v>
      </c>
      <c r="B2030" s="372" t="s">
        <v>9211</v>
      </c>
      <c r="C2030" s="371" t="s">
        <v>8829</v>
      </c>
      <c r="D2030" s="373">
        <v>9.3699999999999992</v>
      </c>
    </row>
    <row r="2031" spans="1:4" x14ac:dyDescent="0.25">
      <c r="A2031" s="371">
        <v>2687</v>
      </c>
      <c r="B2031" s="372" t="s">
        <v>1629</v>
      </c>
      <c r="C2031" s="371" t="s">
        <v>8829</v>
      </c>
      <c r="D2031" s="373">
        <v>0.94</v>
      </c>
    </row>
    <row r="2032" spans="1:4" x14ac:dyDescent="0.25">
      <c r="A2032" s="371">
        <v>2689</v>
      </c>
      <c r="B2032" s="372" t="s">
        <v>1630</v>
      </c>
      <c r="C2032" s="371" t="s">
        <v>8829</v>
      </c>
      <c r="D2032" s="373">
        <v>1.1100000000000001</v>
      </c>
    </row>
    <row r="2033" spans="1:4" x14ac:dyDescent="0.25">
      <c r="A2033" s="371">
        <v>2688</v>
      </c>
      <c r="B2033" s="372" t="s">
        <v>1631</v>
      </c>
      <c r="C2033" s="371" t="s">
        <v>8829</v>
      </c>
      <c r="D2033" s="373">
        <v>1.21</v>
      </c>
    </row>
    <row r="2034" spans="1:4" x14ac:dyDescent="0.25">
      <c r="A2034" s="371">
        <v>2690</v>
      </c>
      <c r="B2034" s="372" t="s">
        <v>1632</v>
      </c>
      <c r="C2034" s="371" t="s">
        <v>8829</v>
      </c>
      <c r="D2034" s="373">
        <v>2.0699999999999998</v>
      </c>
    </row>
    <row r="2035" spans="1:4" ht="26.4" x14ac:dyDescent="0.25">
      <c r="A2035" s="371">
        <v>39243</v>
      </c>
      <c r="B2035" s="372" t="s">
        <v>1633</v>
      </c>
      <c r="C2035" s="371" t="s">
        <v>8829</v>
      </c>
      <c r="D2035" s="373">
        <v>1.36</v>
      </c>
    </row>
    <row r="2036" spans="1:4" ht="26.4" x14ac:dyDescent="0.25">
      <c r="A2036" s="371">
        <v>39244</v>
      </c>
      <c r="B2036" s="372" t="s">
        <v>1634</v>
      </c>
      <c r="C2036" s="371" t="s">
        <v>8829</v>
      </c>
      <c r="D2036" s="373">
        <v>1.84</v>
      </c>
    </row>
    <row r="2037" spans="1:4" ht="26.4" x14ac:dyDescent="0.25">
      <c r="A2037" s="371">
        <v>39245</v>
      </c>
      <c r="B2037" s="372" t="s">
        <v>1635</v>
      </c>
      <c r="C2037" s="371" t="s">
        <v>8829</v>
      </c>
      <c r="D2037" s="373">
        <v>3.55</v>
      </c>
    </row>
    <row r="2038" spans="1:4" ht="26.4" x14ac:dyDescent="0.25">
      <c r="A2038" s="371">
        <v>39254</v>
      </c>
      <c r="B2038" s="372" t="s">
        <v>1636</v>
      </c>
      <c r="C2038" s="371" t="s">
        <v>8829</v>
      </c>
      <c r="D2038" s="373">
        <v>5.31</v>
      </c>
    </row>
    <row r="2039" spans="1:4" ht="26.4" x14ac:dyDescent="0.25">
      <c r="A2039" s="371">
        <v>39255</v>
      </c>
      <c r="B2039" s="372" t="s">
        <v>1637</v>
      </c>
      <c r="C2039" s="371" t="s">
        <v>8829</v>
      </c>
      <c r="D2039" s="373">
        <v>9.83</v>
      </c>
    </row>
    <row r="2040" spans="1:4" ht="26.4" x14ac:dyDescent="0.25">
      <c r="A2040" s="371">
        <v>39253</v>
      </c>
      <c r="B2040" s="372" t="s">
        <v>1638</v>
      </c>
      <c r="C2040" s="371" t="s">
        <v>8829</v>
      </c>
      <c r="D2040" s="373">
        <v>6.77</v>
      </c>
    </row>
    <row r="2041" spans="1:4" ht="26.4" x14ac:dyDescent="0.25">
      <c r="A2041" s="371">
        <v>2446</v>
      </c>
      <c r="B2041" s="372" t="s">
        <v>9212</v>
      </c>
      <c r="C2041" s="371" t="s">
        <v>8829</v>
      </c>
      <c r="D2041" s="373">
        <v>5.19</v>
      </c>
    </row>
    <row r="2042" spans="1:4" ht="26.4" x14ac:dyDescent="0.25">
      <c r="A2042" s="371">
        <v>2442</v>
      </c>
      <c r="B2042" s="372" t="s">
        <v>9213</v>
      </c>
      <c r="C2042" s="371" t="s">
        <v>8829</v>
      </c>
      <c r="D2042" s="373">
        <v>7.27</v>
      </c>
    </row>
    <row r="2043" spans="1:4" ht="39.6" x14ac:dyDescent="0.25">
      <c r="A2043" s="371">
        <v>39246</v>
      </c>
      <c r="B2043" s="372" t="s">
        <v>9214</v>
      </c>
      <c r="C2043" s="371" t="s">
        <v>8829</v>
      </c>
      <c r="D2043" s="373">
        <v>3.61</v>
      </c>
    </row>
    <row r="2044" spans="1:4" ht="39.6" x14ac:dyDescent="0.25">
      <c r="A2044" s="371">
        <v>39247</v>
      </c>
      <c r="B2044" s="372" t="s">
        <v>9215</v>
      </c>
      <c r="C2044" s="371" t="s">
        <v>8829</v>
      </c>
      <c r="D2044" s="373">
        <v>3.15</v>
      </c>
    </row>
    <row r="2045" spans="1:4" ht="26.4" x14ac:dyDescent="0.25">
      <c r="A2045" s="371">
        <v>39248</v>
      </c>
      <c r="B2045" s="372" t="s">
        <v>9216</v>
      </c>
      <c r="C2045" s="371" t="s">
        <v>8829</v>
      </c>
      <c r="D2045" s="373">
        <v>10.130000000000001</v>
      </c>
    </row>
    <row r="2046" spans="1:4" x14ac:dyDescent="0.25">
      <c r="A2046" s="371">
        <v>2438</v>
      </c>
      <c r="B2046" s="372" t="s">
        <v>1639</v>
      </c>
      <c r="C2046" s="371" t="s">
        <v>8822</v>
      </c>
      <c r="D2046" s="373">
        <v>13.42</v>
      </c>
    </row>
    <row r="2047" spans="1:4" x14ac:dyDescent="0.25">
      <c r="A2047" s="371">
        <v>40922</v>
      </c>
      <c r="B2047" s="372" t="s">
        <v>1640</v>
      </c>
      <c r="C2047" s="371" t="s">
        <v>8855</v>
      </c>
      <c r="D2047" s="373">
        <v>2382.11</v>
      </c>
    </row>
    <row r="2048" spans="1:4" ht="39.6" x14ac:dyDescent="0.25">
      <c r="A2048" s="371">
        <v>36486</v>
      </c>
      <c r="B2048" s="372" t="s">
        <v>1641</v>
      </c>
      <c r="C2048" s="371" t="s">
        <v>8824</v>
      </c>
      <c r="D2048" s="373">
        <v>34312.22</v>
      </c>
    </row>
    <row r="2049" spans="1:4" ht="39.6" x14ac:dyDescent="0.25">
      <c r="A2049" s="371">
        <v>37777</v>
      </c>
      <c r="B2049" s="372" t="s">
        <v>1642</v>
      </c>
      <c r="C2049" s="371" t="s">
        <v>8824</v>
      </c>
      <c r="D2049" s="373">
        <v>161541.29999999999</v>
      </c>
    </row>
    <row r="2050" spans="1:4" ht="26.4" x14ac:dyDescent="0.25">
      <c r="A2050" s="371">
        <v>12624</v>
      </c>
      <c r="B2050" s="372" t="s">
        <v>1643</v>
      </c>
      <c r="C2050" s="371" t="s">
        <v>8824</v>
      </c>
      <c r="D2050" s="373">
        <v>9.93</v>
      </c>
    </row>
    <row r="2051" spans="1:4" ht="39.6" x14ac:dyDescent="0.25">
      <c r="A2051" s="371">
        <v>10638</v>
      </c>
      <c r="B2051" s="372" t="s">
        <v>1644</v>
      </c>
      <c r="C2051" s="371" t="s">
        <v>8824</v>
      </c>
      <c r="D2051" s="373">
        <v>321403.49</v>
      </c>
    </row>
    <row r="2052" spans="1:4" ht="39.6" x14ac:dyDescent="0.25">
      <c r="A2052" s="371">
        <v>10635</v>
      </c>
      <c r="B2052" s="372" t="s">
        <v>1645</v>
      </c>
      <c r="C2052" s="371" t="s">
        <v>8824</v>
      </c>
      <c r="D2052" s="373">
        <v>111093.39</v>
      </c>
    </row>
    <row r="2053" spans="1:4" ht="39.6" x14ac:dyDescent="0.25">
      <c r="A2053" s="371">
        <v>10634</v>
      </c>
      <c r="B2053" s="372" t="s">
        <v>1646</v>
      </c>
      <c r="C2053" s="371" t="s">
        <v>8824</v>
      </c>
      <c r="D2053" s="373">
        <v>95130</v>
      </c>
    </row>
    <row r="2054" spans="1:4" ht="39.6" x14ac:dyDescent="0.25">
      <c r="A2054" s="371">
        <v>10636</v>
      </c>
      <c r="B2054" s="372" t="s">
        <v>1647</v>
      </c>
      <c r="C2054" s="371" t="s">
        <v>8824</v>
      </c>
      <c r="D2054" s="373">
        <v>209499.55</v>
      </c>
    </row>
    <row r="2055" spans="1:4" ht="39.6" x14ac:dyDescent="0.25">
      <c r="A2055" s="371">
        <v>10637</v>
      </c>
      <c r="B2055" s="372" t="s">
        <v>1648</v>
      </c>
      <c r="C2055" s="371" t="s">
        <v>8824</v>
      </c>
      <c r="D2055" s="373">
        <v>219138.74</v>
      </c>
    </row>
    <row r="2056" spans="1:4" x14ac:dyDescent="0.25">
      <c r="A2056" s="371">
        <v>517</v>
      </c>
      <c r="B2056" s="372" t="s">
        <v>1649</v>
      </c>
      <c r="C2056" s="371" t="s">
        <v>8837</v>
      </c>
      <c r="D2056" s="373">
        <v>8.26</v>
      </c>
    </row>
    <row r="2057" spans="1:4" ht="26.4" x14ac:dyDescent="0.25">
      <c r="A2057" s="371">
        <v>41904</v>
      </c>
      <c r="B2057" s="372" t="s">
        <v>1650</v>
      </c>
      <c r="C2057" s="371" t="s">
        <v>9009</v>
      </c>
      <c r="D2057" s="373">
        <v>2956.53</v>
      </c>
    </row>
    <row r="2058" spans="1:4" ht="26.4" x14ac:dyDescent="0.25">
      <c r="A2058" s="371">
        <v>41905</v>
      </c>
      <c r="B2058" s="372" t="s">
        <v>1651</v>
      </c>
      <c r="C2058" s="371" t="s">
        <v>8836</v>
      </c>
      <c r="D2058" s="373">
        <v>2.21</v>
      </c>
    </row>
    <row r="2059" spans="1:4" ht="26.4" x14ac:dyDescent="0.25">
      <c r="A2059" s="371">
        <v>41903</v>
      </c>
      <c r="B2059" s="372" t="s">
        <v>1652</v>
      </c>
      <c r="C2059" s="371" t="s">
        <v>8836</v>
      </c>
      <c r="D2059" s="373">
        <v>3.76</v>
      </c>
    </row>
    <row r="2060" spans="1:4" ht="26.4" x14ac:dyDescent="0.25">
      <c r="A2060" s="371">
        <v>37534</v>
      </c>
      <c r="B2060" s="372" t="s">
        <v>1653</v>
      </c>
      <c r="C2060" s="371" t="s">
        <v>8836</v>
      </c>
      <c r="D2060" s="373">
        <v>15.19</v>
      </c>
    </row>
    <row r="2061" spans="1:4" ht="26.4" x14ac:dyDescent="0.25">
      <c r="A2061" s="371">
        <v>37535</v>
      </c>
      <c r="B2061" s="372" t="s">
        <v>1654</v>
      </c>
      <c r="C2061" s="371" t="s">
        <v>8836</v>
      </c>
      <c r="D2061" s="373">
        <v>15.19</v>
      </c>
    </row>
    <row r="2062" spans="1:4" ht="26.4" x14ac:dyDescent="0.25">
      <c r="A2062" s="371">
        <v>37533</v>
      </c>
      <c r="B2062" s="372" t="s">
        <v>1655</v>
      </c>
      <c r="C2062" s="371" t="s">
        <v>8836</v>
      </c>
      <c r="D2062" s="373">
        <v>15.19</v>
      </c>
    </row>
    <row r="2063" spans="1:4" ht="26.4" x14ac:dyDescent="0.25">
      <c r="A2063" s="371">
        <v>37537</v>
      </c>
      <c r="B2063" s="372" t="s">
        <v>1656</v>
      </c>
      <c r="C2063" s="371" t="s">
        <v>8836</v>
      </c>
      <c r="D2063" s="373">
        <v>11.5</v>
      </c>
    </row>
    <row r="2064" spans="1:4" ht="26.4" x14ac:dyDescent="0.25">
      <c r="A2064" s="371">
        <v>37536</v>
      </c>
      <c r="B2064" s="372" t="s">
        <v>1657</v>
      </c>
      <c r="C2064" s="371" t="s">
        <v>8836</v>
      </c>
      <c r="D2064" s="373">
        <v>11.5</v>
      </c>
    </row>
    <row r="2065" spans="1:4" ht="26.4" x14ac:dyDescent="0.25">
      <c r="A2065" s="371">
        <v>37532</v>
      </c>
      <c r="B2065" s="372" t="s">
        <v>1658</v>
      </c>
      <c r="C2065" s="371" t="s">
        <v>8836</v>
      </c>
      <c r="D2065" s="373">
        <v>11.5</v>
      </c>
    </row>
    <row r="2066" spans="1:4" x14ac:dyDescent="0.25">
      <c r="A2066" s="371">
        <v>2696</v>
      </c>
      <c r="B2066" s="372" t="s">
        <v>1659</v>
      </c>
      <c r="C2066" s="371" t="s">
        <v>8822</v>
      </c>
      <c r="D2066" s="373">
        <v>13.3</v>
      </c>
    </row>
    <row r="2067" spans="1:4" x14ac:dyDescent="0.25">
      <c r="A2067" s="371">
        <v>40928</v>
      </c>
      <c r="B2067" s="372" t="s">
        <v>1660</v>
      </c>
      <c r="C2067" s="371" t="s">
        <v>8855</v>
      </c>
      <c r="D2067" s="373">
        <v>2355.9299999999998</v>
      </c>
    </row>
    <row r="2068" spans="1:4" x14ac:dyDescent="0.25">
      <c r="A2068" s="371">
        <v>4083</v>
      </c>
      <c r="B2068" s="372" t="s">
        <v>1661</v>
      </c>
      <c r="C2068" s="371" t="s">
        <v>8822</v>
      </c>
      <c r="D2068" s="373">
        <v>17.22</v>
      </c>
    </row>
    <row r="2069" spans="1:4" x14ac:dyDescent="0.25">
      <c r="A2069" s="371">
        <v>40818</v>
      </c>
      <c r="B2069" s="372" t="s">
        <v>1662</v>
      </c>
      <c r="C2069" s="371" t="s">
        <v>8855</v>
      </c>
      <c r="D2069" s="373">
        <v>3050.58</v>
      </c>
    </row>
    <row r="2070" spans="1:4" x14ac:dyDescent="0.25">
      <c r="A2070" s="371">
        <v>2705</v>
      </c>
      <c r="B2070" s="372" t="s">
        <v>1663</v>
      </c>
      <c r="C2070" s="371" t="s">
        <v>9217</v>
      </c>
      <c r="D2070" s="373">
        <v>0.59</v>
      </c>
    </row>
    <row r="2071" spans="1:4" ht="26.4" x14ac:dyDescent="0.25">
      <c r="A2071" s="371">
        <v>14250</v>
      </c>
      <c r="B2071" s="372" t="s">
        <v>9218</v>
      </c>
      <c r="C2071" s="371" t="s">
        <v>9217</v>
      </c>
      <c r="D2071" s="373">
        <v>0.6</v>
      </c>
    </row>
    <row r="2072" spans="1:4" x14ac:dyDescent="0.25">
      <c r="A2072" s="371">
        <v>11683</v>
      </c>
      <c r="B2072" s="372" t="s">
        <v>1664</v>
      </c>
      <c r="C2072" s="371" t="s">
        <v>8824</v>
      </c>
      <c r="D2072" s="373">
        <v>33.64</v>
      </c>
    </row>
    <row r="2073" spans="1:4" x14ac:dyDescent="0.25">
      <c r="A2073" s="371">
        <v>11684</v>
      </c>
      <c r="B2073" s="372" t="s">
        <v>1665</v>
      </c>
      <c r="C2073" s="371" t="s">
        <v>8824</v>
      </c>
      <c r="D2073" s="373">
        <v>36.82</v>
      </c>
    </row>
    <row r="2074" spans="1:4" x14ac:dyDescent="0.25">
      <c r="A2074" s="371">
        <v>6141</v>
      </c>
      <c r="B2074" s="372" t="s">
        <v>1666</v>
      </c>
      <c r="C2074" s="371" t="s">
        <v>8824</v>
      </c>
      <c r="D2074" s="373">
        <v>3.8</v>
      </c>
    </row>
    <row r="2075" spans="1:4" x14ac:dyDescent="0.25">
      <c r="A2075" s="371">
        <v>11681</v>
      </c>
      <c r="B2075" s="372" t="s">
        <v>1667</v>
      </c>
      <c r="C2075" s="371" t="s">
        <v>8824</v>
      </c>
      <c r="D2075" s="373">
        <v>6.36</v>
      </c>
    </row>
    <row r="2076" spans="1:4" x14ac:dyDescent="0.25">
      <c r="A2076" s="371">
        <v>2706</v>
      </c>
      <c r="B2076" s="372" t="s">
        <v>1668</v>
      </c>
      <c r="C2076" s="371" t="s">
        <v>8822</v>
      </c>
      <c r="D2076" s="373">
        <v>77.78</v>
      </c>
    </row>
    <row r="2077" spans="1:4" x14ac:dyDescent="0.25">
      <c r="A2077" s="371">
        <v>40811</v>
      </c>
      <c r="B2077" s="372" t="s">
        <v>1669</v>
      </c>
      <c r="C2077" s="371" t="s">
        <v>8855</v>
      </c>
      <c r="D2077" s="373">
        <v>13778.43</v>
      </c>
    </row>
    <row r="2078" spans="1:4" x14ac:dyDescent="0.25">
      <c r="A2078" s="371">
        <v>2707</v>
      </c>
      <c r="B2078" s="372" t="s">
        <v>1670</v>
      </c>
      <c r="C2078" s="371" t="s">
        <v>8822</v>
      </c>
      <c r="D2078" s="373">
        <v>88.53</v>
      </c>
    </row>
    <row r="2079" spans="1:4" x14ac:dyDescent="0.25">
      <c r="A2079" s="371">
        <v>40813</v>
      </c>
      <c r="B2079" s="372" t="s">
        <v>1671</v>
      </c>
      <c r="C2079" s="371" t="s">
        <v>8855</v>
      </c>
      <c r="D2079" s="373">
        <v>15682.69</v>
      </c>
    </row>
    <row r="2080" spans="1:4" x14ac:dyDescent="0.25">
      <c r="A2080" s="371">
        <v>2708</v>
      </c>
      <c r="B2080" s="372" t="s">
        <v>1672</v>
      </c>
      <c r="C2080" s="371" t="s">
        <v>8822</v>
      </c>
      <c r="D2080" s="373">
        <v>121.01</v>
      </c>
    </row>
    <row r="2081" spans="1:4" x14ac:dyDescent="0.25">
      <c r="A2081" s="371">
        <v>40814</v>
      </c>
      <c r="B2081" s="372" t="s">
        <v>1673</v>
      </c>
      <c r="C2081" s="371" t="s">
        <v>8855</v>
      </c>
      <c r="D2081" s="373">
        <v>21437.82</v>
      </c>
    </row>
    <row r="2082" spans="1:4" x14ac:dyDescent="0.25">
      <c r="A2082" s="371">
        <v>34779</v>
      </c>
      <c r="B2082" s="372" t="s">
        <v>1674</v>
      </c>
      <c r="C2082" s="371" t="s">
        <v>8822</v>
      </c>
      <c r="D2082" s="373">
        <v>78.91</v>
      </c>
    </row>
    <row r="2083" spans="1:4" x14ac:dyDescent="0.25">
      <c r="A2083" s="371">
        <v>40936</v>
      </c>
      <c r="B2083" s="372" t="s">
        <v>1675</v>
      </c>
      <c r="C2083" s="371" t="s">
        <v>8855</v>
      </c>
      <c r="D2083" s="373">
        <v>13979.43</v>
      </c>
    </row>
    <row r="2084" spans="1:4" x14ac:dyDescent="0.25">
      <c r="A2084" s="371">
        <v>34780</v>
      </c>
      <c r="B2084" s="372" t="s">
        <v>1676</v>
      </c>
      <c r="C2084" s="371" t="s">
        <v>8822</v>
      </c>
      <c r="D2084" s="373">
        <v>89.03</v>
      </c>
    </row>
    <row r="2085" spans="1:4" x14ac:dyDescent="0.25">
      <c r="A2085" s="371">
        <v>40937</v>
      </c>
      <c r="B2085" s="372" t="s">
        <v>1677</v>
      </c>
      <c r="C2085" s="371" t="s">
        <v>8855</v>
      </c>
      <c r="D2085" s="373">
        <v>15771.56</v>
      </c>
    </row>
    <row r="2086" spans="1:4" x14ac:dyDescent="0.25">
      <c r="A2086" s="371">
        <v>34782</v>
      </c>
      <c r="B2086" s="372" t="s">
        <v>1678</v>
      </c>
      <c r="C2086" s="371" t="s">
        <v>8822</v>
      </c>
      <c r="D2086" s="373">
        <v>122.01</v>
      </c>
    </row>
    <row r="2087" spans="1:4" x14ac:dyDescent="0.25">
      <c r="A2087" s="371">
        <v>40938</v>
      </c>
      <c r="B2087" s="372" t="s">
        <v>1679</v>
      </c>
      <c r="C2087" s="371" t="s">
        <v>8855</v>
      </c>
      <c r="D2087" s="373">
        <v>21613.439999999999</v>
      </c>
    </row>
    <row r="2088" spans="1:4" x14ac:dyDescent="0.25">
      <c r="A2088" s="371">
        <v>34783</v>
      </c>
      <c r="B2088" s="372" t="s">
        <v>1680</v>
      </c>
      <c r="C2088" s="371" t="s">
        <v>8822</v>
      </c>
      <c r="D2088" s="373">
        <v>74.17</v>
      </c>
    </row>
    <row r="2089" spans="1:4" x14ac:dyDescent="0.25">
      <c r="A2089" s="371">
        <v>40939</v>
      </c>
      <c r="B2089" s="372" t="s">
        <v>1681</v>
      </c>
      <c r="C2089" s="371" t="s">
        <v>8855</v>
      </c>
      <c r="D2089" s="373">
        <v>13142.39</v>
      </c>
    </row>
    <row r="2090" spans="1:4" x14ac:dyDescent="0.25">
      <c r="A2090" s="371">
        <v>34785</v>
      </c>
      <c r="B2090" s="372" t="s">
        <v>1682</v>
      </c>
      <c r="C2090" s="371" t="s">
        <v>8822</v>
      </c>
      <c r="D2090" s="373">
        <v>73.45</v>
      </c>
    </row>
    <row r="2091" spans="1:4" x14ac:dyDescent="0.25">
      <c r="A2091" s="371">
        <v>40940</v>
      </c>
      <c r="B2091" s="372" t="s">
        <v>1683</v>
      </c>
      <c r="C2091" s="371" t="s">
        <v>8855</v>
      </c>
      <c r="D2091" s="373">
        <v>13012.96</v>
      </c>
    </row>
    <row r="2092" spans="1:4" x14ac:dyDescent="0.25">
      <c r="A2092" s="371">
        <v>38403</v>
      </c>
      <c r="B2092" s="372" t="s">
        <v>1684</v>
      </c>
      <c r="C2092" s="371" t="s">
        <v>8824</v>
      </c>
      <c r="D2092" s="373">
        <v>29.7</v>
      </c>
    </row>
    <row r="2093" spans="1:4" ht="26.4" x14ac:dyDescent="0.25">
      <c r="A2093" s="371">
        <v>43494</v>
      </c>
      <c r="B2093" s="372" t="s">
        <v>20507</v>
      </c>
      <c r="C2093" s="371" t="s">
        <v>8855</v>
      </c>
      <c r="D2093" s="373">
        <v>114.12</v>
      </c>
    </row>
    <row r="2094" spans="1:4" ht="26.4" x14ac:dyDescent="0.25">
      <c r="A2094" s="371">
        <v>43482</v>
      </c>
      <c r="B2094" s="372" t="s">
        <v>20507</v>
      </c>
      <c r="C2094" s="371" t="s">
        <v>8822</v>
      </c>
      <c r="D2094" s="373">
        <v>0.61</v>
      </c>
    </row>
    <row r="2095" spans="1:4" ht="26.4" x14ac:dyDescent="0.25">
      <c r="A2095" s="371">
        <v>43483</v>
      </c>
      <c r="B2095" s="372" t="s">
        <v>20508</v>
      </c>
      <c r="C2095" s="371" t="s">
        <v>8822</v>
      </c>
      <c r="D2095" s="373">
        <v>1.08</v>
      </c>
    </row>
    <row r="2096" spans="1:4" ht="26.4" x14ac:dyDescent="0.25">
      <c r="A2096" s="371">
        <v>43495</v>
      </c>
      <c r="B2096" s="372" t="s">
        <v>20509</v>
      </c>
      <c r="C2096" s="371" t="s">
        <v>8855</v>
      </c>
      <c r="D2096" s="373">
        <v>203.86</v>
      </c>
    </row>
    <row r="2097" spans="1:4" ht="26.4" x14ac:dyDescent="0.25">
      <c r="A2097" s="371">
        <v>43484</v>
      </c>
      <c r="B2097" s="372" t="s">
        <v>20510</v>
      </c>
      <c r="C2097" s="371" t="s">
        <v>8822</v>
      </c>
      <c r="D2097" s="373">
        <v>0.93</v>
      </c>
    </row>
    <row r="2098" spans="1:4" ht="26.4" x14ac:dyDescent="0.25">
      <c r="A2098" s="371">
        <v>43496</v>
      </c>
      <c r="B2098" s="372" t="s">
        <v>20511</v>
      </c>
      <c r="C2098" s="371" t="s">
        <v>8855</v>
      </c>
      <c r="D2098" s="373">
        <v>175.1</v>
      </c>
    </row>
    <row r="2099" spans="1:4" ht="26.4" x14ac:dyDescent="0.25">
      <c r="A2099" s="371">
        <v>43485</v>
      </c>
      <c r="B2099" s="372" t="s">
        <v>20512</v>
      </c>
      <c r="C2099" s="371" t="s">
        <v>8822</v>
      </c>
      <c r="D2099" s="373">
        <v>0.83</v>
      </c>
    </row>
    <row r="2100" spans="1:4" ht="26.4" x14ac:dyDescent="0.25">
      <c r="A2100" s="371">
        <v>43497</v>
      </c>
      <c r="B2100" s="372" t="s">
        <v>20513</v>
      </c>
      <c r="C2100" s="371" t="s">
        <v>8855</v>
      </c>
      <c r="D2100" s="373">
        <v>156.65</v>
      </c>
    </row>
    <row r="2101" spans="1:4" ht="26.4" x14ac:dyDescent="0.25">
      <c r="A2101" s="371">
        <v>43499</v>
      </c>
      <c r="B2101" s="372" t="s">
        <v>20514</v>
      </c>
      <c r="C2101" s="371" t="s">
        <v>8855</v>
      </c>
      <c r="D2101" s="373">
        <v>179.44</v>
      </c>
    </row>
    <row r="2102" spans="1:4" ht="26.4" x14ac:dyDescent="0.25">
      <c r="A2102" s="371">
        <v>43487</v>
      </c>
      <c r="B2102" s="372" t="s">
        <v>20514</v>
      </c>
      <c r="C2102" s="371" t="s">
        <v>8822</v>
      </c>
      <c r="D2102" s="373">
        <v>0.95</v>
      </c>
    </row>
    <row r="2103" spans="1:4" ht="26.4" x14ac:dyDescent="0.25">
      <c r="A2103" s="371">
        <v>43486</v>
      </c>
      <c r="B2103" s="372" t="s">
        <v>20515</v>
      </c>
      <c r="C2103" s="371" t="s">
        <v>8822</v>
      </c>
      <c r="D2103" s="373">
        <v>0.56999999999999995</v>
      </c>
    </row>
    <row r="2104" spans="1:4" ht="26.4" x14ac:dyDescent="0.25">
      <c r="A2104" s="371">
        <v>43498</v>
      </c>
      <c r="B2104" s="372" t="s">
        <v>20516</v>
      </c>
      <c r="C2104" s="371" t="s">
        <v>8855</v>
      </c>
      <c r="D2104" s="373">
        <v>108.24</v>
      </c>
    </row>
    <row r="2105" spans="1:4" ht="26.4" x14ac:dyDescent="0.25">
      <c r="A2105" s="371">
        <v>43488</v>
      </c>
      <c r="B2105" s="372" t="s">
        <v>20517</v>
      </c>
      <c r="C2105" s="371" t="s">
        <v>8822</v>
      </c>
      <c r="D2105" s="373">
        <v>0.66</v>
      </c>
    </row>
    <row r="2106" spans="1:4" ht="26.4" x14ac:dyDescent="0.25">
      <c r="A2106" s="371">
        <v>43500</v>
      </c>
      <c r="B2106" s="372" t="s">
        <v>20518</v>
      </c>
      <c r="C2106" s="371" t="s">
        <v>8855</v>
      </c>
      <c r="D2106" s="373">
        <v>125.38</v>
      </c>
    </row>
    <row r="2107" spans="1:4" ht="26.4" x14ac:dyDescent="0.25">
      <c r="A2107" s="371">
        <v>43489</v>
      </c>
      <c r="B2107" s="372" t="s">
        <v>20519</v>
      </c>
      <c r="C2107" s="371" t="s">
        <v>8822</v>
      </c>
      <c r="D2107" s="373">
        <v>0.96</v>
      </c>
    </row>
    <row r="2108" spans="1:4" ht="26.4" x14ac:dyDescent="0.25">
      <c r="A2108" s="371">
        <v>43501</v>
      </c>
      <c r="B2108" s="372" t="s">
        <v>20520</v>
      </c>
      <c r="C2108" s="371" t="s">
        <v>8855</v>
      </c>
      <c r="D2108" s="373">
        <v>181.88</v>
      </c>
    </row>
    <row r="2109" spans="1:4" ht="26.4" x14ac:dyDescent="0.25">
      <c r="A2109" s="371">
        <v>43490</v>
      </c>
      <c r="B2109" s="372" t="s">
        <v>20521</v>
      </c>
      <c r="C2109" s="371" t="s">
        <v>8822</v>
      </c>
      <c r="D2109" s="373">
        <v>1.46</v>
      </c>
    </row>
    <row r="2110" spans="1:4" ht="26.4" x14ac:dyDescent="0.25">
      <c r="A2110" s="371">
        <v>43502</v>
      </c>
      <c r="B2110" s="372" t="s">
        <v>20522</v>
      </c>
      <c r="C2110" s="371" t="s">
        <v>8855</v>
      </c>
      <c r="D2110" s="373">
        <v>275.92</v>
      </c>
    </row>
    <row r="2111" spans="1:4" ht="26.4" x14ac:dyDescent="0.25">
      <c r="A2111" s="371">
        <v>43491</v>
      </c>
      <c r="B2111" s="372" t="s">
        <v>20523</v>
      </c>
      <c r="C2111" s="371" t="s">
        <v>8822</v>
      </c>
      <c r="D2111" s="373">
        <v>1.02</v>
      </c>
    </row>
    <row r="2112" spans="1:4" ht="26.4" x14ac:dyDescent="0.25">
      <c r="A2112" s="371">
        <v>43503</v>
      </c>
      <c r="B2112" s="372" t="s">
        <v>20524</v>
      </c>
      <c r="C2112" s="371" t="s">
        <v>8855</v>
      </c>
      <c r="D2112" s="373">
        <v>192.76</v>
      </c>
    </row>
    <row r="2113" spans="1:4" ht="26.4" x14ac:dyDescent="0.25">
      <c r="A2113" s="371">
        <v>43492</v>
      </c>
      <c r="B2113" s="372" t="s">
        <v>20525</v>
      </c>
      <c r="C2113" s="371" t="s">
        <v>8822</v>
      </c>
      <c r="D2113" s="373">
        <v>1.36</v>
      </c>
    </row>
    <row r="2114" spans="1:4" ht="26.4" x14ac:dyDescent="0.25">
      <c r="A2114" s="371">
        <v>43504</v>
      </c>
      <c r="B2114" s="372" t="s">
        <v>20526</v>
      </c>
      <c r="C2114" s="371" t="s">
        <v>8855</v>
      </c>
      <c r="D2114" s="373">
        <v>255.78</v>
      </c>
    </row>
    <row r="2115" spans="1:4" ht="26.4" x14ac:dyDescent="0.25">
      <c r="A2115" s="371">
        <v>43493</v>
      </c>
      <c r="B2115" s="372" t="s">
        <v>20527</v>
      </c>
      <c r="C2115" s="371" t="s">
        <v>8822</v>
      </c>
      <c r="D2115" s="373">
        <v>0.54</v>
      </c>
    </row>
    <row r="2116" spans="1:4" ht="26.4" x14ac:dyDescent="0.25">
      <c r="A2116" s="371">
        <v>43505</v>
      </c>
      <c r="B2116" s="372" t="s">
        <v>20528</v>
      </c>
      <c r="C2116" s="371" t="s">
        <v>8855</v>
      </c>
      <c r="D2116" s="373">
        <v>102.76</v>
      </c>
    </row>
    <row r="2117" spans="1:4" ht="39.6" x14ac:dyDescent="0.25">
      <c r="A2117" s="371">
        <v>37774</v>
      </c>
      <c r="B2117" s="372" t="s">
        <v>1685</v>
      </c>
      <c r="C2117" s="371" t="s">
        <v>8824</v>
      </c>
      <c r="D2117" s="373">
        <v>188694.18</v>
      </c>
    </row>
    <row r="2118" spans="1:4" ht="52.8" x14ac:dyDescent="0.25">
      <c r="A2118" s="371">
        <v>38630</v>
      </c>
      <c r="B2118" s="372" t="s">
        <v>1686</v>
      </c>
      <c r="C2118" s="371" t="s">
        <v>8824</v>
      </c>
      <c r="D2118" s="373">
        <v>972265.62</v>
      </c>
    </row>
    <row r="2119" spans="1:4" ht="52.8" x14ac:dyDescent="0.25">
      <c r="A2119" s="371">
        <v>38629</v>
      </c>
      <c r="B2119" s="372" t="s">
        <v>1687</v>
      </c>
      <c r="C2119" s="371" t="s">
        <v>8824</v>
      </c>
      <c r="D2119" s="373">
        <v>1447265.62</v>
      </c>
    </row>
    <row r="2120" spans="1:4" x14ac:dyDescent="0.25">
      <c r="A2120" s="371">
        <v>38476</v>
      </c>
      <c r="B2120" s="372" t="s">
        <v>1688</v>
      </c>
      <c r="C2120" s="371" t="s">
        <v>8824</v>
      </c>
      <c r="D2120" s="373">
        <v>223.23</v>
      </c>
    </row>
    <row r="2121" spans="1:4" x14ac:dyDescent="0.25">
      <c r="A2121" s="371">
        <v>38477</v>
      </c>
      <c r="B2121" s="372" t="s">
        <v>1689</v>
      </c>
      <c r="C2121" s="371" t="s">
        <v>8824</v>
      </c>
      <c r="D2121" s="373">
        <v>632.20000000000005</v>
      </c>
    </row>
    <row r="2122" spans="1:4" ht="39.6" x14ac:dyDescent="0.25">
      <c r="A2122" s="371">
        <v>40635</v>
      </c>
      <c r="B2122" s="372" t="s">
        <v>1690</v>
      </c>
      <c r="C2122" s="371" t="s">
        <v>8824</v>
      </c>
      <c r="D2122" s="373">
        <v>485006.48</v>
      </c>
    </row>
    <row r="2123" spans="1:4" ht="26.4" x14ac:dyDescent="0.25">
      <c r="A2123" s="371">
        <v>36483</v>
      </c>
      <c r="B2123" s="372" t="s">
        <v>1691</v>
      </c>
      <c r="C2123" s="371" t="s">
        <v>8824</v>
      </c>
      <c r="D2123" s="373">
        <v>439493.56</v>
      </c>
    </row>
    <row r="2124" spans="1:4" ht="26.4" x14ac:dyDescent="0.25">
      <c r="A2124" s="371">
        <v>14525</v>
      </c>
      <c r="B2124" s="372" t="s">
        <v>1692</v>
      </c>
      <c r="C2124" s="371" t="s">
        <v>8824</v>
      </c>
      <c r="D2124" s="373">
        <v>460175.61</v>
      </c>
    </row>
    <row r="2125" spans="1:4" ht="26.4" x14ac:dyDescent="0.25">
      <c r="A2125" s="371">
        <v>36482</v>
      </c>
      <c r="B2125" s="372" t="s">
        <v>1693</v>
      </c>
      <c r="C2125" s="371" t="s">
        <v>8824</v>
      </c>
      <c r="D2125" s="373">
        <v>394664.68</v>
      </c>
    </row>
    <row r="2126" spans="1:4" ht="26.4" x14ac:dyDescent="0.25">
      <c r="A2126" s="371">
        <v>36408</v>
      </c>
      <c r="B2126" s="372" t="s">
        <v>1694</v>
      </c>
      <c r="C2126" s="371" t="s">
        <v>8824</v>
      </c>
      <c r="D2126" s="373">
        <v>471550.74</v>
      </c>
    </row>
    <row r="2127" spans="1:4" ht="26.4" x14ac:dyDescent="0.25">
      <c r="A2127" s="371">
        <v>2723</v>
      </c>
      <c r="B2127" s="372" t="s">
        <v>1695</v>
      </c>
      <c r="C2127" s="371" t="s">
        <v>8824</v>
      </c>
      <c r="D2127" s="373">
        <v>361935.87</v>
      </c>
    </row>
    <row r="2128" spans="1:4" ht="26.4" x14ac:dyDescent="0.25">
      <c r="A2128" s="371">
        <v>36481</v>
      </c>
      <c r="B2128" s="372" t="s">
        <v>1696</v>
      </c>
      <c r="C2128" s="371" t="s">
        <v>8824</v>
      </c>
      <c r="D2128" s="373">
        <v>431737.79</v>
      </c>
    </row>
    <row r="2129" spans="1:4" ht="26.4" x14ac:dyDescent="0.25">
      <c r="A2129" s="371">
        <v>10685</v>
      </c>
      <c r="B2129" s="372" t="s">
        <v>1697</v>
      </c>
      <c r="C2129" s="371" t="s">
        <v>8824</v>
      </c>
      <c r="D2129" s="373">
        <v>413641</v>
      </c>
    </row>
    <row r="2130" spans="1:4" ht="39.6" x14ac:dyDescent="0.25">
      <c r="A2130" s="371">
        <v>40636</v>
      </c>
      <c r="B2130" s="372" t="s">
        <v>9219</v>
      </c>
      <c r="C2130" s="371" t="s">
        <v>8824</v>
      </c>
      <c r="D2130" s="373">
        <v>466909.68</v>
      </c>
    </row>
    <row r="2131" spans="1:4" x14ac:dyDescent="0.25">
      <c r="A2131" s="371">
        <v>4111</v>
      </c>
      <c r="B2131" s="372" t="s">
        <v>1698</v>
      </c>
      <c r="C2131" s="371" t="s">
        <v>8824</v>
      </c>
      <c r="D2131" s="373">
        <v>36.299999999999997</v>
      </c>
    </row>
    <row r="2132" spans="1:4" ht="26.4" x14ac:dyDescent="0.25">
      <c r="A2132" s="371">
        <v>26021</v>
      </c>
      <c r="B2132" s="372" t="s">
        <v>1699</v>
      </c>
      <c r="C2132" s="371" t="s">
        <v>8824</v>
      </c>
      <c r="D2132" s="373">
        <v>63.25</v>
      </c>
    </row>
    <row r="2133" spans="1:4" x14ac:dyDescent="0.25">
      <c r="A2133" s="371">
        <v>12</v>
      </c>
      <c r="B2133" s="372" t="s">
        <v>1700</v>
      </c>
      <c r="C2133" s="371" t="s">
        <v>8824</v>
      </c>
      <c r="D2133" s="373">
        <v>8.86</v>
      </c>
    </row>
    <row r="2134" spans="1:4" ht="26.4" x14ac:dyDescent="0.25">
      <c r="A2134" s="371">
        <v>37554</v>
      </c>
      <c r="B2134" s="372" t="s">
        <v>1701</v>
      </c>
      <c r="C2134" s="371" t="s">
        <v>8824</v>
      </c>
      <c r="D2134" s="373">
        <v>119.78</v>
      </c>
    </row>
    <row r="2135" spans="1:4" ht="26.4" x14ac:dyDescent="0.25">
      <c r="A2135" s="371">
        <v>37555</v>
      </c>
      <c r="B2135" s="372" t="s">
        <v>1702</v>
      </c>
      <c r="C2135" s="371" t="s">
        <v>8824</v>
      </c>
      <c r="D2135" s="373">
        <v>145.71</v>
      </c>
    </row>
    <row r="2136" spans="1:4" ht="26.4" x14ac:dyDescent="0.25">
      <c r="A2136" s="371">
        <v>10902</v>
      </c>
      <c r="B2136" s="372" t="s">
        <v>1703</v>
      </c>
      <c r="C2136" s="371" t="s">
        <v>8824</v>
      </c>
      <c r="D2136" s="373">
        <v>36.56</v>
      </c>
    </row>
    <row r="2137" spans="1:4" ht="26.4" x14ac:dyDescent="0.25">
      <c r="A2137" s="371">
        <v>20965</v>
      </c>
      <c r="B2137" s="372" t="s">
        <v>1704</v>
      </c>
      <c r="C2137" s="371" t="s">
        <v>8824</v>
      </c>
      <c r="D2137" s="373">
        <v>36.9</v>
      </c>
    </row>
    <row r="2138" spans="1:4" ht="26.4" x14ac:dyDescent="0.25">
      <c r="A2138" s="371">
        <v>20966</v>
      </c>
      <c r="B2138" s="372" t="s">
        <v>1705</v>
      </c>
      <c r="C2138" s="371" t="s">
        <v>8824</v>
      </c>
      <c r="D2138" s="373">
        <v>39.729999999999997</v>
      </c>
    </row>
    <row r="2139" spans="1:4" ht="26.4" x14ac:dyDescent="0.25">
      <c r="A2139" s="371">
        <v>10903</v>
      </c>
      <c r="B2139" s="372" t="s">
        <v>1706</v>
      </c>
      <c r="C2139" s="371" t="s">
        <v>8824</v>
      </c>
      <c r="D2139" s="373">
        <v>60.22</v>
      </c>
    </row>
    <row r="2140" spans="1:4" ht="26.4" x14ac:dyDescent="0.25">
      <c r="A2140" s="371">
        <v>20967</v>
      </c>
      <c r="B2140" s="372" t="s">
        <v>1707</v>
      </c>
      <c r="C2140" s="371" t="s">
        <v>8824</v>
      </c>
      <c r="D2140" s="373">
        <v>60.22</v>
      </c>
    </row>
    <row r="2141" spans="1:4" ht="26.4" x14ac:dyDescent="0.25">
      <c r="A2141" s="371">
        <v>20968</v>
      </c>
      <c r="B2141" s="372" t="s">
        <v>1708</v>
      </c>
      <c r="C2141" s="371" t="s">
        <v>8824</v>
      </c>
      <c r="D2141" s="373">
        <v>66.05</v>
      </c>
    </row>
    <row r="2142" spans="1:4" ht="26.4" x14ac:dyDescent="0.25">
      <c r="A2142" s="371">
        <v>11359</v>
      </c>
      <c r="B2142" s="372" t="s">
        <v>8550</v>
      </c>
      <c r="C2142" s="371" t="s">
        <v>8824</v>
      </c>
      <c r="D2142" s="373">
        <v>924.79</v>
      </c>
    </row>
    <row r="2143" spans="1:4" ht="26.4" x14ac:dyDescent="0.25">
      <c r="A2143" s="371">
        <v>39017</v>
      </c>
      <c r="B2143" s="372" t="s">
        <v>9220</v>
      </c>
      <c r="C2143" s="371" t="s">
        <v>8824</v>
      </c>
      <c r="D2143" s="373">
        <v>0.15</v>
      </c>
    </row>
    <row r="2144" spans="1:4" ht="26.4" x14ac:dyDescent="0.25">
      <c r="A2144" s="371">
        <v>39315</v>
      </c>
      <c r="B2144" s="372" t="s">
        <v>9221</v>
      </c>
      <c r="C2144" s="371" t="s">
        <v>8824</v>
      </c>
      <c r="D2144" s="373">
        <v>0.24</v>
      </c>
    </row>
    <row r="2145" spans="1:4" ht="26.4" x14ac:dyDescent="0.25">
      <c r="A2145" s="371">
        <v>39016</v>
      </c>
      <c r="B2145" s="372" t="s">
        <v>9222</v>
      </c>
      <c r="C2145" s="371" t="s">
        <v>8824</v>
      </c>
      <c r="D2145" s="373">
        <v>0.24</v>
      </c>
    </row>
    <row r="2146" spans="1:4" ht="26.4" x14ac:dyDescent="0.25">
      <c r="A2146" s="371">
        <v>40432</v>
      </c>
      <c r="B2146" s="372" t="s">
        <v>9223</v>
      </c>
      <c r="C2146" s="371" t="s">
        <v>8824</v>
      </c>
      <c r="D2146" s="373">
        <v>1.91</v>
      </c>
    </row>
    <row r="2147" spans="1:4" ht="26.4" x14ac:dyDescent="0.25">
      <c r="A2147" s="371">
        <v>39481</v>
      </c>
      <c r="B2147" s="372" t="s">
        <v>9224</v>
      </c>
      <c r="C2147" s="371" t="s">
        <v>8824</v>
      </c>
      <c r="D2147" s="373">
        <v>1.2</v>
      </c>
    </row>
    <row r="2148" spans="1:4" ht="26.4" x14ac:dyDescent="0.25">
      <c r="A2148" s="371">
        <v>40433</v>
      </c>
      <c r="B2148" s="372" t="s">
        <v>9225</v>
      </c>
      <c r="C2148" s="371" t="s">
        <v>8824</v>
      </c>
      <c r="D2148" s="373">
        <v>1.06</v>
      </c>
    </row>
    <row r="2149" spans="1:4" ht="26.4" x14ac:dyDescent="0.25">
      <c r="A2149" s="371">
        <v>20219</v>
      </c>
      <c r="B2149" s="372" t="s">
        <v>5714</v>
      </c>
      <c r="C2149" s="371" t="s">
        <v>8824</v>
      </c>
      <c r="D2149" s="373">
        <v>74000</v>
      </c>
    </row>
    <row r="2150" spans="1:4" ht="39.6" x14ac:dyDescent="0.25">
      <c r="A2150" s="371">
        <v>36484</v>
      </c>
      <c r="B2150" s="372" t="s">
        <v>1709</v>
      </c>
      <c r="C2150" s="371" t="s">
        <v>8824</v>
      </c>
      <c r="D2150" s="373">
        <v>157088.51999999999</v>
      </c>
    </row>
    <row r="2151" spans="1:4" x14ac:dyDescent="0.25">
      <c r="A2151" s="371">
        <v>38367</v>
      </c>
      <c r="B2151" s="372" t="s">
        <v>1710</v>
      </c>
      <c r="C2151" s="371" t="s">
        <v>8824</v>
      </c>
      <c r="D2151" s="373">
        <v>11.99</v>
      </c>
    </row>
    <row r="2152" spans="1:4" x14ac:dyDescent="0.25">
      <c r="A2152" s="371">
        <v>38368</v>
      </c>
      <c r="B2152" s="372" t="s">
        <v>1711</v>
      </c>
      <c r="C2152" s="371" t="s">
        <v>8824</v>
      </c>
      <c r="D2152" s="373">
        <v>6.27</v>
      </c>
    </row>
    <row r="2153" spans="1:4" ht="26.4" x14ac:dyDescent="0.25">
      <c r="A2153" s="371">
        <v>38091</v>
      </c>
      <c r="B2153" s="372" t="s">
        <v>8551</v>
      </c>
      <c r="C2153" s="371" t="s">
        <v>8824</v>
      </c>
      <c r="D2153" s="373">
        <v>1.78</v>
      </c>
    </row>
    <row r="2154" spans="1:4" ht="26.4" x14ac:dyDescent="0.25">
      <c r="A2154" s="371">
        <v>38095</v>
      </c>
      <c r="B2154" s="372" t="s">
        <v>8552</v>
      </c>
      <c r="C2154" s="371" t="s">
        <v>8824</v>
      </c>
      <c r="D2154" s="373">
        <v>3.77</v>
      </c>
    </row>
    <row r="2155" spans="1:4" ht="26.4" x14ac:dyDescent="0.25">
      <c r="A2155" s="371">
        <v>38092</v>
      </c>
      <c r="B2155" s="372" t="s">
        <v>8553</v>
      </c>
      <c r="C2155" s="371" t="s">
        <v>8824</v>
      </c>
      <c r="D2155" s="373">
        <v>1.69</v>
      </c>
    </row>
    <row r="2156" spans="1:4" ht="26.4" x14ac:dyDescent="0.25">
      <c r="A2156" s="371">
        <v>38093</v>
      </c>
      <c r="B2156" s="372" t="s">
        <v>8554</v>
      </c>
      <c r="C2156" s="371" t="s">
        <v>8824</v>
      </c>
      <c r="D2156" s="373">
        <v>1.74</v>
      </c>
    </row>
    <row r="2157" spans="1:4" ht="26.4" x14ac:dyDescent="0.25">
      <c r="A2157" s="371">
        <v>38096</v>
      </c>
      <c r="B2157" s="372" t="s">
        <v>8555</v>
      </c>
      <c r="C2157" s="371" t="s">
        <v>8824</v>
      </c>
      <c r="D2157" s="373">
        <v>4.05</v>
      </c>
    </row>
    <row r="2158" spans="1:4" ht="26.4" x14ac:dyDescent="0.25">
      <c r="A2158" s="371">
        <v>38094</v>
      </c>
      <c r="B2158" s="372" t="s">
        <v>8507</v>
      </c>
      <c r="C2158" s="371" t="s">
        <v>8824</v>
      </c>
      <c r="D2158" s="373">
        <v>2.14</v>
      </c>
    </row>
    <row r="2159" spans="1:4" ht="26.4" x14ac:dyDescent="0.25">
      <c r="A2159" s="371">
        <v>38097</v>
      </c>
      <c r="B2159" s="372" t="s">
        <v>8556</v>
      </c>
      <c r="C2159" s="371" t="s">
        <v>8824</v>
      </c>
      <c r="D2159" s="373">
        <v>4.34</v>
      </c>
    </row>
    <row r="2160" spans="1:4" ht="26.4" x14ac:dyDescent="0.25">
      <c r="A2160" s="371">
        <v>38098</v>
      </c>
      <c r="B2160" s="372" t="s">
        <v>8509</v>
      </c>
      <c r="C2160" s="371" t="s">
        <v>8824</v>
      </c>
      <c r="D2160" s="373">
        <v>4.34</v>
      </c>
    </row>
    <row r="2161" spans="1:4" x14ac:dyDescent="0.25">
      <c r="A2161" s="371">
        <v>11186</v>
      </c>
      <c r="B2161" s="372" t="s">
        <v>1712</v>
      </c>
      <c r="C2161" s="371" t="s">
        <v>8821</v>
      </c>
      <c r="D2161" s="373">
        <v>298.13</v>
      </c>
    </row>
    <row r="2162" spans="1:4" ht="26.4" x14ac:dyDescent="0.25">
      <c r="A2162" s="371">
        <v>11558</v>
      </c>
      <c r="B2162" s="372" t="s">
        <v>1713</v>
      </c>
      <c r="C2162" s="371" t="s">
        <v>8884</v>
      </c>
      <c r="D2162" s="373">
        <v>11.65</v>
      </c>
    </row>
    <row r="2163" spans="1:4" ht="26.4" x14ac:dyDescent="0.25">
      <c r="A2163" s="371">
        <v>11557</v>
      </c>
      <c r="B2163" s="372" t="s">
        <v>1714</v>
      </c>
      <c r="C2163" s="371" t="s">
        <v>8884</v>
      </c>
      <c r="D2163" s="373">
        <v>29.49</v>
      </c>
    </row>
    <row r="2164" spans="1:4" x14ac:dyDescent="0.25">
      <c r="A2164" s="371">
        <v>2759</v>
      </c>
      <c r="B2164" s="372" t="s">
        <v>1715</v>
      </c>
      <c r="C2164" s="371" t="s">
        <v>8824</v>
      </c>
      <c r="D2164" s="373">
        <v>4.8</v>
      </c>
    </row>
    <row r="2165" spans="1:4" x14ac:dyDescent="0.25">
      <c r="A2165" s="371">
        <v>38124</v>
      </c>
      <c r="B2165" s="372" t="s">
        <v>1716</v>
      </c>
      <c r="C2165" s="371" t="s">
        <v>8824</v>
      </c>
      <c r="D2165" s="373">
        <v>23.5</v>
      </c>
    </row>
    <row r="2166" spans="1:4" x14ac:dyDescent="0.25">
      <c r="A2166" s="371">
        <v>38380</v>
      </c>
      <c r="B2166" s="372" t="s">
        <v>1717</v>
      </c>
      <c r="C2166" s="371" t="s">
        <v>8824</v>
      </c>
      <c r="D2166" s="373">
        <v>19.05</v>
      </c>
    </row>
    <row r="2167" spans="1:4" ht="26.4" x14ac:dyDescent="0.25">
      <c r="A2167" s="371">
        <v>20059</v>
      </c>
      <c r="B2167" s="372" t="s">
        <v>9226</v>
      </c>
      <c r="C2167" s="371" t="s">
        <v>8824</v>
      </c>
      <c r="D2167" s="373">
        <v>14.09</v>
      </c>
    </row>
    <row r="2168" spans="1:4" ht="39.6" x14ac:dyDescent="0.25">
      <c r="A2168" s="371">
        <v>42429</v>
      </c>
      <c r="B2168" s="372" t="s">
        <v>9227</v>
      </c>
      <c r="C2168" s="371" t="s">
        <v>8824</v>
      </c>
      <c r="D2168" s="373">
        <v>3422.44</v>
      </c>
    </row>
    <row r="2169" spans="1:4" ht="39.6" x14ac:dyDescent="0.25">
      <c r="A2169" s="371">
        <v>38538</v>
      </c>
      <c r="B2169" s="372" t="s">
        <v>8503</v>
      </c>
      <c r="C2169" s="371" t="s">
        <v>8829</v>
      </c>
      <c r="D2169" s="373">
        <v>40</v>
      </c>
    </row>
    <row r="2170" spans="1:4" ht="39.6" x14ac:dyDescent="0.25">
      <c r="A2170" s="371">
        <v>38539</v>
      </c>
      <c r="B2170" s="372" t="s">
        <v>1718</v>
      </c>
      <c r="C2170" s="371" t="s">
        <v>8829</v>
      </c>
      <c r="D2170" s="373">
        <v>54.39</v>
      </c>
    </row>
    <row r="2171" spans="1:4" ht="39.6" x14ac:dyDescent="0.25">
      <c r="A2171" s="371">
        <v>38540</v>
      </c>
      <c r="B2171" s="372" t="s">
        <v>1719</v>
      </c>
      <c r="C2171" s="371" t="s">
        <v>8829</v>
      </c>
      <c r="D2171" s="373">
        <v>139.4</v>
      </c>
    </row>
    <row r="2172" spans="1:4" x14ac:dyDescent="0.25">
      <c r="A2172" s="371">
        <v>38384</v>
      </c>
      <c r="B2172" s="372" t="s">
        <v>1720</v>
      </c>
      <c r="C2172" s="371" t="s">
        <v>8824</v>
      </c>
      <c r="D2172" s="373">
        <v>16.260000000000002</v>
      </c>
    </row>
    <row r="2173" spans="1:4" x14ac:dyDescent="0.25">
      <c r="A2173" s="371">
        <v>13</v>
      </c>
      <c r="B2173" s="372" t="s">
        <v>1721</v>
      </c>
      <c r="C2173" s="371" t="s">
        <v>8836</v>
      </c>
      <c r="D2173" s="373">
        <v>13.64</v>
      </c>
    </row>
    <row r="2174" spans="1:4" x14ac:dyDescent="0.25">
      <c r="A2174" s="371">
        <v>2762</v>
      </c>
      <c r="B2174" s="372" t="s">
        <v>1722</v>
      </c>
      <c r="C2174" s="371" t="s">
        <v>8829</v>
      </c>
      <c r="D2174" s="373">
        <v>6</v>
      </c>
    </row>
    <row r="2175" spans="1:4" ht="26.4" x14ac:dyDescent="0.25">
      <c r="A2175" s="371">
        <v>21142</v>
      </c>
      <c r="B2175" s="372" t="s">
        <v>1723</v>
      </c>
      <c r="C2175" s="371" t="s">
        <v>8824</v>
      </c>
      <c r="D2175" s="373">
        <v>19.559999999999999</v>
      </c>
    </row>
    <row r="2176" spans="1:4" x14ac:dyDescent="0.25">
      <c r="A2176" s="371">
        <v>12865</v>
      </c>
      <c r="B2176" s="372" t="s">
        <v>1724</v>
      </c>
      <c r="C2176" s="371" t="s">
        <v>8822</v>
      </c>
      <c r="D2176" s="373">
        <v>13.48</v>
      </c>
    </row>
    <row r="2177" spans="1:4" x14ac:dyDescent="0.25">
      <c r="A2177" s="371">
        <v>41074</v>
      </c>
      <c r="B2177" s="372" t="s">
        <v>1725</v>
      </c>
      <c r="C2177" s="371" t="s">
        <v>8855</v>
      </c>
      <c r="D2177" s="373">
        <v>2389.36</v>
      </c>
    </row>
    <row r="2178" spans="1:4" x14ac:dyDescent="0.25">
      <c r="A2178" s="371">
        <v>4223</v>
      </c>
      <c r="B2178" s="372" t="s">
        <v>1726</v>
      </c>
      <c r="C2178" s="371" t="s">
        <v>8837</v>
      </c>
      <c r="D2178" s="373">
        <v>2.59</v>
      </c>
    </row>
    <row r="2179" spans="1:4" x14ac:dyDescent="0.25">
      <c r="A2179" s="371">
        <v>37372</v>
      </c>
      <c r="B2179" s="372" t="s">
        <v>9228</v>
      </c>
      <c r="C2179" s="371" t="s">
        <v>8822</v>
      </c>
      <c r="D2179" s="373">
        <v>0.35</v>
      </c>
    </row>
    <row r="2180" spans="1:4" x14ac:dyDescent="0.25">
      <c r="A2180" s="371">
        <v>40863</v>
      </c>
      <c r="B2180" s="372" t="s">
        <v>9229</v>
      </c>
      <c r="C2180" s="371" t="s">
        <v>8855</v>
      </c>
      <c r="D2180" s="373">
        <v>65.94</v>
      </c>
    </row>
    <row r="2181" spans="1:4" x14ac:dyDescent="0.25">
      <c r="A2181" s="371">
        <v>38475</v>
      </c>
      <c r="B2181" s="372" t="s">
        <v>1727</v>
      </c>
      <c r="C2181" s="371" t="s">
        <v>8824</v>
      </c>
      <c r="D2181" s="373">
        <v>27.89</v>
      </c>
    </row>
    <row r="2182" spans="1:4" x14ac:dyDescent="0.25">
      <c r="A2182" s="371">
        <v>38474</v>
      </c>
      <c r="B2182" s="372" t="s">
        <v>1728</v>
      </c>
      <c r="C2182" s="371" t="s">
        <v>8824</v>
      </c>
      <c r="D2182" s="373">
        <v>34.479999999999997</v>
      </c>
    </row>
    <row r="2183" spans="1:4" ht="26.4" x14ac:dyDescent="0.25">
      <c r="A2183" s="371">
        <v>10886</v>
      </c>
      <c r="B2183" s="372" t="s">
        <v>1729</v>
      </c>
      <c r="C2183" s="371" t="s">
        <v>8824</v>
      </c>
      <c r="D2183" s="373">
        <v>123</v>
      </c>
    </row>
    <row r="2184" spans="1:4" ht="26.4" x14ac:dyDescent="0.25">
      <c r="A2184" s="371">
        <v>10888</v>
      </c>
      <c r="B2184" s="372" t="s">
        <v>1730</v>
      </c>
      <c r="C2184" s="371" t="s">
        <v>8824</v>
      </c>
      <c r="D2184" s="373">
        <v>389.29</v>
      </c>
    </row>
    <row r="2185" spans="1:4" ht="26.4" x14ac:dyDescent="0.25">
      <c r="A2185" s="371">
        <v>10889</v>
      </c>
      <c r="B2185" s="372" t="s">
        <v>1731</v>
      </c>
      <c r="C2185" s="371" t="s">
        <v>8824</v>
      </c>
      <c r="D2185" s="373">
        <v>421.74</v>
      </c>
    </row>
    <row r="2186" spans="1:4" ht="26.4" x14ac:dyDescent="0.25">
      <c r="A2186" s="371">
        <v>10890</v>
      </c>
      <c r="B2186" s="372" t="s">
        <v>1732</v>
      </c>
      <c r="C2186" s="371" t="s">
        <v>8824</v>
      </c>
      <c r="D2186" s="373">
        <v>194.64</v>
      </c>
    </row>
    <row r="2187" spans="1:4" ht="26.4" x14ac:dyDescent="0.25">
      <c r="A2187" s="371">
        <v>10891</v>
      </c>
      <c r="B2187" s="372" t="s">
        <v>1733</v>
      </c>
      <c r="C2187" s="371" t="s">
        <v>8824</v>
      </c>
      <c r="D2187" s="373">
        <v>118.95</v>
      </c>
    </row>
    <row r="2188" spans="1:4" ht="26.4" x14ac:dyDescent="0.25">
      <c r="A2188" s="371">
        <v>10892</v>
      </c>
      <c r="B2188" s="372" t="s">
        <v>1734</v>
      </c>
      <c r="C2188" s="371" t="s">
        <v>8824</v>
      </c>
      <c r="D2188" s="373">
        <v>140.58000000000001</v>
      </c>
    </row>
    <row r="2189" spans="1:4" ht="26.4" x14ac:dyDescent="0.25">
      <c r="A2189" s="371">
        <v>20977</v>
      </c>
      <c r="B2189" s="372" t="s">
        <v>1735</v>
      </c>
      <c r="C2189" s="371" t="s">
        <v>8824</v>
      </c>
      <c r="D2189" s="373">
        <v>167.61</v>
      </c>
    </row>
    <row r="2190" spans="1:4" x14ac:dyDescent="0.25">
      <c r="A2190" s="371">
        <v>3073</v>
      </c>
      <c r="B2190" s="372" t="s">
        <v>1736</v>
      </c>
      <c r="C2190" s="371" t="s">
        <v>8824</v>
      </c>
      <c r="D2190" s="373">
        <v>152.11000000000001</v>
      </c>
    </row>
    <row r="2191" spans="1:4" x14ac:dyDescent="0.25">
      <c r="A2191" s="371">
        <v>3068</v>
      </c>
      <c r="B2191" s="372" t="s">
        <v>1737</v>
      </c>
      <c r="C2191" s="371" t="s">
        <v>8824</v>
      </c>
      <c r="D2191" s="373">
        <v>30.41</v>
      </c>
    </row>
    <row r="2192" spans="1:4" x14ac:dyDescent="0.25">
      <c r="A2192" s="371">
        <v>3074</v>
      </c>
      <c r="B2192" s="372" t="s">
        <v>1738</v>
      </c>
      <c r="C2192" s="371" t="s">
        <v>8824</v>
      </c>
      <c r="D2192" s="373">
        <v>96.03</v>
      </c>
    </row>
    <row r="2193" spans="1:4" x14ac:dyDescent="0.25">
      <c r="A2193" s="371">
        <v>3076</v>
      </c>
      <c r="B2193" s="372" t="s">
        <v>1739</v>
      </c>
      <c r="C2193" s="371" t="s">
        <v>8824</v>
      </c>
      <c r="D2193" s="373">
        <v>125.05</v>
      </c>
    </row>
    <row r="2194" spans="1:4" x14ac:dyDescent="0.25">
      <c r="A2194" s="371">
        <v>3072</v>
      </c>
      <c r="B2194" s="372" t="s">
        <v>1740</v>
      </c>
      <c r="C2194" s="371" t="s">
        <v>8824</v>
      </c>
      <c r="D2194" s="373">
        <v>31.5</v>
      </c>
    </row>
    <row r="2195" spans="1:4" x14ac:dyDescent="0.25">
      <c r="A2195" s="371">
        <v>3075</v>
      </c>
      <c r="B2195" s="372" t="s">
        <v>1741</v>
      </c>
      <c r="C2195" s="371" t="s">
        <v>8824</v>
      </c>
      <c r="D2195" s="373">
        <v>79.02</v>
      </c>
    </row>
    <row r="2196" spans="1:4" ht="26.4" x14ac:dyDescent="0.25">
      <c r="A2196" s="371">
        <v>10780</v>
      </c>
      <c r="B2196" s="372" t="s">
        <v>1742</v>
      </c>
      <c r="C2196" s="371" t="s">
        <v>8824</v>
      </c>
      <c r="D2196" s="373">
        <v>6.68</v>
      </c>
    </row>
    <row r="2197" spans="1:4" ht="26.4" x14ac:dyDescent="0.25">
      <c r="A2197" s="371">
        <v>10781</v>
      </c>
      <c r="B2197" s="372" t="s">
        <v>1743</v>
      </c>
      <c r="C2197" s="371" t="s">
        <v>8824</v>
      </c>
      <c r="D2197" s="373">
        <v>10.71</v>
      </c>
    </row>
    <row r="2198" spans="1:4" ht="26.4" x14ac:dyDescent="0.25">
      <c r="A2198" s="371">
        <v>20106</v>
      </c>
      <c r="B2198" s="372" t="s">
        <v>1744</v>
      </c>
      <c r="C2198" s="371" t="s">
        <v>8824</v>
      </c>
      <c r="D2198" s="373">
        <v>3.53</v>
      </c>
    </row>
    <row r="2199" spans="1:4" ht="26.4" x14ac:dyDescent="0.25">
      <c r="A2199" s="371">
        <v>20107</v>
      </c>
      <c r="B2199" s="372" t="s">
        <v>1745</v>
      </c>
      <c r="C2199" s="371" t="s">
        <v>8824</v>
      </c>
      <c r="D2199" s="373">
        <v>4.04</v>
      </c>
    </row>
    <row r="2200" spans="1:4" ht="26.4" x14ac:dyDescent="0.25">
      <c r="A2200" s="371">
        <v>20108</v>
      </c>
      <c r="B2200" s="372" t="s">
        <v>1746</v>
      </c>
      <c r="C2200" s="371" t="s">
        <v>8824</v>
      </c>
      <c r="D2200" s="373">
        <v>5.34</v>
      </c>
    </row>
    <row r="2201" spans="1:4" ht="26.4" x14ac:dyDescent="0.25">
      <c r="A2201" s="371">
        <v>20109</v>
      </c>
      <c r="B2201" s="372" t="s">
        <v>1747</v>
      </c>
      <c r="C2201" s="371" t="s">
        <v>8824</v>
      </c>
      <c r="D2201" s="373">
        <v>6.68</v>
      </c>
    </row>
    <row r="2202" spans="1:4" x14ac:dyDescent="0.25">
      <c r="A2202" s="371">
        <v>34795</v>
      </c>
      <c r="B2202" s="372" t="s">
        <v>1748</v>
      </c>
      <c r="C2202" s="371" t="s">
        <v>8821</v>
      </c>
      <c r="D2202" s="373">
        <v>242.69</v>
      </c>
    </row>
    <row r="2203" spans="1:4" ht="26.4" x14ac:dyDescent="0.25">
      <c r="A2203" s="371">
        <v>34796</v>
      </c>
      <c r="B2203" s="372" t="s">
        <v>1749</v>
      </c>
      <c r="C2203" s="371" t="s">
        <v>8829</v>
      </c>
      <c r="D2203" s="373">
        <v>10.65</v>
      </c>
    </row>
    <row r="2204" spans="1:4" ht="39.6" x14ac:dyDescent="0.25">
      <c r="A2204" s="371">
        <v>11474</v>
      </c>
      <c r="B2204" s="372" t="s">
        <v>1750</v>
      </c>
      <c r="C2204" s="371" t="s">
        <v>8824</v>
      </c>
      <c r="D2204" s="373">
        <v>33.25</v>
      </c>
    </row>
    <row r="2205" spans="1:4" ht="26.4" x14ac:dyDescent="0.25">
      <c r="A2205" s="371">
        <v>11470</v>
      </c>
      <c r="B2205" s="372" t="s">
        <v>1751</v>
      </c>
      <c r="C2205" s="371" t="s">
        <v>8824</v>
      </c>
      <c r="D2205" s="373">
        <v>21.78</v>
      </c>
    </row>
    <row r="2206" spans="1:4" ht="26.4" x14ac:dyDescent="0.25">
      <c r="A2206" s="371">
        <v>11480</v>
      </c>
      <c r="B2206" s="372" t="s">
        <v>1752</v>
      </c>
      <c r="C2206" s="371" t="s">
        <v>9093</v>
      </c>
      <c r="D2206" s="373">
        <v>54.39</v>
      </c>
    </row>
    <row r="2207" spans="1:4" ht="26.4" x14ac:dyDescent="0.25">
      <c r="A2207" s="371">
        <v>38154</v>
      </c>
      <c r="B2207" s="372" t="s">
        <v>1753</v>
      </c>
      <c r="C2207" s="371" t="s">
        <v>9093</v>
      </c>
      <c r="D2207" s="373">
        <v>34.049999999999997</v>
      </c>
    </row>
    <row r="2208" spans="1:4" ht="26.4" x14ac:dyDescent="0.25">
      <c r="A2208" s="371">
        <v>11482</v>
      </c>
      <c r="B2208" s="372" t="s">
        <v>1754</v>
      </c>
      <c r="C2208" s="371" t="s">
        <v>9093</v>
      </c>
      <c r="D2208" s="373">
        <v>49.4</v>
      </c>
    </row>
    <row r="2209" spans="1:4" ht="26.4" x14ac:dyDescent="0.25">
      <c r="A2209" s="371">
        <v>3084</v>
      </c>
      <c r="B2209" s="372" t="s">
        <v>1755</v>
      </c>
      <c r="C2209" s="371" t="s">
        <v>9093</v>
      </c>
      <c r="D2209" s="373">
        <v>63.51</v>
      </c>
    </row>
    <row r="2210" spans="1:4" ht="26.4" x14ac:dyDescent="0.25">
      <c r="A2210" s="371">
        <v>3103</v>
      </c>
      <c r="B2210" s="372" t="s">
        <v>1756</v>
      </c>
      <c r="C2210" s="371" t="s">
        <v>8824</v>
      </c>
      <c r="D2210" s="373">
        <v>56.77</v>
      </c>
    </row>
    <row r="2211" spans="1:4" ht="39.6" x14ac:dyDescent="0.25">
      <c r="A2211" s="371">
        <v>11481</v>
      </c>
      <c r="B2211" s="372" t="s">
        <v>1757</v>
      </c>
      <c r="C2211" s="371" t="s">
        <v>8824</v>
      </c>
      <c r="D2211" s="373">
        <v>17.13</v>
      </c>
    </row>
    <row r="2212" spans="1:4" ht="39.6" x14ac:dyDescent="0.25">
      <c r="A2212" s="371">
        <v>3097</v>
      </c>
      <c r="B2212" s="372" t="s">
        <v>1758</v>
      </c>
      <c r="C2212" s="371" t="s">
        <v>9093</v>
      </c>
      <c r="D2212" s="373">
        <v>35.18</v>
      </c>
    </row>
    <row r="2213" spans="1:4" ht="39.6" x14ac:dyDescent="0.25">
      <c r="A2213" s="371">
        <v>38153</v>
      </c>
      <c r="B2213" s="372" t="s">
        <v>1759</v>
      </c>
      <c r="C2213" s="371" t="s">
        <v>9093</v>
      </c>
      <c r="D2213" s="373">
        <v>32.270000000000003</v>
      </c>
    </row>
    <row r="2214" spans="1:4" ht="39.6" x14ac:dyDescent="0.25">
      <c r="A2214" s="371">
        <v>3099</v>
      </c>
      <c r="B2214" s="372" t="s">
        <v>1760</v>
      </c>
      <c r="C2214" s="371" t="s">
        <v>9093</v>
      </c>
      <c r="D2214" s="373">
        <v>56.28</v>
      </c>
    </row>
    <row r="2215" spans="1:4" ht="39.6" x14ac:dyDescent="0.25">
      <c r="A2215" s="371">
        <v>3080</v>
      </c>
      <c r="B2215" s="372" t="s">
        <v>1761</v>
      </c>
      <c r="C2215" s="371" t="s">
        <v>9093</v>
      </c>
      <c r="D2215" s="373">
        <v>47.02</v>
      </c>
    </row>
    <row r="2216" spans="1:4" ht="39.6" x14ac:dyDescent="0.25">
      <c r="A2216" s="371">
        <v>3081</v>
      </c>
      <c r="B2216" s="372" t="s">
        <v>1762</v>
      </c>
      <c r="C2216" s="371" t="s">
        <v>9093</v>
      </c>
      <c r="D2216" s="373">
        <v>71.16</v>
      </c>
    </row>
    <row r="2217" spans="1:4" ht="39.6" x14ac:dyDescent="0.25">
      <c r="A2217" s="371">
        <v>38151</v>
      </c>
      <c r="B2217" s="372" t="s">
        <v>1763</v>
      </c>
      <c r="C2217" s="371" t="s">
        <v>9093</v>
      </c>
      <c r="D2217" s="373">
        <v>44.55</v>
      </c>
    </row>
    <row r="2218" spans="1:4" ht="26.4" x14ac:dyDescent="0.25">
      <c r="A2218" s="371">
        <v>11479</v>
      </c>
      <c r="B2218" s="372" t="s">
        <v>1764</v>
      </c>
      <c r="C2218" s="371" t="s">
        <v>8824</v>
      </c>
      <c r="D2218" s="373">
        <v>25.9</v>
      </c>
    </row>
    <row r="2219" spans="1:4" ht="39.6" x14ac:dyDescent="0.25">
      <c r="A2219" s="371">
        <v>38152</v>
      </c>
      <c r="B2219" s="372" t="s">
        <v>1765</v>
      </c>
      <c r="C2219" s="371" t="s">
        <v>9093</v>
      </c>
      <c r="D2219" s="373">
        <v>64.48</v>
      </c>
    </row>
    <row r="2220" spans="1:4" ht="26.4" x14ac:dyDescent="0.25">
      <c r="A2220" s="371">
        <v>11478</v>
      </c>
      <c r="B2220" s="372" t="s">
        <v>1766</v>
      </c>
      <c r="C2220" s="371" t="s">
        <v>8824</v>
      </c>
      <c r="D2220" s="373">
        <v>45.44</v>
      </c>
    </row>
    <row r="2221" spans="1:4" ht="39.6" x14ac:dyDescent="0.25">
      <c r="A2221" s="371">
        <v>3090</v>
      </c>
      <c r="B2221" s="372" t="s">
        <v>1767</v>
      </c>
      <c r="C2221" s="371" t="s">
        <v>9093</v>
      </c>
      <c r="D2221" s="373">
        <v>38.020000000000003</v>
      </c>
    </row>
    <row r="2222" spans="1:4" ht="39.6" x14ac:dyDescent="0.25">
      <c r="A2222" s="371">
        <v>3093</v>
      </c>
      <c r="B2222" s="372" t="s">
        <v>1768</v>
      </c>
      <c r="C2222" s="371" t="s">
        <v>9093</v>
      </c>
      <c r="D2222" s="373">
        <v>63.18</v>
      </c>
    </row>
    <row r="2223" spans="1:4" ht="39.6" x14ac:dyDescent="0.25">
      <c r="A2223" s="371">
        <v>11476</v>
      </c>
      <c r="B2223" s="372" t="s">
        <v>1769</v>
      </c>
      <c r="C2223" s="371" t="s">
        <v>8824</v>
      </c>
      <c r="D2223" s="373">
        <v>27.23</v>
      </c>
    </row>
    <row r="2224" spans="1:4" ht="26.4" x14ac:dyDescent="0.25">
      <c r="A2224" s="371">
        <v>3082</v>
      </c>
      <c r="B2224" s="372" t="s">
        <v>1770</v>
      </c>
      <c r="C2224" s="371" t="s">
        <v>9093</v>
      </c>
      <c r="D2224" s="373">
        <v>43.98</v>
      </c>
    </row>
    <row r="2225" spans="1:4" ht="39.6" x14ac:dyDescent="0.25">
      <c r="A2225" s="371">
        <v>11484</v>
      </c>
      <c r="B2225" s="372" t="s">
        <v>1771</v>
      </c>
      <c r="C2225" s="371" t="s">
        <v>8824</v>
      </c>
      <c r="D2225" s="373">
        <v>31.37</v>
      </c>
    </row>
    <row r="2226" spans="1:4" ht="26.4" x14ac:dyDescent="0.25">
      <c r="A2226" s="371">
        <v>38155</v>
      </c>
      <c r="B2226" s="372" t="s">
        <v>1772</v>
      </c>
      <c r="C2226" s="371" t="s">
        <v>8824</v>
      </c>
      <c r="D2226" s="373">
        <v>42.77</v>
      </c>
    </row>
    <row r="2227" spans="1:4" ht="26.4" x14ac:dyDescent="0.25">
      <c r="A2227" s="371">
        <v>11468</v>
      </c>
      <c r="B2227" s="372" t="s">
        <v>1773</v>
      </c>
      <c r="C2227" s="371" t="s">
        <v>8824</v>
      </c>
      <c r="D2227" s="373">
        <v>9.6</v>
      </c>
    </row>
    <row r="2228" spans="1:4" ht="39.6" x14ac:dyDescent="0.25">
      <c r="A2228" s="371">
        <v>11469</v>
      </c>
      <c r="B2228" s="372" t="s">
        <v>1774</v>
      </c>
      <c r="C2228" s="371" t="s">
        <v>8824</v>
      </c>
      <c r="D2228" s="373">
        <v>11.46</v>
      </c>
    </row>
    <row r="2229" spans="1:4" ht="26.4" x14ac:dyDescent="0.25">
      <c r="A2229" s="371">
        <v>11477</v>
      </c>
      <c r="B2229" s="372" t="s">
        <v>1775</v>
      </c>
      <c r="C2229" s="371" t="s">
        <v>9093</v>
      </c>
      <c r="D2229" s="373">
        <v>52.1</v>
      </c>
    </row>
    <row r="2230" spans="1:4" ht="39.6" x14ac:dyDescent="0.25">
      <c r="A2230" s="371">
        <v>40311</v>
      </c>
      <c r="B2230" s="372" t="s">
        <v>1776</v>
      </c>
      <c r="C2230" s="371" t="s">
        <v>9093</v>
      </c>
      <c r="D2230" s="373">
        <v>50.32</v>
      </c>
    </row>
    <row r="2231" spans="1:4" ht="26.4" x14ac:dyDescent="0.25">
      <c r="A2231" s="371">
        <v>38165</v>
      </c>
      <c r="B2231" s="372" t="s">
        <v>1777</v>
      </c>
      <c r="C2231" s="371" t="s">
        <v>9093</v>
      </c>
      <c r="D2231" s="373">
        <v>56.04</v>
      </c>
    </row>
    <row r="2232" spans="1:4" ht="26.4" x14ac:dyDescent="0.25">
      <c r="A2232" s="371">
        <v>3096</v>
      </c>
      <c r="B2232" s="372" t="s">
        <v>1778</v>
      </c>
      <c r="C2232" s="371" t="s">
        <v>9093</v>
      </c>
      <c r="D2232" s="373">
        <v>28.92</v>
      </c>
    </row>
    <row r="2233" spans="1:4" ht="26.4" x14ac:dyDescent="0.25">
      <c r="A2233" s="371">
        <v>11456</v>
      </c>
      <c r="B2233" s="372" t="s">
        <v>9230</v>
      </c>
      <c r="C2233" s="371" t="s">
        <v>8824</v>
      </c>
      <c r="D2233" s="373">
        <v>12.41</v>
      </c>
    </row>
    <row r="2234" spans="1:4" ht="26.4" x14ac:dyDescent="0.25">
      <c r="A2234" s="371">
        <v>3119</v>
      </c>
      <c r="B2234" s="372" t="s">
        <v>9231</v>
      </c>
      <c r="C2234" s="371" t="s">
        <v>8824</v>
      </c>
      <c r="D2234" s="373">
        <v>1.84</v>
      </c>
    </row>
    <row r="2235" spans="1:4" ht="26.4" x14ac:dyDescent="0.25">
      <c r="A2235" s="371">
        <v>3122</v>
      </c>
      <c r="B2235" s="372" t="s">
        <v>9232</v>
      </c>
      <c r="C2235" s="371" t="s">
        <v>8824</v>
      </c>
      <c r="D2235" s="373">
        <v>2.59</v>
      </c>
    </row>
    <row r="2236" spans="1:4" ht="26.4" x14ac:dyDescent="0.25">
      <c r="A2236" s="371">
        <v>3121</v>
      </c>
      <c r="B2236" s="372" t="s">
        <v>9233</v>
      </c>
      <c r="C2236" s="371" t="s">
        <v>8824</v>
      </c>
      <c r="D2236" s="373">
        <v>4.0199999999999996</v>
      </c>
    </row>
    <row r="2237" spans="1:4" ht="26.4" x14ac:dyDescent="0.25">
      <c r="A2237" s="371">
        <v>3120</v>
      </c>
      <c r="B2237" s="372" t="s">
        <v>9234</v>
      </c>
      <c r="C2237" s="371" t="s">
        <v>8824</v>
      </c>
      <c r="D2237" s="373">
        <v>6.34</v>
      </c>
    </row>
    <row r="2238" spans="1:4" ht="26.4" x14ac:dyDescent="0.25">
      <c r="A2238" s="371">
        <v>11455</v>
      </c>
      <c r="B2238" s="372" t="s">
        <v>9235</v>
      </c>
      <c r="C2238" s="371" t="s">
        <v>8824</v>
      </c>
      <c r="D2238" s="373">
        <v>8.89</v>
      </c>
    </row>
    <row r="2239" spans="1:4" ht="26.4" x14ac:dyDescent="0.25">
      <c r="A2239" s="371">
        <v>3111</v>
      </c>
      <c r="B2239" s="372" t="s">
        <v>1779</v>
      </c>
      <c r="C2239" s="371" t="s">
        <v>8824</v>
      </c>
      <c r="D2239" s="373">
        <v>21.3</v>
      </c>
    </row>
    <row r="2240" spans="1:4" ht="26.4" x14ac:dyDescent="0.25">
      <c r="A2240" s="371">
        <v>3108</v>
      </c>
      <c r="B2240" s="372" t="s">
        <v>1780</v>
      </c>
      <c r="C2240" s="371" t="s">
        <v>8824</v>
      </c>
      <c r="D2240" s="373">
        <v>22.34</v>
      </c>
    </row>
    <row r="2241" spans="1:4" ht="26.4" x14ac:dyDescent="0.25">
      <c r="A2241" s="371">
        <v>3105</v>
      </c>
      <c r="B2241" s="372" t="s">
        <v>9236</v>
      </c>
      <c r="C2241" s="371" t="s">
        <v>8824</v>
      </c>
      <c r="D2241" s="373">
        <v>34.72</v>
      </c>
    </row>
    <row r="2242" spans="1:4" ht="26.4" x14ac:dyDescent="0.25">
      <c r="A2242" s="371">
        <v>38178</v>
      </c>
      <c r="B2242" s="372" t="s">
        <v>1781</v>
      </c>
      <c r="C2242" s="371" t="s">
        <v>8824</v>
      </c>
      <c r="D2242" s="373">
        <v>22.69</v>
      </c>
    </row>
    <row r="2243" spans="1:4" ht="26.4" x14ac:dyDescent="0.25">
      <c r="A2243" s="371">
        <v>11458</v>
      </c>
      <c r="B2243" s="372" t="s">
        <v>1782</v>
      </c>
      <c r="C2243" s="371" t="s">
        <v>8824</v>
      </c>
      <c r="D2243" s="373">
        <v>19.88</v>
      </c>
    </row>
    <row r="2244" spans="1:4" ht="26.4" x14ac:dyDescent="0.25">
      <c r="A2244" s="371">
        <v>42481</v>
      </c>
      <c r="B2244" s="372" t="s">
        <v>9237</v>
      </c>
      <c r="C2244" s="371" t="s">
        <v>8821</v>
      </c>
      <c r="D2244" s="373">
        <v>25.21</v>
      </c>
    </row>
    <row r="2245" spans="1:4" ht="26.4" x14ac:dyDescent="0.25">
      <c r="A2245" s="371">
        <v>43458</v>
      </c>
      <c r="B2245" s="372" t="s">
        <v>20529</v>
      </c>
      <c r="C2245" s="371" t="s">
        <v>8822</v>
      </c>
      <c r="D2245" s="373">
        <v>0.04</v>
      </c>
    </row>
    <row r="2246" spans="1:4" ht="26.4" x14ac:dyDescent="0.25">
      <c r="A2246" s="371">
        <v>43470</v>
      </c>
      <c r="B2246" s="372" t="s">
        <v>20530</v>
      </c>
      <c r="C2246" s="371" t="s">
        <v>8855</v>
      </c>
      <c r="D2246" s="373">
        <v>7.37</v>
      </c>
    </row>
    <row r="2247" spans="1:4" ht="26.4" x14ac:dyDescent="0.25">
      <c r="A2247" s="371">
        <v>43459</v>
      </c>
      <c r="B2247" s="372" t="s">
        <v>20531</v>
      </c>
      <c r="C2247" s="371" t="s">
        <v>8822</v>
      </c>
      <c r="D2247" s="373">
        <v>0.34</v>
      </c>
    </row>
    <row r="2248" spans="1:4" ht="26.4" x14ac:dyDescent="0.25">
      <c r="A2248" s="371">
        <v>43471</v>
      </c>
      <c r="B2248" s="372" t="s">
        <v>20532</v>
      </c>
      <c r="C2248" s="371" t="s">
        <v>8855</v>
      </c>
      <c r="D2248" s="373">
        <v>64.510000000000005</v>
      </c>
    </row>
    <row r="2249" spans="1:4" ht="26.4" x14ac:dyDescent="0.25">
      <c r="A2249" s="371">
        <v>43460</v>
      </c>
      <c r="B2249" s="372" t="s">
        <v>20533</v>
      </c>
      <c r="C2249" s="371" t="s">
        <v>8822</v>
      </c>
      <c r="D2249" s="373">
        <v>0.55000000000000004</v>
      </c>
    </row>
    <row r="2250" spans="1:4" ht="26.4" x14ac:dyDescent="0.25">
      <c r="A2250" s="371">
        <v>43472</v>
      </c>
      <c r="B2250" s="372" t="s">
        <v>20534</v>
      </c>
      <c r="C2250" s="371" t="s">
        <v>8855</v>
      </c>
      <c r="D2250" s="373">
        <v>103.89</v>
      </c>
    </row>
    <row r="2251" spans="1:4" ht="26.4" x14ac:dyDescent="0.25">
      <c r="A2251" s="371">
        <v>43461</v>
      </c>
      <c r="B2251" s="372" t="s">
        <v>20535</v>
      </c>
      <c r="C2251" s="371" t="s">
        <v>8822</v>
      </c>
      <c r="D2251" s="373">
        <v>0.24</v>
      </c>
    </row>
    <row r="2252" spans="1:4" ht="26.4" x14ac:dyDescent="0.25">
      <c r="A2252" s="371">
        <v>43473</v>
      </c>
      <c r="B2252" s="372" t="s">
        <v>20536</v>
      </c>
      <c r="C2252" s="371" t="s">
        <v>8855</v>
      </c>
      <c r="D2252" s="373">
        <v>45.78</v>
      </c>
    </row>
    <row r="2253" spans="1:4" ht="26.4" x14ac:dyDescent="0.25">
      <c r="A2253" s="371">
        <v>43475</v>
      </c>
      <c r="B2253" s="372" t="s">
        <v>20537</v>
      </c>
      <c r="C2253" s="371" t="s">
        <v>8855</v>
      </c>
      <c r="D2253" s="373">
        <v>14.26</v>
      </c>
    </row>
    <row r="2254" spans="1:4" ht="26.4" x14ac:dyDescent="0.25">
      <c r="A2254" s="371">
        <v>43463</v>
      </c>
      <c r="B2254" s="372" t="s">
        <v>20537</v>
      </c>
      <c r="C2254" s="371" t="s">
        <v>8822</v>
      </c>
      <c r="D2254" s="373">
        <v>0.08</v>
      </c>
    </row>
    <row r="2255" spans="1:4" ht="26.4" x14ac:dyDescent="0.25">
      <c r="A2255" s="371">
        <v>43462</v>
      </c>
      <c r="B2255" s="372" t="s">
        <v>20538</v>
      </c>
      <c r="C2255" s="371" t="s">
        <v>8822</v>
      </c>
      <c r="D2255" s="373">
        <v>0.01</v>
      </c>
    </row>
    <row r="2256" spans="1:4" ht="26.4" x14ac:dyDescent="0.25">
      <c r="A2256" s="371">
        <v>43474</v>
      </c>
      <c r="B2256" s="372" t="s">
        <v>20539</v>
      </c>
      <c r="C2256" s="371" t="s">
        <v>8855</v>
      </c>
      <c r="D2256" s="373">
        <v>1.45</v>
      </c>
    </row>
    <row r="2257" spans="1:4" ht="26.4" x14ac:dyDescent="0.25">
      <c r="A2257" s="371">
        <v>43464</v>
      </c>
      <c r="B2257" s="372" t="s">
        <v>20540</v>
      </c>
      <c r="C2257" s="371" t="s">
        <v>8822</v>
      </c>
      <c r="D2257" s="373">
        <v>0.01</v>
      </c>
    </row>
    <row r="2258" spans="1:4" ht="26.4" x14ac:dyDescent="0.25">
      <c r="A2258" s="371">
        <v>43476</v>
      </c>
      <c r="B2258" s="372" t="s">
        <v>20541</v>
      </c>
      <c r="C2258" s="371" t="s">
        <v>8855</v>
      </c>
      <c r="D2258" s="373">
        <v>0.01</v>
      </c>
    </row>
    <row r="2259" spans="1:4" ht="26.4" x14ac:dyDescent="0.25">
      <c r="A2259" s="371">
        <v>43465</v>
      </c>
      <c r="B2259" s="372" t="s">
        <v>20542</v>
      </c>
      <c r="C2259" s="371" t="s">
        <v>8822</v>
      </c>
      <c r="D2259" s="373">
        <v>0.5</v>
      </c>
    </row>
    <row r="2260" spans="1:4" ht="26.4" x14ac:dyDescent="0.25">
      <c r="A2260" s="371">
        <v>43477</v>
      </c>
      <c r="B2260" s="372" t="s">
        <v>20543</v>
      </c>
      <c r="C2260" s="371" t="s">
        <v>8855</v>
      </c>
      <c r="D2260" s="373">
        <v>94.89</v>
      </c>
    </row>
    <row r="2261" spans="1:4" ht="26.4" x14ac:dyDescent="0.25">
      <c r="A2261" s="371">
        <v>43466</v>
      </c>
      <c r="B2261" s="372" t="s">
        <v>20544</v>
      </c>
      <c r="C2261" s="371" t="s">
        <v>8822</v>
      </c>
      <c r="D2261" s="373">
        <v>1.17</v>
      </c>
    </row>
    <row r="2262" spans="1:4" ht="26.4" x14ac:dyDescent="0.25">
      <c r="A2262" s="371">
        <v>43478</v>
      </c>
      <c r="B2262" s="372" t="s">
        <v>20545</v>
      </c>
      <c r="C2262" s="371" t="s">
        <v>8855</v>
      </c>
      <c r="D2262" s="373">
        <v>220.02</v>
      </c>
    </row>
    <row r="2263" spans="1:4" ht="26.4" x14ac:dyDescent="0.25">
      <c r="A2263" s="371">
        <v>43467</v>
      </c>
      <c r="B2263" s="372" t="s">
        <v>20546</v>
      </c>
      <c r="C2263" s="371" t="s">
        <v>8822</v>
      </c>
      <c r="D2263" s="373">
        <v>0.38</v>
      </c>
    </row>
    <row r="2264" spans="1:4" ht="26.4" x14ac:dyDescent="0.25">
      <c r="A2264" s="371">
        <v>43479</v>
      </c>
      <c r="B2264" s="372" t="s">
        <v>20547</v>
      </c>
      <c r="C2264" s="371" t="s">
        <v>8855</v>
      </c>
      <c r="D2264" s="373">
        <v>71.290000000000006</v>
      </c>
    </row>
    <row r="2265" spans="1:4" ht="26.4" x14ac:dyDescent="0.25">
      <c r="A2265" s="371">
        <v>43468</v>
      </c>
      <c r="B2265" s="372" t="s">
        <v>20548</v>
      </c>
      <c r="C2265" s="371" t="s">
        <v>8822</v>
      </c>
      <c r="D2265" s="373">
        <v>0.84</v>
      </c>
    </row>
    <row r="2266" spans="1:4" ht="26.4" x14ac:dyDescent="0.25">
      <c r="A2266" s="371">
        <v>43480</v>
      </c>
      <c r="B2266" s="372" t="s">
        <v>20549</v>
      </c>
      <c r="C2266" s="371" t="s">
        <v>8855</v>
      </c>
      <c r="D2266" s="373">
        <v>157.85</v>
      </c>
    </row>
    <row r="2267" spans="1:4" ht="26.4" x14ac:dyDescent="0.25">
      <c r="A2267" s="371">
        <v>43469</v>
      </c>
      <c r="B2267" s="372" t="s">
        <v>20550</v>
      </c>
      <c r="C2267" s="371" t="s">
        <v>8822</v>
      </c>
      <c r="D2267" s="373">
        <v>0.05</v>
      </c>
    </row>
    <row r="2268" spans="1:4" ht="26.4" x14ac:dyDescent="0.25">
      <c r="A2268" s="371">
        <v>43481</v>
      </c>
      <c r="B2268" s="372" t="s">
        <v>20551</v>
      </c>
      <c r="C2268" s="371" t="s">
        <v>8855</v>
      </c>
      <c r="D2268" s="373">
        <v>10.02</v>
      </c>
    </row>
    <row r="2269" spans="1:4" ht="26.4" x14ac:dyDescent="0.25">
      <c r="A2269" s="371">
        <v>11461</v>
      </c>
      <c r="B2269" s="372" t="s">
        <v>9238</v>
      </c>
      <c r="C2269" s="371" t="s">
        <v>8824</v>
      </c>
      <c r="D2269" s="373">
        <v>5.04</v>
      </c>
    </row>
    <row r="2270" spans="1:4" ht="26.4" x14ac:dyDescent="0.25">
      <c r="A2270" s="371">
        <v>3106</v>
      </c>
      <c r="B2270" s="372" t="s">
        <v>9239</v>
      </c>
      <c r="C2270" s="371" t="s">
        <v>8824</v>
      </c>
      <c r="D2270" s="373">
        <v>3.83</v>
      </c>
    </row>
    <row r="2271" spans="1:4" ht="26.4" x14ac:dyDescent="0.25">
      <c r="A2271" s="371">
        <v>3107</v>
      </c>
      <c r="B2271" s="372" t="s">
        <v>1783</v>
      </c>
      <c r="C2271" s="371" t="s">
        <v>8824</v>
      </c>
      <c r="D2271" s="373">
        <v>3.22</v>
      </c>
    </row>
    <row r="2272" spans="1:4" x14ac:dyDescent="0.25">
      <c r="A2272" s="371">
        <v>25951</v>
      </c>
      <c r="B2272" s="372" t="s">
        <v>1784</v>
      </c>
      <c r="C2272" s="371" t="s">
        <v>8836</v>
      </c>
      <c r="D2272" s="373">
        <v>1.74</v>
      </c>
    </row>
    <row r="2273" spans="1:4" x14ac:dyDescent="0.25">
      <c r="A2273" s="371">
        <v>3123</v>
      </c>
      <c r="B2273" s="372" t="s">
        <v>1785</v>
      </c>
      <c r="C2273" s="371" t="s">
        <v>8836</v>
      </c>
      <c r="D2273" s="373">
        <v>1.63</v>
      </c>
    </row>
    <row r="2274" spans="1:4" x14ac:dyDescent="0.25">
      <c r="A2274" s="371">
        <v>38125</v>
      </c>
      <c r="B2274" s="372" t="s">
        <v>1786</v>
      </c>
      <c r="C2274" s="371" t="s">
        <v>8836</v>
      </c>
      <c r="D2274" s="373">
        <v>0.87</v>
      </c>
    </row>
    <row r="2275" spans="1:4" ht="39.6" x14ac:dyDescent="0.25">
      <c r="A2275" s="371">
        <v>39014</v>
      </c>
      <c r="B2275" s="372" t="s">
        <v>1787</v>
      </c>
      <c r="C2275" s="371" t="s">
        <v>8836</v>
      </c>
      <c r="D2275" s="373">
        <v>13.9</v>
      </c>
    </row>
    <row r="2276" spans="1:4" ht="26.4" x14ac:dyDescent="0.25">
      <c r="A2276" s="371">
        <v>11894</v>
      </c>
      <c r="B2276" s="372" t="s">
        <v>1788</v>
      </c>
      <c r="C2276" s="371" t="s">
        <v>8824</v>
      </c>
      <c r="D2276" s="373">
        <v>679.37</v>
      </c>
    </row>
    <row r="2277" spans="1:4" ht="26.4" x14ac:dyDescent="0.25">
      <c r="A2277" s="371">
        <v>39365</v>
      </c>
      <c r="B2277" s="372" t="s">
        <v>1789</v>
      </c>
      <c r="C2277" s="371" t="s">
        <v>8824</v>
      </c>
      <c r="D2277" s="373">
        <v>751.26</v>
      </c>
    </row>
    <row r="2278" spans="1:4" ht="26.4" x14ac:dyDescent="0.25">
      <c r="A2278" s="371">
        <v>39366</v>
      </c>
      <c r="B2278" s="372" t="s">
        <v>1790</v>
      </c>
      <c r="C2278" s="371" t="s">
        <v>8824</v>
      </c>
      <c r="D2278" s="373">
        <v>1923.56</v>
      </c>
    </row>
    <row r="2279" spans="1:4" ht="26.4" x14ac:dyDescent="0.25">
      <c r="A2279" s="371">
        <v>39367</v>
      </c>
      <c r="B2279" s="372" t="s">
        <v>1791</v>
      </c>
      <c r="C2279" s="371" t="s">
        <v>8824</v>
      </c>
      <c r="D2279" s="373">
        <v>2629.16</v>
      </c>
    </row>
    <row r="2280" spans="1:4" x14ac:dyDescent="0.25">
      <c r="A2280" s="371">
        <v>37394</v>
      </c>
      <c r="B2280" s="372" t="s">
        <v>1792</v>
      </c>
      <c r="C2280" s="371" t="s">
        <v>9240</v>
      </c>
      <c r="D2280" s="373">
        <v>28.66</v>
      </c>
    </row>
    <row r="2281" spans="1:4" x14ac:dyDescent="0.25">
      <c r="A2281" s="371">
        <v>14146</v>
      </c>
      <c r="B2281" s="372" t="s">
        <v>1793</v>
      </c>
      <c r="C2281" s="371" t="s">
        <v>9240</v>
      </c>
      <c r="D2281" s="373">
        <v>46.1</v>
      </c>
    </row>
    <row r="2282" spans="1:4" x14ac:dyDescent="0.25">
      <c r="A2282" s="371">
        <v>38134</v>
      </c>
      <c r="B2282" s="372" t="s">
        <v>1794</v>
      </c>
      <c r="C2282" s="371" t="s">
        <v>8836</v>
      </c>
      <c r="D2282" s="373">
        <v>51.4</v>
      </c>
    </row>
    <row r="2283" spans="1:4" x14ac:dyDescent="0.25">
      <c r="A2283" s="371">
        <v>38132</v>
      </c>
      <c r="B2283" s="372" t="s">
        <v>1795</v>
      </c>
      <c r="C2283" s="371" t="s">
        <v>8836</v>
      </c>
      <c r="D2283" s="373">
        <v>52.43</v>
      </c>
    </row>
    <row r="2284" spans="1:4" x14ac:dyDescent="0.25">
      <c r="A2284" s="371">
        <v>38133</v>
      </c>
      <c r="B2284" s="372" t="s">
        <v>1796</v>
      </c>
      <c r="C2284" s="371" t="s">
        <v>8836</v>
      </c>
      <c r="D2284" s="373">
        <v>50.71</v>
      </c>
    </row>
    <row r="2285" spans="1:4" ht="26.4" x14ac:dyDescent="0.25">
      <c r="A2285" s="371">
        <v>938</v>
      </c>
      <c r="B2285" s="372" t="s">
        <v>9241</v>
      </c>
      <c r="C2285" s="371" t="s">
        <v>8829</v>
      </c>
      <c r="D2285" s="373">
        <v>0.81</v>
      </c>
    </row>
    <row r="2286" spans="1:4" ht="26.4" x14ac:dyDescent="0.25">
      <c r="A2286" s="371">
        <v>937</v>
      </c>
      <c r="B2286" s="372" t="s">
        <v>9242</v>
      </c>
      <c r="C2286" s="371" t="s">
        <v>8829</v>
      </c>
      <c r="D2286" s="373">
        <v>5.05</v>
      </c>
    </row>
    <row r="2287" spans="1:4" ht="26.4" x14ac:dyDescent="0.25">
      <c r="A2287" s="371">
        <v>939</v>
      </c>
      <c r="B2287" s="372" t="s">
        <v>1797</v>
      </c>
      <c r="C2287" s="371" t="s">
        <v>8829</v>
      </c>
      <c r="D2287" s="373">
        <v>1.3</v>
      </c>
    </row>
    <row r="2288" spans="1:4" ht="26.4" x14ac:dyDescent="0.25">
      <c r="A2288" s="371">
        <v>944</v>
      </c>
      <c r="B2288" s="372" t="s">
        <v>1798</v>
      </c>
      <c r="C2288" s="371" t="s">
        <v>8829</v>
      </c>
      <c r="D2288" s="373">
        <v>2.23</v>
      </c>
    </row>
    <row r="2289" spans="1:4" ht="26.4" x14ac:dyDescent="0.25">
      <c r="A2289" s="371">
        <v>940</v>
      </c>
      <c r="B2289" s="372" t="s">
        <v>1799</v>
      </c>
      <c r="C2289" s="371" t="s">
        <v>8829</v>
      </c>
      <c r="D2289" s="373">
        <v>3.08</v>
      </c>
    </row>
    <row r="2290" spans="1:4" ht="26.4" x14ac:dyDescent="0.25">
      <c r="A2290" s="371">
        <v>936</v>
      </c>
      <c r="B2290" s="372" t="s">
        <v>9243</v>
      </c>
      <c r="C2290" s="371" t="s">
        <v>8829</v>
      </c>
      <c r="D2290" s="373">
        <v>1.3</v>
      </c>
    </row>
    <row r="2291" spans="1:4" ht="26.4" x14ac:dyDescent="0.25">
      <c r="A2291" s="371">
        <v>935</v>
      </c>
      <c r="B2291" s="372" t="s">
        <v>8515</v>
      </c>
      <c r="C2291" s="371" t="s">
        <v>8829</v>
      </c>
      <c r="D2291" s="373">
        <v>0.99</v>
      </c>
    </row>
    <row r="2292" spans="1:4" x14ac:dyDescent="0.25">
      <c r="A2292" s="371">
        <v>406</v>
      </c>
      <c r="B2292" s="372" t="s">
        <v>1800</v>
      </c>
      <c r="C2292" s="371" t="s">
        <v>8824</v>
      </c>
      <c r="D2292" s="373">
        <v>60.22</v>
      </c>
    </row>
    <row r="2293" spans="1:4" ht="26.4" x14ac:dyDescent="0.25">
      <c r="A2293" s="371">
        <v>42529</v>
      </c>
      <c r="B2293" s="372" t="s">
        <v>9244</v>
      </c>
      <c r="C2293" s="371" t="s">
        <v>8829</v>
      </c>
      <c r="D2293" s="373">
        <v>0.86</v>
      </c>
    </row>
    <row r="2294" spans="1:4" ht="26.4" x14ac:dyDescent="0.25">
      <c r="A2294" s="371">
        <v>39634</v>
      </c>
      <c r="B2294" s="372" t="s">
        <v>1801</v>
      </c>
      <c r="C2294" s="371" t="s">
        <v>8829</v>
      </c>
      <c r="D2294" s="373">
        <v>8.08</v>
      </c>
    </row>
    <row r="2295" spans="1:4" x14ac:dyDescent="0.25">
      <c r="A2295" s="371">
        <v>39701</v>
      </c>
      <c r="B2295" s="372" t="s">
        <v>9245</v>
      </c>
      <c r="C2295" s="371" t="s">
        <v>8824</v>
      </c>
      <c r="D2295" s="373">
        <v>84.64</v>
      </c>
    </row>
    <row r="2296" spans="1:4" x14ac:dyDescent="0.25">
      <c r="A2296" s="371">
        <v>12815</v>
      </c>
      <c r="B2296" s="372" t="s">
        <v>1802</v>
      </c>
      <c r="C2296" s="371" t="s">
        <v>8824</v>
      </c>
      <c r="D2296" s="373">
        <v>7.16</v>
      </c>
    </row>
    <row r="2297" spans="1:4" x14ac:dyDescent="0.25">
      <c r="A2297" s="371">
        <v>407</v>
      </c>
      <c r="B2297" s="372" t="s">
        <v>1803</v>
      </c>
      <c r="C2297" s="371" t="s">
        <v>8836</v>
      </c>
      <c r="D2297" s="373">
        <v>37.6</v>
      </c>
    </row>
    <row r="2298" spans="1:4" ht="26.4" x14ac:dyDescent="0.25">
      <c r="A2298" s="371">
        <v>39431</v>
      </c>
      <c r="B2298" s="372" t="s">
        <v>1804</v>
      </c>
      <c r="C2298" s="371" t="s">
        <v>8829</v>
      </c>
      <c r="D2298" s="373">
        <v>0.23</v>
      </c>
    </row>
    <row r="2299" spans="1:4" ht="26.4" x14ac:dyDescent="0.25">
      <c r="A2299" s="371">
        <v>39432</v>
      </c>
      <c r="B2299" s="372" t="s">
        <v>1805</v>
      </c>
      <c r="C2299" s="371" t="s">
        <v>8829</v>
      </c>
      <c r="D2299" s="373">
        <v>3.05</v>
      </c>
    </row>
    <row r="2300" spans="1:4" x14ac:dyDescent="0.25">
      <c r="A2300" s="371">
        <v>20111</v>
      </c>
      <c r="B2300" s="372" t="s">
        <v>1806</v>
      </c>
      <c r="C2300" s="371" t="s">
        <v>8824</v>
      </c>
      <c r="D2300" s="373">
        <v>9.75</v>
      </c>
    </row>
    <row r="2301" spans="1:4" x14ac:dyDescent="0.25">
      <c r="A2301" s="371">
        <v>21127</v>
      </c>
      <c r="B2301" s="372" t="s">
        <v>1807</v>
      </c>
      <c r="C2301" s="371" t="s">
        <v>8824</v>
      </c>
      <c r="D2301" s="373">
        <v>3.68</v>
      </c>
    </row>
    <row r="2302" spans="1:4" x14ac:dyDescent="0.25">
      <c r="A2302" s="371">
        <v>404</v>
      </c>
      <c r="B2302" s="372" t="s">
        <v>1808</v>
      </c>
      <c r="C2302" s="371" t="s">
        <v>8829</v>
      </c>
      <c r="D2302" s="373">
        <v>1.33</v>
      </c>
    </row>
    <row r="2303" spans="1:4" ht="26.4" x14ac:dyDescent="0.25">
      <c r="A2303" s="371">
        <v>14151</v>
      </c>
      <c r="B2303" s="372" t="s">
        <v>1809</v>
      </c>
      <c r="C2303" s="371" t="s">
        <v>8824</v>
      </c>
      <c r="D2303" s="373">
        <v>33.130000000000003</v>
      </c>
    </row>
    <row r="2304" spans="1:4" ht="26.4" x14ac:dyDescent="0.25">
      <c r="A2304" s="371">
        <v>14153</v>
      </c>
      <c r="B2304" s="372" t="s">
        <v>1810</v>
      </c>
      <c r="C2304" s="371" t="s">
        <v>8824</v>
      </c>
      <c r="D2304" s="373">
        <v>37.450000000000003</v>
      </c>
    </row>
    <row r="2305" spans="1:4" ht="26.4" x14ac:dyDescent="0.25">
      <c r="A2305" s="371">
        <v>14152</v>
      </c>
      <c r="B2305" s="372" t="s">
        <v>1811</v>
      </c>
      <c r="C2305" s="371" t="s">
        <v>8824</v>
      </c>
      <c r="D2305" s="373">
        <v>28.75</v>
      </c>
    </row>
    <row r="2306" spans="1:4" ht="26.4" x14ac:dyDescent="0.25">
      <c r="A2306" s="371">
        <v>14154</v>
      </c>
      <c r="B2306" s="372" t="s">
        <v>1812</v>
      </c>
      <c r="C2306" s="371" t="s">
        <v>8824</v>
      </c>
      <c r="D2306" s="373">
        <v>100.64</v>
      </c>
    </row>
    <row r="2307" spans="1:4" ht="26.4" x14ac:dyDescent="0.25">
      <c r="A2307" s="371">
        <v>42015</v>
      </c>
      <c r="B2307" s="372" t="s">
        <v>9246</v>
      </c>
      <c r="C2307" s="371" t="s">
        <v>8829</v>
      </c>
      <c r="D2307" s="373">
        <v>0.08</v>
      </c>
    </row>
    <row r="2308" spans="1:4" x14ac:dyDescent="0.25">
      <c r="A2308" s="371">
        <v>3146</v>
      </c>
      <c r="B2308" s="372" t="s">
        <v>1813</v>
      </c>
      <c r="C2308" s="371" t="s">
        <v>8824</v>
      </c>
      <c r="D2308" s="373">
        <v>4.1500000000000004</v>
      </c>
    </row>
    <row r="2309" spans="1:4" x14ac:dyDescent="0.25">
      <c r="A2309" s="371">
        <v>3143</v>
      </c>
      <c r="B2309" s="372" t="s">
        <v>1814</v>
      </c>
      <c r="C2309" s="371" t="s">
        <v>8824</v>
      </c>
      <c r="D2309" s="373">
        <v>9.44</v>
      </c>
    </row>
    <row r="2310" spans="1:4" x14ac:dyDescent="0.25">
      <c r="A2310" s="371">
        <v>3148</v>
      </c>
      <c r="B2310" s="372" t="s">
        <v>1815</v>
      </c>
      <c r="C2310" s="371" t="s">
        <v>8824</v>
      </c>
      <c r="D2310" s="373">
        <v>15.3</v>
      </c>
    </row>
    <row r="2311" spans="1:4" ht="26.4" x14ac:dyDescent="0.25">
      <c r="A2311" s="371">
        <v>4310</v>
      </c>
      <c r="B2311" s="372" t="s">
        <v>1816</v>
      </c>
      <c r="C2311" s="371" t="s">
        <v>8824</v>
      </c>
      <c r="D2311" s="373">
        <v>1.87</v>
      </c>
    </row>
    <row r="2312" spans="1:4" ht="26.4" x14ac:dyDescent="0.25">
      <c r="A2312" s="371">
        <v>4311</v>
      </c>
      <c r="B2312" s="372" t="s">
        <v>1817</v>
      </c>
      <c r="C2312" s="371" t="s">
        <v>8824</v>
      </c>
      <c r="D2312" s="373">
        <v>1.31</v>
      </c>
    </row>
    <row r="2313" spans="1:4" ht="26.4" x14ac:dyDescent="0.25">
      <c r="A2313" s="371">
        <v>4312</v>
      </c>
      <c r="B2313" s="372" t="s">
        <v>1818</v>
      </c>
      <c r="C2313" s="371" t="s">
        <v>8824</v>
      </c>
      <c r="D2313" s="373">
        <v>1.84</v>
      </c>
    </row>
    <row r="2314" spans="1:4" x14ac:dyDescent="0.25">
      <c r="A2314" s="371">
        <v>11162</v>
      </c>
      <c r="B2314" s="372" t="s">
        <v>1819</v>
      </c>
      <c r="C2314" s="371" t="s">
        <v>8824</v>
      </c>
      <c r="D2314" s="373">
        <v>1.23</v>
      </c>
    </row>
    <row r="2315" spans="1:4" x14ac:dyDescent="0.25">
      <c r="A2315" s="371">
        <v>13261</v>
      </c>
      <c r="B2315" s="372" t="s">
        <v>1820</v>
      </c>
      <c r="C2315" s="371" t="s">
        <v>8824</v>
      </c>
      <c r="D2315" s="373">
        <v>2.09</v>
      </c>
    </row>
    <row r="2316" spans="1:4" x14ac:dyDescent="0.25">
      <c r="A2316" s="371">
        <v>3255</v>
      </c>
      <c r="B2316" s="372" t="s">
        <v>1821</v>
      </c>
      <c r="C2316" s="371" t="s">
        <v>8824</v>
      </c>
      <c r="D2316" s="373">
        <v>5.14</v>
      </c>
    </row>
    <row r="2317" spans="1:4" x14ac:dyDescent="0.25">
      <c r="A2317" s="371">
        <v>3254</v>
      </c>
      <c r="B2317" s="372" t="s">
        <v>1822</v>
      </c>
      <c r="C2317" s="371" t="s">
        <v>8824</v>
      </c>
      <c r="D2317" s="373">
        <v>83.46</v>
      </c>
    </row>
    <row r="2318" spans="1:4" x14ac:dyDescent="0.25">
      <c r="A2318" s="371">
        <v>3259</v>
      </c>
      <c r="B2318" s="372" t="s">
        <v>1823</v>
      </c>
      <c r="C2318" s="371" t="s">
        <v>8824</v>
      </c>
      <c r="D2318" s="373">
        <v>10.029999999999999</v>
      </c>
    </row>
    <row r="2319" spans="1:4" x14ac:dyDescent="0.25">
      <c r="A2319" s="371">
        <v>3258</v>
      </c>
      <c r="B2319" s="372" t="s">
        <v>1824</v>
      </c>
      <c r="C2319" s="371" t="s">
        <v>8824</v>
      </c>
      <c r="D2319" s="373">
        <v>6.06</v>
      </c>
    </row>
    <row r="2320" spans="1:4" x14ac:dyDescent="0.25">
      <c r="A2320" s="371">
        <v>3251</v>
      </c>
      <c r="B2320" s="372" t="s">
        <v>1825</v>
      </c>
      <c r="C2320" s="371" t="s">
        <v>8824</v>
      </c>
      <c r="D2320" s="373">
        <v>3.57</v>
      </c>
    </row>
    <row r="2321" spans="1:4" x14ac:dyDescent="0.25">
      <c r="A2321" s="371">
        <v>3256</v>
      </c>
      <c r="B2321" s="372" t="s">
        <v>1826</v>
      </c>
      <c r="C2321" s="371" t="s">
        <v>8824</v>
      </c>
      <c r="D2321" s="373">
        <v>6.76</v>
      </c>
    </row>
    <row r="2322" spans="1:4" x14ac:dyDescent="0.25">
      <c r="A2322" s="371">
        <v>3261</v>
      </c>
      <c r="B2322" s="372" t="s">
        <v>1827</v>
      </c>
      <c r="C2322" s="371" t="s">
        <v>8824</v>
      </c>
      <c r="D2322" s="373">
        <v>73.81</v>
      </c>
    </row>
    <row r="2323" spans="1:4" x14ac:dyDescent="0.25">
      <c r="A2323" s="371">
        <v>3260</v>
      </c>
      <c r="B2323" s="372" t="s">
        <v>1828</v>
      </c>
      <c r="C2323" s="371" t="s">
        <v>8824</v>
      </c>
      <c r="D2323" s="373">
        <v>12.68</v>
      </c>
    </row>
    <row r="2324" spans="1:4" x14ac:dyDescent="0.25">
      <c r="A2324" s="371">
        <v>3272</v>
      </c>
      <c r="B2324" s="372" t="s">
        <v>1829</v>
      </c>
      <c r="C2324" s="371" t="s">
        <v>8824</v>
      </c>
      <c r="D2324" s="373">
        <v>24.31</v>
      </c>
    </row>
    <row r="2325" spans="1:4" x14ac:dyDescent="0.25">
      <c r="A2325" s="371">
        <v>3265</v>
      </c>
      <c r="B2325" s="372" t="s">
        <v>1830</v>
      </c>
      <c r="C2325" s="371" t="s">
        <v>8824</v>
      </c>
      <c r="D2325" s="373">
        <v>19.309999999999999</v>
      </c>
    </row>
    <row r="2326" spans="1:4" x14ac:dyDescent="0.25">
      <c r="A2326" s="371">
        <v>3262</v>
      </c>
      <c r="B2326" s="372" t="s">
        <v>1831</v>
      </c>
      <c r="C2326" s="371" t="s">
        <v>8824</v>
      </c>
      <c r="D2326" s="373">
        <v>8.4499999999999993</v>
      </c>
    </row>
    <row r="2327" spans="1:4" x14ac:dyDescent="0.25">
      <c r="A2327" s="371">
        <v>3264</v>
      </c>
      <c r="B2327" s="372" t="s">
        <v>1832</v>
      </c>
      <c r="C2327" s="371" t="s">
        <v>8824</v>
      </c>
      <c r="D2327" s="373">
        <v>13.88</v>
      </c>
    </row>
    <row r="2328" spans="1:4" x14ac:dyDescent="0.25">
      <c r="A2328" s="371">
        <v>3267</v>
      </c>
      <c r="B2328" s="372" t="s">
        <v>1833</v>
      </c>
      <c r="C2328" s="371" t="s">
        <v>8824</v>
      </c>
      <c r="D2328" s="373">
        <v>45.35</v>
      </c>
    </row>
    <row r="2329" spans="1:4" x14ac:dyDescent="0.25">
      <c r="A2329" s="371">
        <v>3266</v>
      </c>
      <c r="B2329" s="372" t="s">
        <v>1834</v>
      </c>
      <c r="C2329" s="371" t="s">
        <v>8824</v>
      </c>
      <c r="D2329" s="373">
        <v>28.85</v>
      </c>
    </row>
    <row r="2330" spans="1:4" x14ac:dyDescent="0.25">
      <c r="A2330" s="371">
        <v>3263</v>
      </c>
      <c r="B2330" s="372" t="s">
        <v>1835</v>
      </c>
      <c r="C2330" s="371" t="s">
        <v>8824</v>
      </c>
      <c r="D2330" s="373">
        <v>11.55</v>
      </c>
    </row>
    <row r="2331" spans="1:4" x14ac:dyDescent="0.25">
      <c r="A2331" s="371">
        <v>3268</v>
      </c>
      <c r="B2331" s="372" t="s">
        <v>1836</v>
      </c>
      <c r="C2331" s="371" t="s">
        <v>8824</v>
      </c>
      <c r="D2331" s="373">
        <v>61.32</v>
      </c>
    </row>
    <row r="2332" spans="1:4" x14ac:dyDescent="0.25">
      <c r="A2332" s="371">
        <v>3271</v>
      </c>
      <c r="B2332" s="372" t="s">
        <v>1837</v>
      </c>
      <c r="C2332" s="371" t="s">
        <v>8824</v>
      </c>
      <c r="D2332" s="373">
        <v>90.65</v>
      </c>
    </row>
    <row r="2333" spans="1:4" x14ac:dyDescent="0.25">
      <c r="A2333" s="371">
        <v>3270</v>
      </c>
      <c r="B2333" s="372" t="s">
        <v>1838</v>
      </c>
      <c r="C2333" s="371" t="s">
        <v>8824</v>
      </c>
      <c r="D2333" s="373">
        <v>152.31</v>
      </c>
    </row>
    <row r="2334" spans="1:4" ht="26.4" x14ac:dyDescent="0.25">
      <c r="A2334" s="371">
        <v>3275</v>
      </c>
      <c r="B2334" s="372" t="s">
        <v>1839</v>
      </c>
      <c r="C2334" s="371" t="s">
        <v>8821</v>
      </c>
      <c r="D2334" s="373">
        <v>59.61</v>
      </c>
    </row>
    <row r="2335" spans="1:4" ht="39.6" x14ac:dyDescent="0.25">
      <c r="A2335" s="371">
        <v>39512</v>
      </c>
      <c r="B2335" s="372" t="s">
        <v>9247</v>
      </c>
      <c r="C2335" s="371" t="s">
        <v>8821</v>
      </c>
      <c r="D2335" s="373">
        <v>70.09</v>
      </c>
    </row>
    <row r="2336" spans="1:4" ht="39.6" x14ac:dyDescent="0.25">
      <c r="A2336" s="371">
        <v>39511</v>
      </c>
      <c r="B2336" s="372" t="s">
        <v>9248</v>
      </c>
      <c r="C2336" s="371" t="s">
        <v>8821</v>
      </c>
      <c r="D2336" s="373">
        <v>76.45</v>
      </c>
    </row>
    <row r="2337" spans="1:4" ht="39.6" x14ac:dyDescent="0.25">
      <c r="A2337" s="371">
        <v>39513</v>
      </c>
      <c r="B2337" s="372" t="s">
        <v>9249</v>
      </c>
      <c r="C2337" s="371" t="s">
        <v>8821</v>
      </c>
      <c r="D2337" s="373">
        <v>82</v>
      </c>
    </row>
    <row r="2338" spans="1:4" ht="26.4" x14ac:dyDescent="0.25">
      <c r="A2338" s="371">
        <v>3286</v>
      </c>
      <c r="B2338" s="372" t="s">
        <v>1840</v>
      </c>
      <c r="C2338" s="371" t="s">
        <v>8821</v>
      </c>
      <c r="D2338" s="373">
        <v>51.22</v>
      </c>
    </row>
    <row r="2339" spans="1:4" ht="26.4" x14ac:dyDescent="0.25">
      <c r="A2339" s="371">
        <v>3287</v>
      </c>
      <c r="B2339" s="372" t="s">
        <v>1841</v>
      </c>
      <c r="C2339" s="371" t="s">
        <v>8821</v>
      </c>
      <c r="D2339" s="373">
        <v>77.400000000000006</v>
      </c>
    </row>
    <row r="2340" spans="1:4" ht="26.4" x14ac:dyDescent="0.25">
      <c r="A2340" s="371">
        <v>3283</v>
      </c>
      <c r="B2340" s="372" t="s">
        <v>1842</v>
      </c>
      <c r="C2340" s="371" t="s">
        <v>8821</v>
      </c>
      <c r="D2340" s="373">
        <v>16.25</v>
      </c>
    </row>
    <row r="2341" spans="1:4" ht="26.4" x14ac:dyDescent="0.25">
      <c r="A2341" s="371">
        <v>11587</v>
      </c>
      <c r="B2341" s="372" t="s">
        <v>1843</v>
      </c>
      <c r="C2341" s="371" t="s">
        <v>8821</v>
      </c>
      <c r="D2341" s="373">
        <v>40.869999999999997</v>
      </c>
    </row>
    <row r="2342" spans="1:4" ht="26.4" x14ac:dyDescent="0.25">
      <c r="A2342" s="371">
        <v>36225</v>
      </c>
      <c r="B2342" s="372" t="s">
        <v>1844</v>
      </c>
      <c r="C2342" s="371" t="s">
        <v>8821</v>
      </c>
      <c r="D2342" s="373">
        <v>16.600000000000001</v>
      </c>
    </row>
    <row r="2343" spans="1:4" ht="26.4" x14ac:dyDescent="0.25">
      <c r="A2343" s="371">
        <v>36230</v>
      </c>
      <c r="B2343" s="372" t="s">
        <v>1845</v>
      </c>
      <c r="C2343" s="371" t="s">
        <v>8821</v>
      </c>
      <c r="D2343" s="373">
        <v>12.2</v>
      </c>
    </row>
    <row r="2344" spans="1:4" ht="26.4" x14ac:dyDescent="0.25">
      <c r="A2344" s="371">
        <v>36238</v>
      </c>
      <c r="B2344" s="372" t="s">
        <v>1846</v>
      </c>
      <c r="C2344" s="371" t="s">
        <v>8821</v>
      </c>
      <c r="D2344" s="373">
        <v>11.92</v>
      </c>
    </row>
    <row r="2345" spans="1:4" x14ac:dyDescent="0.25">
      <c r="A2345" s="371">
        <v>11887</v>
      </c>
      <c r="B2345" s="372" t="s">
        <v>1847</v>
      </c>
      <c r="C2345" s="371" t="s">
        <v>8824</v>
      </c>
      <c r="D2345" s="373">
        <v>3200.36</v>
      </c>
    </row>
    <row r="2346" spans="1:4" ht="26.4" x14ac:dyDescent="0.25">
      <c r="A2346" s="371">
        <v>11883</v>
      </c>
      <c r="B2346" s="372" t="s">
        <v>1848</v>
      </c>
      <c r="C2346" s="371" t="s">
        <v>8824</v>
      </c>
      <c r="D2346" s="373">
        <v>4705.1000000000004</v>
      </c>
    </row>
    <row r="2347" spans="1:4" ht="26.4" x14ac:dyDescent="0.25">
      <c r="A2347" s="371">
        <v>11884</v>
      </c>
      <c r="B2347" s="372" t="s">
        <v>1849</v>
      </c>
      <c r="C2347" s="371" t="s">
        <v>8824</v>
      </c>
      <c r="D2347" s="373">
        <v>5048.1499999999996</v>
      </c>
    </row>
    <row r="2348" spans="1:4" ht="26.4" x14ac:dyDescent="0.25">
      <c r="A2348" s="371">
        <v>11885</v>
      </c>
      <c r="B2348" s="372" t="s">
        <v>1850</v>
      </c>
      <c r="C2348" s="371" t="s">
        <v>8824</v>
      </c>
      <c r="D2348" s="373">
        <v>5630.4</v>
      </c>
    </row>
    <row r="2349" spans="1:4" x14ac:dyDescent="0.25">
      <c r="A2349" s="371">
        <v>11886</v>
      </c>
      <c r="B2349" s="372" t="s">
        <v>1851</v>
      </c>
      <c r="C2349" s="371" t="s">
        <v>8824</v>
      </c>
      <c r="D2349" s="373">
        <v>1814.66</v>
      </c>
    </row>
    <row r="2350" spans="1:4" x14ac:dyDescent="0.25">
      <c r="A2350" s="371">
        <v>11888</v>
      </c>
      <c r="B2350" s="372" t="s">
        <v>1852</v>
      </c>
      <c r="C2350" s="371" t="s">
        <v>8824</v>
      </c>
      <c r="D2350" s="373">
        <v>4261.54</v>
      </c>
    </row>
    <row r="2351" spans="1:4" x14ac:dyDescent="0.25">
      <c r="A2351" s="371">
        <v>3277</v>
      </c>
      <c r="B2351" s="372" t="s">
        <v>1853</v>
      </c>
      <c r="C2351" s="371" t="s">
        <v>8824</v>
      </c>
      <c r="D2351" s="373">
        <v>718.67</v>
      </c>
    </row>
    <row r="2352" spans="1:4" x14ac:dyDescent="0.25">
      <c r="A2352" s="371">
        <v>3281</v>
      </c>
      <c r="B2352" s="372" t="s">
        <v>1854</v>
      </c>
      <c r="C2352" s="371" t="s">
        <v>8824</v>
      </c>
      <c r="D2352" s="373">
        <v>595.15</v>
      </c>
    </row>
    <row r="2353" spans="1:4" ht="39.6" x14ac:dyDescent="0.25">
      <c r="A2353" s="371">
        <v>39363</v>
      </c>
      <c r="B2353" s="372" t="s">
        <v>1855</v>
      </c>
      <c r="C2353" s="371" t="s">
        <v>8824</v>
      </c>
      <c r="D2353" s="373">
        <v>3060.21</v>
      </c>
    </row>
    <row r="2354" spans="1:4" ht="39.6" x14ac:dyDescent="0.25">
      <c r="A2354" s="371">
        <v>39361</v>
      </c>
      <c r="B2354" s="372" t="s">
        <v>1856</v>
      </c>
      <c r="C2354" s="371" t="s">
        <v>8824</v>
      </c>
      <c r="D2354" s="373">
        <v>786.91</v>
      </c>
    </row>
    <row r="2355" spans="1:4" ht="39.6" x14ac:dyDescent="0.25">
      <c r="A2355" s="371">
        <v>39362</v>
      </c>
      <c r="B2355" s="372" t="s">
        <v>1857</v>
      </c>
      <c r="C2355" s="371" t="s">
        <v>8824</v>
      </c>
      <c r="D2355" s="373">
        <v>2421.52</v>
      </c>
    </row>
    <row r="2356" spans="1:4" ht="39.6" x14ac:dyDescent="0.25">
      <c r="A2356" s="371">
        <v>39364</v>
      </c>
      <c r="B2356" s="372" t="s">
        <v>1858</v>
      </c>
      <c r="C2356" s="371" t="s">
        <v>8824</v>
      </c>
      <c r="D2356" s="373">
        <v>6994.77</v>
      </c>
    </row>
    <row r="2357" spans="1:4" ht="26.4" x14ac:dyDescent="0.25">
      <c r="A2357" s="371">
        <v>14576</v>
      </c>
      <c r="B2357" s="372" t="s">
        <v>1859</v>
      </c>
      <c r="C2357" s="371" t="s">
        <v>8824</v>
      </c>
      <c r="D2357" s="373">
        <v>4490063.26</v>
      </c>
    </row>
    <row r="2358" spans="1:4" ht="26.4" x14ac:dyDescent="0.25">
      <c r="A2358" s="371">
        <v>13877</v>
      </c>
      <c r="B2358" s="372" t="s">
        <v>1860</v>
      </c>
      <c r="C2358" s="371" t="s">
        <v>8824</v>
      </c>
      <c r="D2358" s="373">
        <v>1922129.11</v>
      </c>
    </row>
    <row r="2359" spans="1:4" x14ac:dyDescent="0.25">
      <c r="A2359" s="371">
        <v>7307</v>
      </c>
      <c r="B2359" s="372" t="s">
        <v>1861</v>
      </c>
      <c r="C2359" s="371" t="s">
        <v>8837</v>
      </c>
      <c r="D2359" s="373">
        <v>21.47</v>
      </c>
    </row>
    <row r="2360" spans="1:4" x14ac:dyDescent="0.25">
      <c r="A2360" s="371">
        <v>38122</v>
      </c>
      <c r="B2360" s="372" t="s">
        <v>1862</v>
      </c>
      <c r="C2360" s="371" t="s">
        <v>8837</v>
      </c>
      <c r="D2360" s="373">
        <v>6.76</v>
      </c>
    </row>
    <row r="2361" spans="1:4" x14ac:dyDescent="0.25">
      <c r="A2361" s="371">
        <v>6086</v>
      </c>
      <c r="B2361" s="372" t="s">
        <v>1863</v>
      </c>
      <c r="C2361" s="371" t="s">
        <v>9250</v>
      </c>
      <c r="D2361" s="373">
        <v>63.8</v>
      </c>
    </row>
    <row r="2362" spans="1:4" ht="26.4" x14ac:dyDescent="0.25">
      <c r="A2362" s="371">
        <v>38633</v>
      </c>
      <c r="B2362" s="372" t="s">
        <v>1864</v>
      </c>
      <c r="C2362" s="371" t="s">
        <v>8824</v>
      </c>
      <c r="D2362" s="373">
        <v>14.39</v>
      </c>
    </row>
    <row r="2363" spans="1:4" ht="26.4" x14ac:dyDescent="0.25">
      <c r="A2363" s="371">
        <v>12344</v>
      </c>
      <c r="B2363" s="372" t="s">
        <v>1865</v>
      </c>
      <c r="C2363" s="371" t="s">
        <v>8824</v>
      </c>
      <c r="D2363" s="373">
        <v>1.65</v>
      </c>
    </row>
    <row r="2364" spans="1:4" ht="26.4" x14ac:dyDescent="0.25">
      <c r="A2364" s="371">
        <v>12343</v>
      </c>
      <c r="B2364" s="372" t="s">
        <v>1866</v>
      </c>
      <c r="C2364" s="371" t="s">
        <v>8824</v>
      </c>
      <c r="D2364" s="373">
        <v>2.56</v>
      </c>
    </row>
    <row r="2365" spans="1:4" ht="26.4" x14ac:dyDescent="0.25">
      <c r="A2365" s="371">
        <v>3295</v>
      </c>
      <c r="B2365" s="372" t="s">
        <v>9251</v>
      </c>
      <c r="C2365" s="371" t="s">
        <v>8824</v>
      </c>
      <c r="D2365" s="373">
        <v>8.94</v>
      </c>
    </row>
    <row r="2366" spans="1:4" ht="26.4" x14ac:dyDescent="0.25">
      <c r="A2366" s="371">
        <v>3302</v>
      </c>
      <c r="B2366" s="372" t="s">
        <v>1867</v>
      </c>
      <c r="C2366" s="371" t="s">
        <v>8824</v>
      </c>
      <c r="D2366" s="373">
        <v>9.35</v>
      </c>
    </row>
    <row r="2367" spans="1:4" ht="26.4" x14ac:dyDescent="0.25">
      <c r="A2367" s="371">
        <v>3297</v>
      </c>
      <c r="B2367" s="372" t="s">
        <v>1868</v>
      </c>
      <c r="C2367" s="371" t="s">
        <v>8824</v>
      </c>
      <c r="D2367" s="373">
        <v>9.98</v>
      </c>
    </row>
    <row r="2368" spans="1:4" ht="26.4" x14ac:dyDescent="0.25">
      <c r="A2368" s="371">
        <v>3294</v>
      </c>
      <c r="B2368" s="372" t="s">
        <v>1869</v>
      </c>
      <c r="C2368" s="371" t="s">
        <v>8824</v>
      </c>
      <c r="D2368" s="373">
        <v>10.130000000000001</v>
      </c>
    </row>
    <row r="2369" spans="1:4" ht="26.4" x14ac:dyDescent="0.25">
      <c r="A2369" s="371">
        <v>3292</v>
      </c>
      <c r="B2369" s="372" t="s">
        <v>1870</v>
      </c>
      <c r="C2369" s="371" t="s">
        <v>8824</v>
      </c>
      <c r="D2369" s="373">
        <v>9.52</v>
      </c>
    </row>
    <row r="2370" spans="1:4" ht="26.4" x14ac:dyDescent="0.25">
      <c r="A2370" s="371">
        <v>3298</v>
      </c>
      <c r="B2370" s="372" t="s">
        <v>9252</v>
      </c>
      <c r="C2370" s="371" t="s">
        <v>8824</v>
      </c>
      <c r="D2370" s="373">
        <v>22.31</v>
      </c>
    </row>
    <row r="2371" spans="1:4" ht="26.4" x14ac:dyDescent="0.25">
      <c r="A2371" s="371">
        <v>11596</v>
      </c>
      <c r="B2371" s="372" t="s">
        <v>1871</v>
      </c>
      <c r="C2371" s="371" t="s">
        <v>8824</v>
      </c>
      <c r="D2371" s="373">
        <v>427.37</v>
      </c>
    </row>
    <row r="2372" spans="1:4" ht="26.4" x14ac:dyDescent="0.25">
      <c r="A2372" s="371">
        <v>34802</v>
      </c>
      <c r="B2372" s="372" t="s">
        <v>20552</v>
      </c>
      <c r="C2372" s="371" t="s">
        <v>8824</v>
      </c>
      <c r="D2372" s="373">
        <v>1173.69</v>
      </c>
    </row>
    <row r="2373" spans="1:4" ht="26.4" x14ac:dyDescent="0.25">
      <c r="A2373" s="371">
        <v>11588</v>
      </c>
      <c r="B2373" s="372" t="s">
        <v>20553</v>
      </c>
      <c r="C2373" s="371" t="s">
        <v>8824</v>
      </c>
      <c r="D2373" s="373">
        <v>1266.23</v>
      </c>
    </row>
    <row r="2374" spans="1:4" ht="26.4" x14ac:dyDescent="0.25">
      <c r="A2374" s="371">
        <v>34383</v>
      </c>
      <c r="B2374" s="372" t="s">
        <v>20554</v>
      </c>
      <c r="C2374" s="371" t="s">
        <v>8824</v>
      </c>
      <c r="D2374" s="373">
        <v>1392.94</v>
      </c>
    </row>
    <row r="2375" spans="1:4" ht="26.4" x14ac:dyDescent="0.25">
      <c r="A2375" s="371">
        <v>40451</v>
      </c>
      <c r="B2375" s="372" t="s">
        <v>20555</v>
      </c>
      <c r="C2375" s="371" t="s">
        <v>8821</v>
      </c>
      <c r="D2375" s="373">
        <v>112.6</v>
      </c>
    </row>
    <row r="2376" spans="1:4" ht="26.4" x14ac:dyDescent="0.25">
      <c r="A2376" s="371">
        <v>40453</v>
      </c>
      <c r="B2376" s="372" t="s">
        <v>20556</v>
      </c>
      <c r="C2376" s="371" t="s">
        <v>8821</v>
      </c>
      <c r="D2376" s="373">
        <v>121.83</v>
      </c>
    </row>
    <row r="2377" spans="1:4" ht="26.4" x14ac:dyDescent="0.25">
      <c r="A2377" s="371">
        <v>40452</v>
      </c>
      <c r="B2377" s="372" t="s">
        <v>20557</v>
      </c>
      <c r="C2377" s="371" t="s">
        <v>8821</v>
      </c>
      <c r="D2377" s="373">
        <v>133.63</v>
      </c>
    </row>
    <row r="2378" spans="1:4" ht="26.4" x14ac:dyDescent="0.25">
      <c r="A2378" s="371">
        <v>11594</v>
      </c>
      <c r="B2378" s="372" t="s">
        <v>20558</v>
      </c>
      <c r="C2378" s="371" t="s">
        <v>8824</v>
      </c>
      <c r="D2378" s="373">
        <v>403.58</v>
      </c>
    </row>
    <row r="2379" spans="1:4" ht="26.4" x14ac:dyDescent="0.25">
      <c r="A2379" s="371">
        <v>3311</v>
      </c>
      <c r="B2379" s="372" t="s">
        <v>20559</v>
      </c>
      <c r="C2379" s="371" t="s">
        <v>8854</v>
      </c>
      <c r="D2379" s="373">
        <v>403.58</v>
      </c>
    </row>
    <row r="2380" spans="1:4" ht="26.4" x14ac:dyDescent="0.25">
      <c r="A2380" s="371">
        <v>11599</v>
      </c>
      <c r="B2380" s="372" t="s">
        <v>1872</v>
      </c>
      <c r="C2380" s="371" t="s">
        <v>8824</v>
      </c>
      <c r="D2380" s="373">
        <v>536.72</v>
      </c>
    </row>
    <row r="2381" spans="1:4" ht="26.4" x14ac:dyDescent="0.25">
      <c r="A2381" s="371">
        <v>11593</v>
      </c>
      <c r="B2381" s="372" t="s">
        <v>20560</v>
      </c>
      <c r="C2381" s="371" t="s">
        <v>8824</v>
      </c>
      <c r="D2381" s="373">
        <v>752.44</v>
      </c>
    </row>
    <row r="2382" spans="1:4" ht="26.4" x14ac:dyDescent="0.25">
      <c r="A2382" s="371">
        <v>3314</v>
      </c>
      <c r="B2382" s="372" t="s">
        <v>20561</v>
      </c>
      <c r="C2382" s="371" t="s">
        <v>8854</v>
      </c>
      <c r="D2382" s="373">
        <v>538.15</v>
      </c>
    </row>
    <row r="2383" spans="1:4" ht="26.4" x14ac:dyDescent="0.25">
      <c r="A2383" s="371">
        <v>11597</v>
      </c>
      <c r="B2383" s="372" t="s">
        <v>1873</v>
      </c>
      <c r="C2383" s="371" t="s">
        <v>8824</v>
      </c>
      <c r="D2383" s="373">
        <v>625.79999999999995</v>
      </c>
    </row>
    <row r="2384" spans="1:4" x14ac:dyDescent="0.25">
      <c r="A2384" s="371">
        <v>3309</v>
      </c>
      <c r="B2384" s="372" t="s">
        <v>1874</v>
      </c>
      <c r="C2384" s="371" t="s">
        <v>8854</v>
      </c>
      <c r="D2384" s="373">
        <v>427.37</v>
      </c>
    </row>
    <row r="2385" spans="1:4" ht="39.6" x14ac:dyDescent="0.25">
      <c r="A2385" s="371">
        <v>34612</v>
      </c>
      <c r="B2385" s="372" t="s">
        <v>20562</v>
      </c>
      <c r="C2385" s="371" t="s">
        <v>8824</v>
      </c>
      <c r="D2385" s="373">
        <v>774.01</v>
      </c>
    </row>
    <row r="2386" spans="1:4" ht="39.6" x14ac:dyDescent="0.25">
      <c r="A2386" s="371">
        <v>34635</v>
      </c>
      <c r="B2386" s="372" t="s">
        <v>20563</v>
      </c>
      <c r="C2386" s="371" t="s">
        <v>8824</v>
      </c>
      <c r="D2386" s="373">
        <v>995.34</v>
      </c>
    </row>
    <row r="2387" spans="1:4" ht="39.6" x14ac:dyDescent="0.25">
      <c r="A2387" s="371">
        <v>34633</v>
      </c>
      <c r="B2387" s="372" t="s">
        <v>20564</v>
      </c>
      <c r="C2387" s="371" t="s">
        <v>8824</v>
      </c>
      <c r="D2387" s="373">
        <v>1097.1300000000001</v>
      </c>
    </row>
    <row r="2388" spans="1:4" ht="39.6" x14ac:dyDescent="0.25">
      <c r="A2388" s="371">
        <v>40440</v>
      </c>
      <c r="B2388" s="372" t="s">
        <v>20565</v>
      </c>
      <c r="C2388" s="371" t="s">
        <v>8854</v>
      </c>
      <c r="D2388" s="373">
        <v>560.54</v>
      </c>
    </row>
    <row r="2389" spans="1:4" ht="39.6" x14ac:dyDescent="0.25">
      <c r="A2389" s="371">
        <v>40441</v>
      </c>
      <c r="B2389" s="372" t="s">
        <v>20566</v>
      </c>
      <c r="C2389" s="371" t="s">
        <v>8854</v>
      </c>
      <c r="D2389" s="373">
        <v>357.87</v>
      </c>
    </row>
    <row r="2390" spans="1:4" ht="39.6" x14ac:dyDescent="0.25">
      <c r="A2390" s="371">
        <v>40449</v>
      </c>
      <c r="B2390" s="372" t="s">
        <v>20567</v>
      </c>
      <c r="C2390" s="371" t="s">
        <v>8854</v>
      </c>
      <c r="D2390" s="373">
        <v>300.85000000000002</v>
      </c>
    </row>
    <row r="2391" spans="1:4" ht="26.4" x14ac:dyDescent="0.25">
      <c r="A2391" s="371">
        <v>34800</v>
      </c>
      <c r="B2391" s="372" t="s">
        <v>20568</v>
      </c>
      <c r="C2391" s="371" t="s">
        <v>8854</v>
      </c>
      <c r="D2391" s="373">
        <v>376.22</v>
      </c>
    </row>
    <row r="2392" spans="1:4" ht="26.4" x14ac:dyDescent="0.25">
      <c r="A2392" s="371">
        <v>11592</v>
      </c>
      <c r="B2392" s="372" t="s">
        <v>20569</v>
      </c>
      <c r="C2392" s="371" t="s">
        <v>8824</v>
      </c>
      <c r="D2392" s="373">
        <v>538.15</v>
      </c>
    </row>
    <row r="2393" spans="1:4" ht="26.4" x14ac:dyDescent="0.25">
      <c r="A2393" s="371">
        <v>40438</v>
      </c>
      <c r="B2393" s="372" t="s">
        <v>9253</v>
      </c>
      <c r="C2393" s="371" t="s">
        <v>8854</v>
      </c>
      <c r="D2393" s="373">
        <v>250.64</v>
      </c>
    </row>
    <row r="2394" spans="1:4" ht="26.4" x14ac:dyDescent="0.25">
      <c r="A2394" s="371">
        <v>40436</v>
      </c>
      <c r="B2394" s="372" t="s">
        <v>9254</v>
      </c>
      <c r="C2394" s="371" t="s">
        <v>8854</v>
      </c>
      <c r="D2394" s="373">
        <v>312.52999999999997</v>
      </c>
    </row>
    <row r="2395" spans="1:4" ht="26.4" x14ac:dyDescent="0.25">
      <c r="A2395" s="371">
        <v>4315</v>
      </c>
      <c r="B2395" s="372" t="s">
        <v>1875</v>
      </c>
      <c r="C2395" s="371" t="s">
        <v>8824</v>
      </c>
      <c r="D2395" s="373">
        <v>1.35</v>
      </c>
    </row>
    <row r="2396" spans="1:4" ht="26.4" x14ac:dyDescent="0.25">
      <c r="A2396" s="371">
        <v>42482</v>
      </c>
      <c r="B2396" s="372" t="s">
        <v>9255</v>
      </c>
      <c r="C2396" s="371" t="s">
        <v>8824</v>
      </c>
      <c r="D2396" s="373">
        <v>1.8</v>
      </c>
    </row>
    <row r="2397" spans="1:4" x14ac:dyDescent="0.25">
      <c r="A2397" s="371">
        <v>402</v>
      </c>
      <c r="B2397" s="372" t="s">
        <v>1876</v>
      </c>
      <c r="C2397" s="371" t="s">
        <v>8824</v>
      </c>
      <c r="D2397" s="373">
        <v>9.68</v>
      </c>
    </row>
    <row r="2398" spans="1:4" x14ac:dyDescent="0.25">
      <c r="A2398" s="371">
        <v>4226</v>
      </c>
      <c r="B2398" s="372" t="s">
        <v>1877</v>
      </c>
      <c r="C2398" s="371" t="s">
        <v>8836</v>
      </c>
      <c r="D2398" s="373">
        <v>7.36</v>
      </c>
    </row>
    <row r="2399" spans="1:4" x14ac:dyDescent="0.25">
      <c r="A2399" s="371">
        <v>4222</v>
      </c>
      <c r="B2399" s="372" t="s">
        <v>1878</v>
      </c>
      <c r="C2399" s="371" t="s">
        <v>8837</v>
      </c>
      <c r="D2399" s="373">
        <v>4.5199999999999996</v>
      </c>
    </row>
    <row r="2400" spans="1:4" ht="39.6" x14ac:dyDescent="0.25">
      <c r="A2400" s="371">
        <v>34804</v>
      </c>
      <c r="B2400" s="372" t="s">
        <v>9256</v>
      </c>
      <c r="C2400" s="371" t="s">
        <v>8821</v>
      </c>
      <c r="D2400" s="373">
        <v>45.43</v>
      </c>
    </row>
    <row r="2401" spans="1:4" ht="26.4" x14ac:dyDescent="0.25">
      <c r="A2401" s="371">
        <v>4013</v>
      </c>
      <c r="B2401" s="372" t="s">
        <v>9257</v>
      </c>
      <c r="C2401" s="371" t="s">
        <v>8821</v>
      </c>
      <c r="D2401" s="373">
        <v>5.97</v>
      </c>
    </row>
    <row r="2402" spans="1:4" ht="26.4" x14ac:dyDescent="0.25">
      <c r="A2402" s="371">
        <v>4011</v>
      </c>
      <c r="B2402" s="372" t="s">
        <v>9258</v>
      </c>
      <c r="C2402" s="371" t="s">
        <v>8821</v>
      </c>
      <c r="D2402" s="373">
        <v>6.67</v>
      </c>
    </row>
    <row r="2403" spans="1:4" ht="26.4" x14ac:dyDescent="0.25">
      <c r="A2403" s="371">
        <v>4021</v>
      </c>
      <c r="B2403" s="372" t="s">
        <v>9259</v>
      </c>
      <c r="C2403" s="371" t="s">
        <v>8821</v>
      </c>
      <c r="D2403" s="373">
        <v>8.31</v>
      </c>
    </row>
    <row r="2404" spans="1:4" ht="26.4" x14ac:dyDescent="0.25">
      <c r="A2404" s="371">
        <v>4019</v>
      </c>
      <c r="B2404" s="372" t="s">
        <v>9260</v>
      </c>
      <c r="C2404" s="371" t="s">
        <v>8821</v>
      </c>
      <c r="D2404" s="373">
        <v>9.98</v>
      </c>
    </row>
    <row r="2405" spans="1:4" ht="26.4" x14ac:dyDescent="0.25">
      <c r="A2405" s="371">
        <v>4012</v>
      </c>
      <c r="B2405" s="372" t="s">
        <v>9261</v>
      </c>
      <c r="C2405" s="371" t="s">
        <v>8821</v>
      </c>
      <c r="D2405" s="373">
        <v>13.38</v>
      </c>
    </row>
    <row r="2406" spans="1:4" ht="26.4" x14ac:dyDescent="0.25">
      <c r="A2406" s="371">
        <v>4020</v>
      </c>
      <c r="B2406" s="372" t="s">
        <v>9262</v>
      </c>
      <c r="C2406" s="371" t="s">
        <v>8821</v>
      </c>
      <c r="D2406" s="373">
        <v>16.75</v>
      </c>
    </row>
    <row r="2407" spans="1:4" ht="26.4" x14ac:dyDescent="0.25">
      <c r="A2407" s="371">
        <v>4018</v>
      </c>
      <c r="B2407" s="372" t="s">
        <v>9263</v>
      </c>
      <c r="C2407" s="371" t="s">
        <v>8821</v>
      </c>
      <c r="D2407" s="373">
        <v>20.07</v>
      </c>
    </row>
    <row r="2408" spans="1:4" ht="26.4" x14ac:dyDescent="0.25">
      <c r="A2408" s="371">
        <v>36498</v>
      </c>
      <c r="B2408" s="372" t="s">
        <v>1879</v>
      </c>
      <c r="C2408" s="371" t="s">
        <v>8824</v>
      </c>
      <c r="D2408" s="373">
        <v>5027.6000000000004</v>
      </c>
    </row>
    <row r="2409" spans="1:4" x14ac:dyDescent="0.25">
      <c r="A2409" s="371">
        <v>12872</v>
      </c>
      <c r="B2409" s="372" t="s">
        <v>1880</v>
      </c>
      <c r="C2409" s="371" t="s">
        <v>8822</v>
      </c>
      <c r="D2409" s="373">
        <v>12.85</v>
      </c>
    </row>
    <row r="2410" spans="1:4" x14ac:dyDescent="0.25">
      <c r="A2410" s="371">
        <v>41075</v>
      </c>
      <c r="B2410" s="372" t="s">
        <v>1881</v>
      </c>
      <c r="C2410" s="371" t="s">
        <v>8855</v>
      </c>
      <c r="D2410" s="373">
        <v>2277.29</v>
      </c>
    </row>
    <row r="2411" spans="1:4" x14ac:dyDescent="0.25">
      <c r="A2411" s="371">
        <v>3315</v>
      </c>
      <c r="B2411" s="372" t="s">
        <v>8544</v>
      </c>
      <c r="C2411" s="371" t="s">
        <v>8836</v>
      </c>
      <c r="D2411" s="373">
        <v>0.59</v>
      </c>
    </row>
    <row r="2412" spans="1:4" x14ac:dyDescent="0.25">
      <c r="A2412" s="371">
        <v>36870</v>
      </c>
      <c r="B2412" s="372" t="s">
        <v>1882</v>
      </c>
      <c r="C2412" s="371" t="s">
        <v>8836</v>
      </c>
      <c r="D2412" s="373">
        <v>0.59</v>
      </c>
    </row>
    <row r="2413" spans="1:4" ht="26.4" x14ac:dyDescent="0.25">
      <c r="A2413" s="371">
        <v>5092</v>
      </c>
      <c r="B2413" s="372" t="s">
        <v>1883</v>
      </c>
      <c r="C2413" s="371" t="s">
        <v>8884</v>
      </c>
      <c r="D2413" s="373">
        <v>14.26</v>
      </c>
    </row>
    <row r="2414" spans="1:4" ht="26.4" x14ac:dyDescent="0.25">
      <c r="A2414" s="371">
        <v>11462</v>
      </c>
      <c r="B2414" s="372" t="s">
        <v>1884</v>
      </c>
      <c r="C2414" s="371" t="s">
        <v>8884</v>
      </c>
      <c r="D2414" s="373">
        <v>14.58</v>
      </c>
    </row>
    <row r="2415" spans="1:4" ht="26.4" x14ac:dyDescent="0.25">
      <c r="A2415" s="371">
        <v>36529</v>
      </c>
      <c r="B2415" s="372" t="s">
        <v>1885</v>
      </c>
      <c r="C2415" s="371" t="s">
        <v>8824</v>
      </c>
      <c r="D2415" s="373">
        <v>33418.36</v>
      </c>
    </row>
    <row r="2416" spans="1:4" ht="26.4" x14ac:dyDescent="0.25">
      <c r="A2416" s="371">
        <v>3318</v>
      </c>
      <c r="B2416" s="372" t="s">
        <v>1886</v>
      </c>
      <c r="C2416" s="371" t="s">
        <v>8824</v>
      </c>
      <c r="D2416" s="373">
        <v>26200</v>
      </c>
    </row>
    <row r="2417" spans="1:4" ht="39.6" x14ac:dyDescent="0.25">
      <c r="A2417" s="371">
        <v>38968</v>
      </c>
      <c r="B2417" s="372" t="s">
        <v>1887</v>
      </c>
      <c r="C2417" s="371" t="s">
        <v>8821</v>
      </c>
      <c r="D2417" s="373">
        <v>327.10000000000002</v>
      </c>
    </row>
    <row r="2418" spans="1:4" x14ac:dyDescent="0.25">
      <c r="A2418" s="371">
        <v>3324</v>
      </c>
      <c r="B2418" s="372" t="s">
        <v>1888</v>
      </c>
      <c r="C2418" s="371" t="s">
        <v>8821</v>
      </c>
      <c r="D2418" s="373">
        <v>5.71</v>
      </c>
    </row>
    <row r="2419" spans="1:4" x14ac:dyDescent="0.25">
      <c r="A2419" s="371">
        <v>3322</v>
      </c>
      <c r="B2419" s="372" t="s">
        <v>9264</v>
      </c>
      <c r="C2419" s="371" t="s">
        <v>8821</v>
      </c>
      <c r="D2419" s="373">
        <v>8</v>
      </c>
    </row>
    <row r="2420" spans="1:4" ht="79.2" x14ac:dyDescent="0.25">
      <c r="A2420" s="371">
        <v>43390</v>
      </c>
      <c r="B2420" s="372" t="s">
        <v>20570</v>
      </c>
      <c r="C2420" s="371" t="s">
        <v>8821</v>
      </c>
      <c r="D2420" s="373">
        <v>75</v>
      </c>
    </row>
    <row r="2421" spans="1:4" x14ac:dyDescent="0.25">
      <c r="A2421" s="371">
        <v>5076</v>
      </c>
      <c r="B2421" s="372" t="s">
        <v>1889</v>
      </c>
      <c r="C2421" s="371" t="s">
        <v>8836</v>
      </c>
      <c r="D2421" s="373">
        <v>10.58</v>
      </c>
    </row>
    <row r="2422" spans="1:4" x14ac:dyDescent="0.25">
      <c r="A2422" s="371">
        <v>5077</v>
      </c>
      <c r="B2422" s="372" t="s">
        <v>1890</v>
      </c>
      <c r="C2422" s="371" t="s">
        <v>8836</v>
      </c>
      <c r="D2422" s="373">
        <v>11.69</v>
      </c>
    </row>
    <row r="2423" spans="1:4" ht="26.4" x14ac:dyDescent="0.25">
      <c r="A2423" s="371">
        <v>11837</v>
      </c>
      <c r="B2423" s="372" t="s">
        <v>1891</v>
      </c>
      <c r="C2423" s="371" t="s">
        <v>8824</v>
      </c>
      <c r="D2423" s="373">
        <v>33.08</v>
      </c>
    </row>
    <row r="2424" spans="1:4" ht="26.4" x14ac:dyDescent="0.25">
      <c r="A2424" s="371">
        <v>38055</v>
      </c>
      <c r="B2424" s="372" t="s">
        <v>1892</v>
      </c>
      <c r="C2424" s="371" t="s">
        <v>8824</v>
      </c>
      <c r="D2424" s="373">
        <v>3</v>
      </c>
    </row>
    <row r="2425" spans="1:4" ht="26.4" x14ac:dyDescent="0.25">
      <c r="A2425" s="371">
        <v>415</v>
      </c>
      <c r="B2425" s="372" t="s">
        <v>1893</v>
      </c>
      <c r="C2425" s="371" t="s">
        <v>8824</v>
      </c>
      <c r="D2425" s="373">
        <v>13.56</v>
      </c>
    </row>
    <row r="2426" spans="1:4" ht="26.4" x14ac:dyDescent="0.25">
      <c r="A2426" s="371">
        <v>416</v>
      </c>
      <c r="B2426" s="372" t="s">
        <v>1894</v>
      </c>
      <c r="C2426" s="371" t="s">
        <v>8824</v>
      </c>
      <c r="D2426" s="373">
        <v>4.96</v>
      </c>
    </row>
    <row r="2427" spans="1:4" ht="26.4" x14ac:dyDescent="0.25">
      <c r="A2427" s="371">
        <v>425</v>
      </c>
      <c r="B2427" s="372" t="s">
        <v>1895</v>
      </c>
      <c r="C2427" s="371" t="s">
        <v>8824</v>
      </c>
      <c r="D2427" s="373">
        <v>3.07</v>
      </c>
    </row>
    <row r="2428" spans="1:4" ht="26.4" x14ac:dyDescent="0.25">
      <c r="A2428" s="371">
        <v>426</v>
      </c>
      <c r="B2428" s="372" t="s">
        <v>1896</v>
      </c>
      <c r="C2428" s="371" t="s">
        <v>8824</v>
      </c>
      <c r="D2428" s="373">
        <v>16.95</v>
      </c>
    </row>
    <row r="2429" spans="1:4" ht="26.4" x14ac:dyDescent="0.25">
      <c r="A2429" s="371">
        <v>38056</v>
      </c>
      <c r="B2429" s="372" t="s">
        <v>1897</v>
      </c>
      <c r="C2429" s="371" t="s">
        <v>8824</v>
      </c>
      <c r="D2429" s="373">
        <v>16.55</v>
      </c>
    </row>
    <row r="2430" spans="1:4" x14ac:dyDescent="0.25">
      <c r="A2430" s="371">
        <v>1564</v>
      </c>
      <c r="B2430" s="372" t="s">
        <v>1898</v>
      </c>
      <c r="C2430" s="371" t="s">
        <v>8824</v>
      </c>
      <c r="D2430" s="373">
        <v>6.31</v>
      </c>
    </row>
    <row r="2431" spans="1:4" x14ac:dyDescent="0.25">
      <c r="A2431" s="371">
        <v>11032</v>
      </c>
      <c r="B2431" s="372" t="s">
        <v>1899</v>
      </c>
      <c r="C2431" s="371" t="s">
        <v>8824</v>
      </c>
      <c r="D2431" s="373">
        <v>7.64</v>
      </c>
    </row>
    <row r="2432" spans="1:4" ht="26.4" x14ac:dyDescent="0.25">
      <c r="A2432" s="371">
        <v>36786</v>
      </c>
      <c r="B2432" s="372" t="s">
        <v>9265</v>
      </c>
      <c r="C2432" s="371" t="s">
        <v>1900</v>
      </c>
      <c r="D2432" s="373">
        <v>128.38999999999999</v>
      </c>
    </row>
    <row r="2433" spans="1:4" ht="26.4" x14ac:dyDescent="0.25">
      <c r="A2433" s="371">
        <v>36785</v>
      </c>
      <c r="B2433" s="372" t="s">
        <v>1901</v>
      </c>
      <c r="C2433" s="371" t="s">
        <v>1900</v>
      </c>
      <c r="D2433" s="373">
        <v>111.57</v>
      </c>
    </row>
    <row r="2434" spans="1:4" ht="26.4" x14ac:dyDescent="0.25">
      <c r="A2434" s="371">
        <v>36782</v>
      </c>
      <c r="B2434" s="372" t="s">
        <v>9266</v>
      </c>
      <c r="C2434" s="371" t="s">
        <v>1900</v>
      </c>
      <c r="D2434" s="373">
        <v>133.16999999999999</v>
      </c>
    </row>
    <row r="2435" spans="1:4" ht="26.4" x14ac:dyDescent="0.25">
      <c r="A2435" s="371">
        <v>25930</v>
      </c>
      <c r="B2435" s="372" t="s">
        <v>1902</v>
      </c>
      <c r="C2435" s="371" t="s">
        <v>1900</v>
      </c>
      <c r="D2435" s="373">
        <v>150</v>
      </c>
    </row>
    <row r="2436" spans="1:4" ht="26.4" x14ac:dyDescent="0.25">
      <c r="A2436" s="371">
        <v>4824</v>
      </c>
      <c r="B2436" s="372" t="s">
        <v>1903</v>
      </c>
      <c r="C2436" s="371" t="s">
        <v>8836</v>
      </c>
      <c r="D2436" s="373">
        <v>0.38</v>
      </c>
    </row>
    <row r="2437" spans="1:4" ht="26.4" x14ac:dyDescent="0.25">
      <c r="A2437" s="371">
        <v>11795</v>
      </c>
      <c r="B2437" s="372" t="s">
        <v>9267</v>
      </c>
      <c r="C2437" s="371" t="s">
        <v>8821</v>
      </c>
      <c r="D2437" s="373">
        <v>445.28</v>
      </c>
    </row>
    <row r="2438" spans="1:4" x14ac:dyDescent="0.25">
      <c r="A2438" s="371">
        <v>134</v>
      </c>
      <c r="B2438" s="372" t="s">
        <v>1904</v>
      </c>
      <c r="C2438" s="371" t="s">
        <v>8836</v>
      </c>
      <c r="D2438" s="373">
        <v>1.43</v>
      </c>
    </row>
    <row r="2439" spans="1:4" x14ac:dyDescent="0.25">
      <c r="A2439" s="371">
        <v>4229</v>
      </c>
      <c r="B2439" s="372" t="s">
        <v>1905</v>
      </c>
      <c r="C2439" s="371" t="s">
        <v>8836</v>
      </c>
      <c r="D2439" s="373">
        <v>20.45</v>
      </c>
    </row>
    <row r="2440" spans="1:4" x14ac:dyDescent="0.25">
      <c r="A2440" s="371">
        <v>11244</v>
      </c>
      <c r="B2440" s="372" t="s">
        <v>1906</v>
      </c>
      <c r="C2440" s="371" t="s">
        <v>8824</v>
      </c>
      <c r="D2440" s="373">
        <v>139.77000000000001</v>
      </c>
    </row>
    <row r="2441" spans="1:4" ht="26.4" x14ac:dyDescent="0.25">
      <c r="A2441" s="371">
        <v>11245</v>
      </c>
      <c r="B2441" s="372" t="s">
        <v>1907</v>
      </c>
      <c r="C2441" s="371" t="s">
        <v>8824</v>
      </c>
      <c r="D2441" s="373">
        <v>193.33</v>
      </c>
    </row>
    <row r="2442" spans="1:4" ht="26.4" x14ac:dyDescent="0.25">
      <c r="A2442" s="371">
        <v>11235</v>
      </c>
      <c r="B2442" s="372" t="s">
        <v>1908</v>
      </c>
      <c r="C2442" s="371" t="s">
        <v>8824</v>
      </c>
      <c r="D2442" s="373">
        <v>106.66</v>
      </c>
    </row>
    <row r="2443" spans="1:4" ht="26.4" x14ac:dyDescent="0.25">
      <c r="A2443" s="371">
        <v>11236</v>
      </c>
      <c r="B2443" s="372" t="s">
        <v>1909</v>
      </c>
      <c r="C2443" s="371" t="s">
        <v>8824</v>
      </c>
      <c r="D2443" s="373">
        <v>135.55000000000001</v>
      </c>
    </row>
    <row r="2444" spans="1:4" x14ac:dyDescent="0.25">
      <c r="A2444" s="371">
        <v>11731</v>
      </c>
      <c r="B2444" s="372" t="s">
        <v>1910</v>
      </c>
      <c r="C2444" s="371" t="s">
        <v>8824</v>
      </c>
      <c r="D2444" s="373">
        <v>4.3499999999999996</v>
      </c>
    </row>
    <row r="2445" spans="1:4" x14ac:dyDescent="0.25">
      <c r="A2445" s="371">
        <v>11732</v>
      </c>
      <c r="B2445" s="372" t="s">
        <v>1911</v>
      </c>
      <c r="C2445" s="371" t="s">
        <v>8824</v>
      </c>
      <c r="D2445" s="373">
        <v>22.1</v>
      </c>
    </row>
    <row r="2446" spans="1:4" ht="26.4" x14ac:dyDescent="0.25">
      <c r="A2446" s="371">
        <v>36494</v>
      </c>
      <c r="B2446" s="372" t="s">
        <v>1912</v>
      </c>
      <c r="C2446" s="371" t="s">
        <v>8824</v>
      </c>
      <c r="D2446" s="373">
        <v>352043.46</v>
      </c>
    </row>
    <row r="2447" spans="1:4" ht="26.4" x14ac:dyDescent="0.25">
      <c r="A2447" s="371">
        <v>36493</v>
      </c>
      <c r="B2447" s="372" t="s">
        <v>1913</v>
      </c>
      <c r="C2447" s="371" t="s">
        <v>8824</v>
      </c>
      <c r="D2447" s="373">
        <v>398850.94</v>
      </c>
    </row>
    <row r="2448" spans="1:4" ht="26.4" x14ac:dyDescent="0.25">
      <c r="A2448" s="371">
        <v>36492</v>
      </c>
      <c r="B2448" s="372" t="s">
        <v>1914</v>
      </c>
      <c r="C2448" s="371" t="s">
        <v>8824</v>
      </c>
      <c r="D2448" s="373">
        <v>740913.79</v>
      </c>
    </row>
    <row r="2449" spans="1:4" ht="26.4" x14ac:dyDescent="0.25">
      <c r="A2449" s="371">
        <v>13333</v>
      </c>
      <c r="B2449" s="372" t="s">
        <v>1915</v>
      </c>
      <c r="C2449" s="371" t="s">
        <v>8824</v>
      </c>
      <c r="D2449" s="373">
        <v>139225.88</v>
      </c>
    </row>
    <row r="2450" spans="1:4" ht="26.4" x14ac:dyDescent="0.25">
      <c r="A2450" s="371">
        <v>13533</v>
      </c>
      <c r="B2450" s="372" t="s">
        <v>1916</v>
      </c>
      <c r="C2450" s="371" t="s">
        <v>8824</v>
      </c>
      <c r="D2450" s="373">
        <v>124452.47</v>
      </c>
    </row>
    <row r="2451" spans="1:4" ht="26.4" x14ac:dyDescent="0.25">
      <c r="A2451" s="371">
        <v>36499</v>
      </c>
      <c r="B2451" s="372" t="s">
        <v>1917</v>
      </c>
      <c r="C2451" s="371" t="s">
        <v>8824</v>
      </c>
      <c r="D2451" s="373">
        <v>2714.9</v>
      </c>
    </row>
    <row r="2452" spans="1:4" ht="26.4" x14ac:dyDescent="0.25">
      <c r="A2452" s="371">
        <v>39585</v>
      </c>
      <c r="B2452" s="372" t="s">
        <v>1918</v>
      </c>
      <c r="C2452" s="371" t="s">
        <v>8824</v>
      </c>
      <c r="D2452" s="373">
        <v>89898.14</v>
      </c>
    </row>
    <row r="2453" spans="1:4" ht="26.4" x14ac:dyDescent="0.25">
      <c r="A2453" s="371">
        <v>39586</v>
      </c>
      <c r="B2453" s="372" t="s">
        <v>1919</v>
      </c>
      <c r="C2453" s="371" t="s">
        <v>8824</v>
      </c>
      <c r="D2453" s="373">
        <v>105444.44</v>
      </c>
    </row>
    <row r="2454" spans="1:4" ht="26.4" x14ac:dyDescent="0.25">
      <c r="A2454" s="371">
        <v>39587</v>
      </c>
      <c r="B2454" s="372" t="s">
        <v>1920</v>
      </c>
      <c r="C2454" s="371" t="s">
        <v>8824</v>
      </c>
      <c r="D2454" s="373">
        <v>128425.92</v>
      </c>
    </row>
    <row r="2455" spans="1:4" ht="26.4" x14ac:dyDescent="0.25">
      <c r="A2455" s="371">
        <v>39588</v>
      </c>
      <c r="B2455" s="372" t="s">
        <v>1921</v>
      </c>
      <c r="C2455" s="371" t="s">
        <v>8824</v>
      </c>
      <c r="D2455" s="373">
        <v>148703.70000000001</v>
      </c>
    </row>
    <row r="2456" spans="1:4" ht="26.4" x14ac:dyDescent="0.25">
      <c r="A2456" s="371">
        <v>39584</v>
      </c>
      <c r="B2456" s="372" t="s">
        <v>1922</v>
      </c>
      <c r="C2456" s="371" t="s">
        <v>8824</v>
      </c>
      <c r="D2456" s="373">
        <v>80056.66</v>
      </c>
    </row>
    <row r="2457" spans="1:4" ht="26.4" x14ac:dyDescent="0.25">
      <c r="A2457" s="371">
        <v>39590</v>
      </c>
      <c r="B2457" s="372" t="s">
        <v>1923</v>
      </c>
      <c r="C2457" s="371" t="s">
        <v>8824</v>
      </c>
      <c r="D2457" s="373">
        <v>78137.03</v>
      </c>
    </row>
    <row r="2458" spans="1:4" ht="26.4" x14ac:dyDescent="0.25">
      <c r="A2458" s="371">
        <v>39592</v>
      </c>
      <c r="B2458" s="372" t="s">
        <v>1924</v>
      </c>
      <c r="C2458" s="371" t="s">
        <v>8824</v>
      </c>
      <c r="D2458" s="373">
        <v>112284.81</v>
      </c>
    </row>
    <row r="2459" spans="1:4" ht="26.4" x14ac:dyDescent="0.25">
      <c r="A2459" s="371">
        <v>39593</v>
      </c>
      <c r="B2459" s="372" t="s">
        <v>1925</v>
      </c>
      <c r="C2459" s="371" t="s">
        <v>8824</v>
      </c>
      <c r="D2459" s="373">
        <v>128425.92</v>
      </c>
    </row>
    <row r="2460" spans="1:4" ht="26.4" x14ac:dyDescent="0.25">
      <c r="A2460" s="371">
        <v>14254</v>
      </c>
      <c r="B2460" s="372" t="s">
        <v>1926</v>
      </c>
      <c r="C2460" s="371" t="s">
        <v>8824</v>
      </c>
      <c r="D2460" s="373">
        <v>73000</v>
      </c>
    </row>
    <row r="2461" spans="1:4" x14ac:dyDescent="0.25">
      <c r="A2461" s="371">
        <v>25987</v>
      </c>
      <c r="B2461" s="372" t="s">
        <v>1927</v>
      </c>
      <c r="C2461" s="371" t="s">
        <v>8824</v>
      </c>
      <c r="D2461" s="373">
        <v>60960.82</v>
      </c>
    </row>
    <row r="2462" spans="1:4" x14ac:dyDescent="0.25">
      <c r="A2462" s="371">
        <v>25019</v>
      </c>
      <c r="B2462" s="372" t="s">
        <v>1928</v>
      </c>
      <c r="C2462" s="371" t="s">
        <v>8824</v>
      </c>
      <c r="D2462" s="373">
        <v>104493.66</v>
      </c>
    </row>
    <row r="2463" spans="1:4" x14ac:dyDescent="0.25">
      <c r="A2463" s="371">
        <v>36501</v>
      </c>
      <c r="B2463" s="372" t="s">
        <v>1929</v>
      </c>
      <c r="C2463" s="371" t="s">
        <v>8824</v>
      </c>
      <c r="D2463" s="373">
        <v>93035.37</v>
      </c>
    </row>
    <row r="2464" spans="1:4" x14ac:dyDescent="0.25">
      <c r="A2464" s="371">
        <v>25986</v>
      </c>
      <c r="B2464" s="372" t="s">
        <v>1930</v>
      </c>
      <c r="C2464" s="371" t="s">
        <v>8824</v>
      </c>
      <c r="D2464" s="373">
        <v>111846.34</v>
      </c>
    </row>
    <row r="2465" spans="1:4" x14ac:dyDescent="0.25">
      <c r="A2465" s="371">
        <v>36500</v>
      </c>
      <c r="B2465" s="372" t="s">
        <v>1931</v>
      </c>
      <c r="C2465" s="371" t="s">
        <v>8824</v>
      </c>
      <c r="D2465" s="373">
        <v>65745.55</v>
      </c>
    </row>
    <row r="2466" spans="1:4" ht="39.6" x14ac:dyDescent="0.25">
      <c r="A2466" s="371">
        <v>20017</v>
      </c>
      <c r="B2466" s="372" t="s">
        <v>1932</v>
      </c>
      <c r="C2466" s="371" t="s">
        <v>8829</v>
      </c>
      <c r="D2466" s="373">
        <v>2.86</v>
      </c>
    </row>
    <row r="2467" spans="1:4" ht="26.4" x14ac:dyDescent="0.25">
      <c r="A2467" s="371">
        <v>20007</v>
      </c>
      <c r="B2467" s="372" t="s">
        <v>1933</v>
      </c>
      <c r="C2467" s="371" t="s">
        <v>8829</v>
      </c>
      <c r="D2467" s="373">
        <v>2.2000000000000002</v>
      </c>
    </row>
    <row r="2468" spans="1:4" ht="26.4" x14ac:dyDescent="0.25">
      <c r="A2468" s="371">
        <v>39836</v>
      </c>
      <c r="B2468" s="372" t="s">
        <v>9268</v>
      </c>
      <c r="C2468" s="371" t="s">
        <v>8888</v>
      </c>
      <c r="D2468" s="373">
        <v>146.94999999999999</v>
      </c>
    </row>
    <row r="2469" spans="1:4" x14ac:dyDescent="0.25">
      <c r="A2469" s="371">
        <v>39830</v>
      </c>
      <c r="B2469" s="372" t="s">
        <v>9269</v>
      </c>
      <c r="C2469" s="371" t="s">
        <v>8888</v>
      </c>
      <c r="D2469" s="373">
        <v>167.59</v>
      </c>
    </row>
    <row r="2470" spans="1:4" x14ac:dyDescent="0.25">
      <c r="A2470" s="371">
        <v>39831</v>
      </c>
      <c r="B2470" s="372" t="s">
        <v>9270</v>
      </c>
      <c r="C2470" s="371" t="s">
        <v>8888</v>
      </c>
      <c r="D2470" s="373">
        <v>167.24</v>
      </c>
    </row>
    <row r="2471" spans="1:4" ht="26.4" x14ac:dyDescent="0.25">
      <c r="A2471" s="371">
        <v>36888</v>
      </c>
      <c r="B2471" s="372" t="s">
        <v>9271</v>
      </c>
      <c r="C2471" s="371" t="s">
        <v>8829</v>
      </c>
      <c r="D2471" s="373">
        <v>7.21</v>
      </c>
    </row>
    <row r="2472" spans="1:4" ht="26.4" x14ac:dyDescent="0.25">
      <c r="A2472" s="371">
        <v>40527</v>
      </c>
      <c r="B2472" s="372" t="s">
        <v>1934</v>
      </c>
      <c r="C2472" s="371" t="s">
        <v>8824</v>
      </c>
      <c r="D2472" s="373">
        <v>2200.79</v>
      </c>
    </row>
    <row r="2473" spans="1:4" ht="26.4" x14ac:dyDescent="0.25">
      <c r="A2473" s="371">
        <v>36497</v>
      </c>
      <c r="B2473" s="372" t="s">
        <v>1935</v>
      </c>
      <c r="C2473" s="371" t="s">
        <v>8824</v>
      </c>
      <c r="D2473" s="373">
        <v>2512.44</v>
      </c>
    </row>
    <row r="2474" spans="1:4" ht="26.4" x14ac:dyDescent="0.25">
      <c r="A2474" s="371">
        <v>36487</v>
      </c>
      <c r="B2474" s="372" t="s">
        <v>1936</v>
      </c>
      <c r="C2474" s="371" t="s">
        <v>8824</v>
      </c>
      <c r="D2474" s="373">
        <v>4374.55</v>
      </c>
    </row>
    <row r="2475" spans="1:4" ht="26.4" x14ac:dyDescent="0.25">
      <c r="A2475" s="371">
        <v>25952</v>
      </c>
      <c r="B2475" s="372" t="s">
        <v>1937</v>
      </c>
      <c r="C2475" s="371" t="s">
        <v>8824</v>
      </c>
      <c r="D2475" s="373">
        <v>615602.11</v>
      </c>
    </row>
    <row r="2476" spans="1:4" ht="26.4" x14ac:dyDescent="0.25">
      <c r="A2476" s="371">
        <v>25954</v>
      </c>
      <c r="B2476" s="372" t="s">
        <v>1938</v>
      </c>
      <c r="C2476" s="371" t="s">
        <v>8824</v>
      </c>
      <c r="D2476" s="373">
        <v>1183850.22</v>
      </c>
    </row>
    <row r="2477" spans="1:4" ht="26.4" x14ac:dyDescent="0.25">
      <c r="A2477" s="371">
        <v>25953</v>
      </c>
      <c r="B2477" s="372" t="s">
        <v>1939</v>
      </c>
      <c r="C2477" s="371" t="s">
        <v>8824</v>
      </c>
      <c r="D2477" s="373">
        <v>2012545.37</v>
      </c>
    </row>
    <row r="2478" spans="1:4" ht="52.8" x14ac:dyDescent="0.25">
      <c r="A2478" s="371">
        <v>37776</v>
      </c>
      <c r="B2478" s="372" t="s">
        <v>1940</v>
      </c>
      <c r="C2478" s="371" t="s">
        <v>8824</v>
      </c>
      <c r="D2478" s="373">
        <v>123343.3</v>
      </c>
    </row>
    <row r="2479" spans="1:4" ht="52.8" x14ac:dyDescent="0.25">
      <c r="A2479" s="371">
        <v>37775</v>
      </c>
      <c r="B2479" s="372" t="s">
        <v>1941</v>
      </c>
      <c r="C2479" s="371" t="s">
        <v>8824</v>
      </c>
      <c r="D2479" s="373">
        <v>194275.04</v>
      </c>
    </row>
    <row r="2480" spans="1:4" ht="52.8" x14ac:dyDescent="0.25">
      <c r="A2480" s="371">
        <v>36491</v>
      </c>
      <c r="B2480" s="372" t="s">
        <v>1942</v>
      </c>
      <c r="C2480" s="371" t="s">
        <v>8824</v>
      </c>
      <c r="D2480" s="373">
        <v>719458.14</v>
      </c>
    </row>
    <row r="2481" spans="1:4" ht="52.8" x14ac:dyDescent="0.25">
      <c r="A2481" s="371">
        <v>10712</v>
      </c>
      <c r="B2481" s="372" t="s">
        <v>1943</v>
      </c>
      <c r="C2481" s="371" t="s">
        <v>8824</v>
      </c>
      <c r="D2481" s="373">
        <v>48568.76</v>
      </c>
    </row>
    <row r="2482" spans="1:4" ht="52.8" x14ac:dyDescent="0.25">
      <c r="A2482" s="371">
        <v>3363</v>
      </c>
      <c r="B2482" s="372" t="s">
        <v>1944</v>
      </c>
      <c r="C2482" s="371" t="s">
        <v>8824</v>
      </c>
      <c r="D2482" s="373">
        <v>68316.5</v>
      </c>
    </row>
    <row r="2483" spans="1:4" ht="52.8" x14ac:dyDescent="0.25">
      <c r="A2483" s="371">
        <v>3365</v>
      </c>
      <c r="B2483" s="372" t="s">
        <v>1945</v>
      </c>
      <c r="C2483" s="371" t="s">
        <v>8824</v>
      </c>
      <c r="D2483" s="373">
        <v>159689.81</v>
      </c>
    </row>
    <row r="2484" spans="1:4" x14ac:dyDescent="0.25">
      <c r="A2484" s="371">
        <v>7569</v>
      </c>
      <c r="B2484" s="372" t="s">
        <v>1946</v>
      </c>
      <c r="C2484" s="371" t="s">
        <v>8824</v>
      </c>
      <c r="D2484" s="373">
        <v>45.21</v>
      </c>
    </row>
    <row r="2485" spans="1:4" x14ac:dyDescent="0.25">
      <c r="A2485" s="371">
        <v>34349</v>
      </c>
      <c r="B2485" s="372" t="s">
        <v>1947</v>
      </c>
      <c r="C2485" s="371" t="s">
        <v>8824</v>
      </c>
      <c r="D2485" s="373">
        <v>10.81</v>
      </c>
    </row>
    <row r="2486" spans="1:4" ht="26.4" x14ac:dyDescent="0.25">
      <c r="A2486" s="371">
        <v>11991</v>
      </c>
      <c r="B2486" s="372" t="s">
        <v>1948</v>
      </c>
      <c r="C2486" s="371" t="s">
        <v>8824</v>
      </c>
      <c r="D2486" s="373">
        <v>37.67</v>
      </c>
    </row>
    <row r="2487" spans="1:4" ht="26.4" x14ac:dyDescent="0.25">
      <c r="A2487" s="371">
        <v>20062</v>
      </c>
      <c r="B2487" s="372" t="s">
        <v>1949</v>
      </c>
      <c r="C2487" s="371" t="s">
        <v>8824</v>
      </c>
      <c r="D2487" s="373">
        <v>12.34</v>
      </c>
    </row>
    <row r="2488" spans="1:4" ht="26.4" x14ac:dyDescent="0.25">
      <c r="A2488" s="371">
        <v>11029</v>
      </c>
      <c r="B2488" s="372" t="s">
        <v>1950</v>
      </c>
      <c r="C2488" s="371" t="s">
        <v>9093</v>
      </c>
      <c r="D2488" s="373">
        <v>1.17</v>
      </c>
    </row>
    <row r="2489" spans="1:4" ht="26.4" x14ac:dyDescent="0.25">
      <c r="A2489" s="371">
        <v>4316</v>
      </c>
      <c r="B2489" s="372" t="s">
        <v>1951</v>
      </c>
      <c r="C2489" s="371" t="s">
        <v>8824</v>
      </c>
      <c r="D2489" s="373">
        <v>1.18</v>
      </c>
    </row>
    <row r="2490" spans="1:4" ht="39.6" x14ac:dyDescent="0.25">
      <c r="A2490" s="371">
        <v>4313</v>
      </c>
      <c r="B2490" s="372" t="s">
        <v>1952</v>
      </c>
      <c r="C2490" s="371" t="s">
        <v>9093</v>
      </c>
      <c r="D2490" s="373">
        <v>1.69</v>
      </c>
    </row>
    <row r="2491" spans="1:4" ht="26.4" x14ac:dyDescent="0.25">
      <c r="A2491" s="371">
        <v>4317</v>
      </c>
      <c r="B2491" s="372" t="s">
        <v>1953</v>
      </c>
      <c r="C2491" s="371" t="s">
        <v>8824</v>
      </c>
      <c r="D2491" s="373">
        <v>1.93</v>
      </c>
    </row>
    <row r="2492" spans="1:4" ht="39.6" x14ac:dyDescent="0.25">
      <c r="A2492" s="371">
        <v>4314</v>
      </c>
      <c r="B2492" s="372" t="s">
        <v>1954</v>
      </c>
      <c r="C2492" s="371" t="s">
        <v>9093</v>
      </c>
      <c r="D2492" s="373">
        <v>2.2599999999999998</v>
      </c>
    </row>
    <row r="2493" spans="1:4" x14ac:dyDescent="0.25">
      <c r="A2493" s="371">
        <v>10561</v>
      </c>
      <c r="B2493" s="372" t="s">
        <v>1955</v>
      </c>
      <c r="C2493" s="371" t="s">
        <v>8836</v>
      </c>
      <c r="D2493" s="373">
        <v>0.44</v>
      </c>
    </row>
    <row r="2494" spans="1:4" ht="39.6" x14ac:dyDescent="0.25">
      <c r="A2494" s="371">
        <v>10921</v>
      </c>
      <c r="B2494" s="372" t="s">
        <v>1956</v>
      </c>
      <c r="C2494" s="371" t="s">
        <v>8824</v>
      </c>
      <c r="D2494" s="373">
        <v>3690</v>
      </c>
    </row>
    <row r="2495" spans="1:4" ht="39.6" x14ac:dyDescent="0.25">
      <c r="A2495" s="371">
        <v>10922</v>
      </c>
      <c r="B2495" s="372" t="s">
        <v>1957</v>
      </c>
      <c r="C2495" s="371" t="s">
        <v>8824</v>
      </c>
      <c r="D2495" s="373">
        <v>3342.3</v>
      </c>
    </row>
    <row r="2496" spans="1:4" ht="26.4" x14ac:dyDescent="0.25">
      <c r="A2496" s="371">
        <v>10923</v>
      </c>
      <c r="B2496" s="372" t="s">
        <v>1958</v>
      </c>
      <c r="C2496" s="371" t="s">
        <v>8824</v>
      </c>
      <c r="D2496" s="373">
        <v>1975.45</v>
      </c>
    </row>
    <row r="2497" spans="1:4" ht="26.4" x14ac:dyDescent="0.25">
      <c r="A2497" s="371">
        <v>10924</v>
      </c>
      <c r="B2497" s="372" t="s">
        <v>1959</v>
      </c>
      <c r="C2497" s="371" t="s">
        <v>8824</v>
      </c>
      <c r="D2497" s="373">
        <v>2080.5300000000002</v>
      </c>
    </row>
    <row r="2498" spans="1:4" ht="39.6" x14ac:dyDescent="0.25">
      <c r="A2498" s="371">
        <v>37772</v>
      </c>
      <c r="B2498" s="372" t="s">
        <v>1960</v>
      </c>
      <c r="C2498" s="371" t="s">
        <v>8824</v>
      </c>
      <c r="D2498" s="373">
        <v>114526.71</v>
      </c>
    </row>
    <row r="2499" spans="1:4" ht="39.6" x14ac:dyDescent="0.25">
      <c r="A2499" s="371">
        <v>37771</v>
      </c>
      <c r="B2499" s="372" t="s">
        <v>1961</v>
      </c>
      <c r="C2499" s="371" t="s">
        <v>8824</v>
      </c>
      <c r="D2499" s="373">
        <v>121838.18</v>
      </c>
    </row>
    <row r="2500" spans="1:4" x14ac:dyDescent="0.25">
      <c r="A2500" s="371">
        <v>12770</v>
      </c>
      <c r="B2500" s="372" t="s">
        <v>1962</v>
      </c>
      <c r="C2500" s="371" t="s">
        <v>8824</v>
      </c>
      <c r="D2500" s="373">
        <v>450.69</v>
      </c>
    </row>
    <row r="2501" spans="1:4" x14ac:dyDescent="0.25">
      <c r="A2501" s="371">
        <v>12772</v>
      </c>
      <c r="B2501" s="372" t="s">
        <v>1963</v>
      </c>
      <c r="C2501" s="371" t="s">
        <v>8824</v>
      </c>
      <c r="D2501" s="373">
        <v>749.03</v>
      </c>
    </row>
    <row r="2502" spans="1:4" x14ac:dyDescent="0.25">
      <c r="A2502" s="371">
        <v>12768</v>
      </c>
      <c r="B2502" s="372" t="s">
        <v>1964</v>
      </c>
      <c r="C2502" s="371" t="s">
        <v>8824</v>
      </c>
      <c r="D2502" s="373">
        <v>1053.73</v>
      </c>
    </row>
    <row r="2503" spans="1:4" x14ac:dyDescent="0.25">
      <c r="A2503" s="371">
        <v>12775</v>
      </c>
      <c r="B2503" s="372" t="s">
        <v>1965</v>
      </c>
      <c r="C2503" s="371" t="s">
        <v>8824</v>
      </c>
      <c r="D2503" s="373">
        <v>330.08</v>
      </c>
    </row>
    <row r="2504" spans="1:4" x14ac:dyDescent="0.25">
      <c r="A2504" s="371">
        <v>12769</v>
      </c>
      <c r="B2504" s="372" t="s">
        <v>1966</v>
      </c>
      <c r="C2504" s="371" t="s">
        <v>8824</v>
      </c>
      <c r="D2504" s="373">
        <v>86.33</v>
      </c>
    </row>
    <row r="2505" spans="1:4" x14ac:dyDescent="0.25">
      <c r="A2505" s="371">
        <v>12773</v>
      </c>
      <c r="B2505" s="372" t="s">
        <v>1967</v>
      </c>
      <c r="C2505" s="371" t="s">
        <v>8824</v>
      </c>
      <c r="D2505" s="373">
        <v>92.67</v>
      </c>
    </row>
    <row r="2506" spans="1:4" x14ac:dyDescent="0.25">
      <c r="A2506" s="371">
        <v>12774</v>
      </c>
      <c r="B2506" s="372" t="s">
        <v>1968</v>
      </c>
      <c r="C2506" s="371" t="s">
        <v>8824</v>
      </c>
      <c r="D2506" s="373">
        <v>114.26</v>
      </c>
    </row>
    <row r="2507" spans="1:4" x14ac:dyDescent="0.25">
      <c r="A2507" s="371">
        <v>12776</v>
      </c>
      <c r="B2507" s="372" t="s">
        <v>1969</v>
      </c>
      <c r="C2507" s="371" t="s">
        <v>8824</v>
      </c>
      <c r="D2507" s="373">
        <v>1701.2</v>
      </c>
    </row>
    <row r="2508" spans="1:4" x14ac:dyDescent="0.25">
      <c r="A2508" s="371">
        <v>12777</v>
      </c>
      <c r="B2508" s="372" t="s">
        <v>1970</v>
      </c>
      <c r="C2508" s="371" t="s">
        <v>8824</v>
      </c>
      <c r="D2508" s="373">
        <v>2221.7199999999998</v>
      </c>
    </row>
    <row r="2509" spans="1:4" ht="26.4" x14ac:dyDescent="0.25">
      <c r="A2509" s="371">
        <v>3391</v>
      </c>
      <c r="B2509" s="372" t="s">
        <v>1971</v>
      </c>
      <c r="C2509" s="371" t="s">
        <v>8824</v>
      </c>
      <c r="D2509" s="373">
        <v>44.87</v>
      </c>
    </row>
    <row r="2510" spans="1:4" ht="26.4" x14ac:dyDescent="0.25">
      <c r="A2510" s="371">
        <v>3389</v>
      </c>
      <c r="B2510" s="372" t="s">
        <v>1972</v>
      </c>
      <c r="C2510" s="371" t="s">
        <v>8824</v>
      </c>
      <c r="D2510" s="373">
        <v>23.28</v>
      </c>
    </row>
    <row r="2511" spans="1:4" ht="26.4" x14ac:dyDescent="0.25">
      <c r="A2511" s="371">
        <v>3390</v>
      </c>
      <c r="B2511" s="372" t="s">
        <v>1973</v>
      </c>
      <c r="C2511" s="371" t="s">
        <v>8824</v>
      </c>
      <c r="D2511" s="373">
        <v>26.2</v>
      </c>
    </row>
    <row r="2512" spans="1:4" x14ac:dyDescent="0.25">
      <c r="A2512" s="371">
        <v>12873</v>
      </c>
      <c r="B2512" s="372" t="s">
        <v>1974</v>
      </c>
      <c r="C2512" s="371" t="s">
        <v>8822</v>
      </c>
      <c r="D2512" s="373">
        <v>13.61</v>
      </c>
    </row>
    <row r="2513" spans="1:4" x14ac:dyDescent="0.25">
      <c r="A2513" s="371">
        <v>41076</v>
      </c>
      <c r="B2513" s="372" t="s">
        <v>1975</v>
      </c>
      <c r="C2513" s="371" t="s">
        <v>8855</v>
      </c>
      <c r="D2513" s="373">
        <v>2413.4</v>
      </c>
    </row>
    <row r="2514" spans="1:4" x14ac:dyDescent="0.25">
      <c r="A2514" s="371">
        <v>140</v>
      </c>
      <c r="B2514" s="372" t="s">
        <v>1976</v>
      </c>
      <c r="C2514" s="371" t="s">
        <v>8836</v>
      </c>
      <c r="D2514" s="373">
        <v>14.19</v>
      </c>
    </row>
    <row r="2515" spans="1:4" ht="26.4" x14ac:dyDescent="0.25">
      <c r="A2515" s="371">
        <v>151</v>
      </c>
      <c r="B2515" s="372" t="s">
        <v>1977</v>
      </c>
      <c r="C2515" s="371" t="s">
        <v>8837</v>
      </c>
      <c r="D2515" s="373">
        <v>17.850000000000001</v>
      </c>
    </row>
    <row r="2516" spans="1:4" x14ac:dyDescent="0.25">
      <c r="A2516" s="371">
        <v>7340</v>
      </c>
      <c r="B2516" s="372" t="s">
        <v>1978</v>
      </c>
      <c r="C2516" s="371" t="s">
        <v>8837</v>
      </c>
      <c r="D2516" s="373">
        <v>19.559999999999999</v>
      </c>
    </row>
    <row r="2517" spans="1:4" x14ac:dyDescent="0.25">
      <c r="A2517" s="371">
        <v>2701</v>
      </c>
      <c r="B2517" s="372" t="s">
        <v>1979</v>
      </c>
      <c r="C2517" s="371" t="s">
        <v>8822</v>
      </c>
      <c r="D2517" s="373">
        <v>9.5399999999999991</v>
      </c>
    </row>
    <row r="2518" spans="1:4" x14ac:dyDescent="0.25">
      <c r="A2518" s="371">
        <v>40929</v>
      </c>
      <c r="B2518" s="372" t="s">
        <v>1980</v>
      </c>
      <c r="C2518" s="371" t="s">
        <v>8855</v>
      </c>
      <c r="D2518" s="373">
        <v>1691.74</v>
      </c>
    </row>
    <row r="2519" spans="1:4" x14ac:dyDescent="0.25">
      <c r="A2519" s="371">
        <v>38114</v>
      </c>
      <c r="B2519" s="372" t="s">
        <v>9272</v>
      </c>
      <c r="C2519" s="371" t="s">
        <v>8824</v>
      </c>
      <c r="D2519" s="373">
        <v>13.08</v>
      </c>
    </row>
    <row r="2520" spans="1:4" ht="26.4" x14ac:dyDescent="0.25">
      <c r="A2520" s="371">
        <v>38064</v>
      </c>
      <c r="B2520" s="372" t="s">
        <v>8557</v>
      </c>
      <c r="C2520" s="371" t="s">
        <v>8824</v>
      </c>
      <c r="D2520" s="373">
        <v>14.62</v>
      </c>
    </row>
    <row r="2521" spans="1:4" x14ac:dyDescent="0.25">
      <c r="A2521" s="371">
        <v>38115</v>
      </c>
      <c r="B2521" s="372" t="s">
        <v>9273</v>
      </c>
      <c r="C2521" s="371" t="s">
        <v>8824</v>
      </c>
      <c r="D2521" s="373">
        <v>13.96</v>
      </c>
    </row>
    <row r="2522" spans="1:4" ht="26.4" x14ac:dyDescent="0.25">
      <c r="A2522" s="371">
        <v>38065</v>
      </c>
      <c r="B2522" s="372" t="s">
        <v>8558</v>
      </c>
      <c r="C2522" s="371" t="s">
        <v>8824</v>
      </c>
      <c r="D2522" s="373">
        <v>20.74</v>
      </c>
    </row>
    <row r="2523" spans="1:4" ht="26.4" x14ac:dyDescent="0.25">
      <c r="A2523" s="371">
        <v>38078</v>
      </c>
      <c r="B2523" s="372" t="s">
        <v>8559</v>
      </c>
      <c r="C2523" s="371" t="s">
        <v>8824</v>
      </c>
      <c r="D2523" s="373">
        <v>12.1</v>
      </c>
    </row>
    <row r="2524" spans="1:4" x14ac:dyDescent="0.25">
      <c r="A2524" s="371">
        <v>38113</v>
      </c>
      <c r="B2524" s="372" t="s">
        <v>8512</v>
      </c>
      <c r="C2524" s="371" t="s">
        <v>8824</v>
      </c>
      <c r="D2524" s="373">
        <v>6.57</v>
      </c>
    </row>
    <row r="2525" spans="1:4" ht="26.4" x14ac:dyDescent="0.25">
      <c r="A2525" s="371">
        <v>38063</v>
      </c>
      <c r="B2525" s="372" t="s">
        <v>8560</v>
      </c>
      <c r="C2525" s="371" t="s">
        <v>8824</v>
      </c>
      <c r="D2525" s="373">
        <v>7.05</v>
      </c>
    </row>
    <row r="2526" spans="1:4" ht="26.4" x14ac:dyDescent="0.25">
      <c r="A2526" s="371">
        <v>38080</v>
      </c>
      <c r="B2526" s="372" t="s">
        <v>1981</v>
      </c>
      <c r="C2526" s="371" t="s">
        <v>8824</v>
      </c>
      <c r="D2526" s="373">
        <v>21.02</v>
      </c>
    </row>
    <row r="2527" spans="1:4" ht="26.4" x14ac:dyDescent="0.25">
      <c r="A2527" s="371">
        <v>38069</v>
      </c>
      <c r="B2527" s="372" t="s">
        <v>8561</v>
      </c>
      <c r="C2527" s="371" t="s">
        <v>8824</v>
      </c>
      <c r="D2527" s="373">
        <v>11.49</v>
      </c>
    </row>
    <row r="2528" spans="1:4" ht="26.4" x14ac:dyDescent="0.25">
      <c r="A2528" s="371">
        <v>38077</v>
      </c>
      <c r="B2528" s="372" t="s">
        <v>8562</v>
      </c>
      <c r="C2528" s="371" t="s">
        <v>8824</v>
      </c>
      <c r="D2528" s="373">
        <v>11.23</v>
      </c>
    </row>
    <row r="2529" spans="1:4" ht="26.4" x14ac:dyDescent="0.25">
      <c r="A2529" s="371">
        <v>38073</v>
      </c>
      <c r="B2529" s="372" t="s">
        <v>8563</v>
      </c>
      <c r="C2529" s="371" t="s">
        <v>8824</v>
      </c>
      <c r="D2529" s="373">
        <v>17.11</v>
      </c>
    </row>
    <row r="2530" spans="1:4" x14ac:dyDescent="0.25">
      <c r="A2530" s="371">
        <v>38112</v>
      </c>
      <c r="B2530" s="372" t="s">
        <v>8511</v>
      </c>
      <c r="C2530" s="371" t="s">
        <v>8824</v>
      </c>
      <c r="D2530" s="373">
        <v>5.04</v>
      </c>
    </row>
    <row r="2531" spans="1:4" ht="26.4" x14ac:dyDescent="0.25">
      <c r="A2531" s="371">
        <v>38062</v>
      </c>
      <c r="B2531" s="372" t="s">
        <v>8564</v>
      </c>
      <c r="C2531" s="371" t="s">
        <v>8824</v>
      </c>
      <c r="D2531" s="373">
        <v>5.18</v>
      </c>
    </row>
    <row r="2532" spans="1:4" ht="26.4" x14ac:dyDescent="0.25">
      <c r="A2532" s="371">
        <v>12128</v>
      </c>
      <c r="B2532" s="372" t="s">
        <v>8565</v>
      </c>
      <c r="C2532" s="371" t="s">
        <v>8824</v>
      </c>
      <c r="D2532" s="373">
        <v>6.92</v>
      </c>
    </row>
    <row r="2533" spans="1:4" ht="26.4" x14ac:dyDescent="0.25">
      <c r="A2533" s="371">
        <v>12129</v>
      </c>
      <c r="B2533" s="372" t="s">
        <v>8566</v>
      </c>
      <c r="C2533" s="371" t="s">
        <v>8824</v>
      </c>
      <c r="D2533" s="373">
        <v>9.15</v>
      </c>
    </row>
    <row r="2534" spans="1:4" ht="26.4" x14ac:dyDescent="0.25">
      <c r="A2534" s="371">
        <v>38081</v>
      </c>
      <c r="B2534" s="372" t="s">
        <v>9274</v>
      </c>
      <c r="C2534" s="371" t="s">
        <v>8824</v>
      </c>
      <c r="D2534" s="373">
        <v>17.829999999999998</v>
      </c>
    </row>
    <row r="2535" spans="1:4" ht="26.4" x14ac:dyDescent="0.25">
      <c r="A2535" s="371">
        <v>38070</v>
      </c>
      <c r="B2535" s="372" t="s">
        <v>9275</v>
      </c>
      <c r="C2535" s="371" t="s">
        <v>8824</v>
      </c>
      <c r="D2535" s="373">
        <v>12.28</v>
      </c>
    </row>
    <row r="2536" spans="1:4" ht="26.4" x14ac:dyDescent="0.25">
      <c r="A2536" s="371">
        <v>38074</v>
      </c>
      <c r="B2536" s="372" t="s">
        <v>9276</v>
      </c>
      <c r="C2536" s="371" t="s">
        <v>8824</v>
      </c>
      <c r="D2536" s="373">
        <v>18.68</v>
      </c>
    </row>
    <row r="2537" spans="1:4" ht="26.4" x14ac:dyDescent="0.25">
      <c r="A2537" s="371">
        <v>38079</v>
      </c>
      <c r="B2537" s="372" t="s">
        <v>9277</v>
      </c>
      <c r="C2537" s="371" t="s">
        <v>8824</v>
      </c>
      <c r="D2537" s="373">
        <v>16.03</v>
      </c>
    </row>
    <row r="2538" spans="1:4" ht="26.4" x14ac:dyDescent="0.25">
      <c r="A2538" s="371">
        <v>38072</v>
      </c>
      <c r="B2538" s="372" t="s">
        <v>9278</v>
      </c>
      <c r="C2538" s="371" t="s">
        <v>8824</v>
      </c>
      <c r="D2538" s="373">
        <v>15.41</v>
      </c>
    </row>
    <row r="2539" spans="1:4" ht="26.4" x14ac:dyDescent="0.25">
      <c r="A2539" s="371">
        <v>38068</v>
      </c>
      <c r="B2539" s="372" t="s">
        <v>9279</v>
      </c>
      <c r="C2539" s="371" t="s">
        <v>8824</v>
      </c>
      <c r="D2539" s="373">
        <v>10.63</v>
      </c>
    </row>
    <row r="2540" spans="1:4" ht="26.4" x14ac:dyDescent="0.25">
      <c r="A2540" s="371">
        <v>38071</v>
      </c>
      <c r="B2540" s="372" t="s">
        <v>9280</v>
      </c>
      <c r="C2540" s="371" t="s">
        <v>8824</v>
      </c>
      <c r="D2540" s="373">
        <v>12.72</v>
      </c>
    </row>
    <row r="2541" spans="1:4" ht="39.6" x14ac:dyDescent="0.25">
      <c r="A2541" s="371">
        <v>38412</v>
      </c>
      <c r="B2541" s="372" t="s">
        <v>1982</v>
      </c>
      <c r="C2541" s="371" t="s">
        <v>8824</v>
      </c>
      <c r="D2541" s="373">
        <v>1489.57</v>
      </c>
    </row>
    <row r="2542" spans="1:4" ht="26.4" x14ac:dyDescent="0.25">
      <c r="A2542" s="371">
        <v>3405</v>
      </c>
      <c r="B2542" s="372" t="s">
        <v>1983</v>
      </c>
      <c r="C2542" s="371" t="s">
        <v>8824</v>
      </c>
      <c r="D2542" s="373">
        <v>63.25</v>
      </c>
    </row>
    <row r="2543" spans="1:4" x14ac:dyDescent="0.25">
      <c r="A2543" s="371">
        <v>3394</v>
      </c>
      <c r="B2543" s="372" t="s">
        <v>1984</v>
      </c>
      <c r="C2543" s="371" t="s">
        <v>8824</v>
      </c>
      <c r="D2543" s="373">
        <v>333.87</v>
      </c>
    </row>
    <row r="2544" spans="1:4" x14ac:dyDescent="0.25">
      <c r="A2544" s="371">
        <v>3393</v>
      </c>
      <c r="B2544" s="372" t="s">
        <v>1985</v>
      </c>
      <c r="C2544" s="371" t="s">
        <v>8824</v>
      </c>
      <c r="D2544" s="373">
        <v>568.45000000000005</v>
      </c>
    </row>
    <row r="2545" spans="1:4" x14ac:dyDescent="0.25">
      <c r="A2545" s="371">
        <v>3406</v>
      </c>
      <c r="B2545" s="372" t="s">
        <v>1986</v>
      </c>
      <c r="C2545" s="371" t="s">
        <v>8824</v>
      </c>
      <c r="D2545" s="373">
        <v>19.36</v>
      </c>
    </row>
    <row r="2546" spans="1:4" x14ac:dyDescent="0.25">
      <c r="A2546" s="371">
        <v>3395</v>
      </c>
      <c r="B2546" s="372" t="s">
        <v>1987</v>
      </c>
      <c r="C2546" s="371" t="s">
        <v>8824</v>
      </c>
      <c r="D2546" s="373">
        <v>81.67</v>
      </c>
    </row>
    <row r="2547" spans="1:4" ht="26.4" x14ac:dyDescent="0.25">
      <c r="A2547" s="371">
        <v>3398</v>
      </c>
      <c r="B2547" s="372" t="s">
        <v>1988</v>
      </c>
      <c r="C2547" s="371" t="s">
        <v>8824</v>
      </c>
      <c r="D2547" s="373">
        <v>3.88</v>
      </c>
    </row>
    <row r="2548" spans="1:4" ht="39.6" x14ac:dyDescent="0.25">
      <c r="A2548" s="371">
        <v>34379</v>
      </c>
      <c r="B2548" s="372" t="s">
        <v>9281</v>
      </c>
      <c r="C2548" s="371" t="s">
        <v>8824</v>
      </c>
      <c r="D2548" s="373">
        <v>219.87</v>
      </c>
    </row>
    <row r="2549" spans="1:4" ht="39.6" x14ac:dyDescent="0.25">
      <c r="A2549" s="371">
        <v>34378</v>
      </c>
      <c r="B2549" s="372" t="s">
        <v>9282</v>
      </c>
      <c r="C2549" s="371" t="s">
        <v>8824</v>
      </c>
      <c r="D2549" s="373">
        <v>177.09</v>
      </c>
    </row>
    <row r="2550" spans="1:4" ht="39.6" x14ac:dyDescent="0.25">
      <c r="A2550" s="371">
        <v>34377</v>
      </c>
      <c r="B2550" s="372" t="s">
        <v>9283</v>
      </c>
      <c r="C2550" s="371" t="s">
        <v>8824</v>
      </c>
      <c r="D2550" s="373">
        <v>163.32</v>
      </c>
    </row>
    <row r="2551" spans="1:4" ht="26.4" x14ac:dyDescent="0.25">
      <c r="A2551" s="371">
        <v>581</v>
      </c>
      <c r="B2551" s="372" t="s">
        <v>9284</v>
      </c>
      <c r="C2551" s="371" t="s">
        <v>8821</v>
      </c>
      <c r="D2551" s="373">
        <v>310.19</v>
      </c>
    </row>
    <row r="2552" spans="1:4" ht="52.8" x14ac:dyDescent="0.25">
      <c r="A2552" s="371">
        <v>40662</v>
      </c>
      <c r="B2552" s="372" t="s">
        <v>9285</v>
      </c>
      <c r="C2552" s="371" t="s">
        <v>8824</v>
      </c>
      <c r="D2552" s="373">
        <v>197.28</v>
      </c>
    </row>
    <row r="2553" spans="1:4" ht="52.8" x14ac:dyDescent="0.25">
      <c r="A2553" s="371">
        <v>3437</v>
      </c>
      <c r="B2553" s="372" t="s">
        <v>8567</v>
      </c>
      <c r="C2553" s="371" t="s">
        <v>8821</v>
      </c>
      <c r="D2553" s="373">
        <v>548.01</v>
      </c>
    </row>
    <row r="2554" spans="1:4" x14ac:dyDescent="0.25">
      <c r="A2554" s="371">
        <v>11183</v>
      </c>
      <c r="B2554" s="372" t="s">
        <v>1989</v>
      </c>
      <c r="C2554" s="371" t="s">
        <v>8824</v>
      </c>
      <c r="D2554" s="373">
        <v>340.28</v>
      </c>
    </row>
    <row r="2555" spans="1:4" x14ac:dyDescent="0.25">
      <c r="A2555" s="371">
        <v>11190</v>
      </c>
      <c r="B2555" s="372" t="s">
        <v>1990</v>
      </c>
      <c r="C2555" s="371" t="s">
        <v>8824</v>
      </c>
      <c r="D2555" s="373">
        <v>157.85</v>
      </c>
    </row>
    <row r="2556" spans="1:4" x14ac:dyDescent="0.25">
      <c r="A2556" s="371">
        <v>616</v>
      </c>
      <c r="B2556" s="372" t="s">
        <v>1991</v>
      </c>
      <c r="C2556" s="371" t="s">
        <v>8824</v>
      </c>
      <c r="D2556" s="373">
        <v>185.64</v>
      </c>
    </row>
    <row r="2557" spans="1:4" x14ac:dyDescent="0.25">
      <c r="A2557" s="371">
        <v>615</v>
      </c>
      <c r="B2557" s="372" t="s">
        <v>1991</v>
      </c>
      <c r="C2557" s="371" t="s">
        <v>8821</v>
      </c>
      <c r="D2557" s="373">
        <v>386.75</v>
      </c>
    </row>
    <row r="2558" spans="1:4" x14ac:dyDescent="0.25">
      <c r="A2558" s="371">
        <v>11231</v>
      </c>
      <c r="B2558" s="372" t="s">
        <v>1992</v>
      </c>
      <c r="C2558" s="371" t="s">
        <v>8821</v>
      </c>
      <c r="D2558" s="373">
        <v>453.8</v>
      </c>
    </row>
    <row r="2559" spans="1:4" x14ac:dyDescent="0.25">
      <c r="A2559" s="371">
        <v>11192</v>
      </c>
      <c r="B2559" s="372" t="s">
        <v>1992</v>
      </c>
      <c r="C2559" s="371" t="s">
        <v>8824</v>
      </c>
      <c r="D2559" s="373">
        <v>290.43</v>
      </c>
    </row>
    <row r="2560" spans="1:4" ht="52.8" x14ac:dyDescent="0.25">
      <c r="A2560" s="371">
        <v>3428</v>
      </c>
      <c r="B2560" s="372" t="s">
        <v>1993</v>
      </c>
      <c r="C2560" s="371" t="s">
        <v>8821</v>
      </c>
      <c r="D2560" s="373">
        <v>812.89</v>
      </c>
    </row>
    <row r="2561" spans="1:4" ht="52.8" x14ac:dyDescent="0.25">
      <c r="A2561" s="371">
        <v>3429</v>
      </c>
      <c r="B2561" s="372" t="s">
        <v>1994</v>
      </c>
      <c r="C2561" s="371" t="s">
        <v>8821</v>
      </c>
      <c r="D2561" s="373">
        <v>464.44</v>
      </c>
    </row>
    <row r="2562" spans="1:4" ht="39.6" x14ac:dyDescent="0.25">
      <c r="A2562" s="371">
        <v>34371</v>
      </c>
      <c r="B2562" s="372" t="s">
        <v>9286</v>
      </c>
      <c r="C2562" s="371" t="s">
        <v>8824</v>
      </c>
      <c r="D2562" s="373">
        <v>597.78</v>
      </c>
    </row>
    <row r="2563" spans="1:4" ht="39.6" x14ac:dyDescent="0.25">
      <c r="A2563" s="371">
        <v>34370</v>
      </c>
      <c r="B2563" s="372" t="s">
        <v>9287</v>
      </c>
      <c r="C2563" s="371" t="s">
        <v>8824</v>
      </c>
      <c r="D2563" s="373">
        <v>495.74</v>
      </c>
    </row>
    <row r="2564" spans="1:4" ht="39.6" x14ac:dyDescent="0.25">
      <c r="A2564" s="371">
        <v>34372</v>
      </c>
      <c r="B2564" s="372" t="s">
        <v>9288</v>
      </c>
      <c r="C2564" s="371" t="s">
        <v>8824</v>
      </c>
      <c r="D2564" s="373">
        <v>689.65</v>
      </c>
    </row>
    <row r="2565" spans="1:4" ht="39.6" x14ac:dyDescent="0.25">
      <c r="A2565" s="371">
        <v>34373</v>
      </c>
      <c r="B2565" s="372" t="s">
        <v>9289</v>
      </c>
      <c r="C2565" s="371" t="s">
        <v>8824</v>
      </c>
      <c r="D2565" s="373">
        <v>853.69</v>
      </c>
    </row>
    <row r="2566" spans="1:4" ht="39.6" x14ac:dyDescent="0.25">
      <c r="A2566" s="371">
        <v>36896</v>
      </c>
      <c r="B2566" s="372" t="s">
        <v>9290</v>
      </c>
      <c r="C2566" s="371" t="s">
        <v>8824</v>
      </c>
      <c r="D2566" s="373">
        <v>284.45</v>
      </c>
    </row>
    <row r="2567" spans="1:4" ht="39.6" x14ac:dyDescent="0.25">
      <c r="A2567" s="371">
        <v>34367</v>
      </c>
      <c r="B2567" s="372" t="s">
        <v>9291</v>
      </c>
      <c r="C2567" s="371" t="s">
        <v>8824</v>
      </c>
      <c r="D2567" s="373">
        <v>334.12</v>
      </c>
    </row>
    <row r="2568" spans="1:4" ht="39.6" x14ac:dyDescent="0.25">
      <c r="A2568" s="371">
        <v>36897</v>
      </c>
      <c r="B2568" s="372" t="s">
        <v>9292</v>
      </c>
      <c r="C2568" s="371" t="s">
        <v>8824</v>
      </c>
      <c r="D2568" s="373">
        <v>394.01</v>
      </c>
    </row>
    <row r="2569" spans="1:4" ht="39.6" x14ac:dyDescent="0.25">
      <c r="A2569" s="371">
        <v>36884</v>
      </c>
      <c r="B2569" s="372" t="s">
        <v>9292</v>
      </c>
      <c r="C2569" s="371" t="s">
        <v>8821</v>
      </c>
      <c r="D2569" s="373">
        <v>276.73</v>
      </c>
    </row>
    <row r="2570" spans="1:4" ht="26.4" x14ac:dyDescent="0.25">
      <c r="A2570" s="371">
        <v>597</v>
      </c>
      <c r="B2570" s="372" t="s">
        <v>9293</v>
      </c>
      <c r="C2570" s="371" t="s">
        <v>8821</v>
      </c>
      <c r="D2570" s="373">
        <v>291.02</v>
      </c>
    </row>
    <row r="2571" spans="1:4" ht="39.6" x14ac:dyDescent="0.25">
      <c r="A2571" s="371">
        <v>34369</v>
      </c>
      <c r="B2571" s="372" t="s">
        <v>9294</v>
      </c>
      <c r="C2571" s="371" t="s">
        <v>8824</v>
      </c>
      <c r="D2571" s="373">
        <v>466.82</v>
      </c>
    </row>
    <row r="2572" spans="1:4" ht="39.6" x14ac:dyDescent="0.25">
      <c r="A2572" s="371">
        <v>34362</v>
      </c>
      <c r="B2572" s="372" t="s">
        <v>9295</v>
      </c>
      <c r="C2572" s="371" t="s">
        <v>8824</v>
      </c>
      <c r="D2572" s="373">
        <v>323.91000000000003</v>
      </c>
    </row>
    <row r="2573" spans="1:4" ht="39.6" x14ac:dyDescent="0.25">
      <c r="A2573" s="371">
        <v>34363</v>
      </c>
      <c r="B2573" s="372" t="s">
        <v>9296</v>
      </c>
      <c r="C2573" s="371" t="s">
        <v>8824</v>
      </c>
      <c r="D2573" s="373">
        <v>366.11</v>
      </c>
    </row>
    <row r="2574" spans="1:4" ht="39.6" x14ac:dyDescent="0.25">
      <c r="A2574" s="371">
        <v>34364</v>
      </c>
      <c r="B2574" s="372" t="s">
        <v>9297</v>
      </c>
      <c r="C2574" s="371" t="s">
        <v>8824</v>
      </c>
      <c r="D2574" s="373">
        <v>456.61</v>
      </c>
    </row>
    <row r="2575" spans="1:4" ht="39.6" x14ac:dyDescent="0.25">
      <c r="A2575" s="371">
        <v>34365</v>
      </c>
      <c r="B2575" s="372" t="s">
        <v>9298</v>
      </c>
      <c r="C2575" s="371" t="s">
        <v>8824</v>
      </c>
      <c r="D2575" s="373">
        <v>514.45000000000005</v>
      </c>
    </row>
    <row r="2576" spans="1:4" ht="39.6" x14ac:dyDescent="0.25">
      <c r="A2576" s="371">
        <v>11199</v>
      </c>
      <c r="B2576" s="372" t="s">
        <v>1995</v>
      </c>
      <c r="C2576" s="371" t="s">
        <v>8824</v>
      </c>
      <c r="D2576" s="373">
        <v>871.77</v>
      </c>
    </row>
    <row r="2577" spans="1:4" ht="39.6" x14ac:dyDescent="0.25">
      <c r="A2577" s="371">
        <v>34801</v>
      </c>
      <c r="B2577" s="372" t="s">
        <v>1996</v>
      </c>
      <c r="C2577" s="371" t="s">
        <v>8824</v>
      </c>
      <c r="D2577" s="373">
        <v>1093.58</v>
      </c>
    </row>
    <row r="2578" spans="1:4" ht="39.6" x14ac:dyDescent="0.25">
      <c r="A2578" s="371">
        <v>34799</v>
      </c>
      <c r="B2578" s="372" t="s">
        <v>1997</v>
      </c>
      <c r="C2578" s="371" t="s">
        <v>8824</v>
      </c>
      <c r="D2578" s="373">
        <v>1348.61</v>
      </c>
    </row>
    <row r="2579" spans="1:4" ht="26.4" x14ac:dyDescent="0.25">
      <c r="A2579" s="371">
        <v>622</v>
      </c>
      <c r="B2579" s="372" t="s">
        <v>1998</v>
      </c>
      <c r="C2579" s="371" t="s">
        <v>8824</v>
      </c>
      <c r="D2579" s="373">
        <v>607.15</v>
      </c>
    </row>
    <row r="2580" spans="1:4" ht="26.4" x14ac:dyDescent="0.25">
      <c r="A2580" s="371">
        <v>34805</v>
      </c>
      <c r="B2580" s="372" t="s">
        <v>1999</v>
      </c>
      <c r="C2580" s="371" t="s">
        <v>8821</v>
      </c>
      <c r="D2580" s="373">
        <v>454.41</v>
      </c>
    </row>
    <row r="2581" spans="1:4" ht="26.4" x14ac:dyDescent="0.25">
      <c r="A2581" s="371">
        <v>34803</v>
      </c>
      <c r="B2581" s="372" t="s">
        <v>2000</v>
      </c>
      <c r="C2581" s="371" t="s">
        <v>8824</v>
      </c>
      <c r="D2581" s="373">
        <v>549.47</v>
      </c>
    </row>
    <row r="2582" spans="1:4" ht="39.6" x14ac:dyDescent="0.25">
      <c r="A2582" s="371">
        <v>606</v>
      </c>
      <c r="B2582" s="372" t="s">
        <v>2001</v>
      </c>
      <c r="C2582" s="371" t="s">
        <v>8821</v>
      </c>
      <c r="D2582" s="373">
        <v>607.54</v>
      </c>
    </row>
    <row r="2583" spans="1:4" ht="39.6" x14ac:dyDescent="0.25">
      <c r="A2583" s="371">
        <v>11227</v>
      </c>
      <c r="B2583" s="372" t="s">
        <v>2002</v>
      </c>
      <c r="C2583" s="371" t="s">
        <v>8824</v>
      </c>
      <c r="D2583" s="373">
        <v>643.48</v>
      </c>
    </row>
    <row r="2584" spans="1:4" ht="26.4" x14ac:dyDescent="0.25">
      <c r="A2584" s="371">
        <v>11193</v>
      </c>
      <c r="B2584" s="372" t="s">
        <v>2003</v>
      </c>
      <c r="C2584" s="371" t="s">
        <v>8821</v>
      </c>
      <c r="D2584" s="373">
        <v>615.99</v>
      </c>
    </row>
    <row r="2585" spans="1:4" ht="26.4" x14ac:dyDescent="0.25">
      <c r="A2585" s="371">
        <v>11194</v>
      </c>
      <c r="B2585" s="372" t="s">
        <v>2004</v>
      </c>
      <c r="C2585" s="371" t="s">
        <v>8821</v>
      </c>
      <c r="D2585" s="373">
        <v>554.62</v>
      </c>
    </row>
    <row r="2586" spans="1:4" ht="39.6" x14ac:dyDescent="0.25">
      <c r="A2586" s="371">
        <v>605</v>
      </c>
      <c r="B2586" s="372" t="s">
        <v>9299</v>
      </c>
      <c r="C2586" s="371" t="s">
        <v>8821</v>
      </c>
      <c r="D2586" s="373">
        <v>696.55</v>
      </c>
    </row>
    <row r="2587" spans="1:4" ht="39.6" x14ac:dyDescent="0.25">
      <c r="A2587" s="371">
        <v>11197</v>
      </c>
      <c r="B2587" s="372" t="s">
        <v>2005</v>
      </c>
      <c r="C2587" s="371" t="s">
        <v>8824</v>
      </c>
      <c r="D2587" s="373">
        <v>843.61</v>
      </c>
    </row>
    <row r="2588" spans="1:4" ht="66" x14ac:dyDescent="0.25">
      <c r="A2588" s="371">
        <v>40659</v>
      </c>
      <c r="B2588" s="372" t="s">
        <v>2006</v>
      </c>
      <c r="C2588" s="371" t="s">
        <v>8821</v>
      </c>
      <c r="D2588" s="373">
        <v>775.36</v>
      </c>
    </row>
    <row r="2589" spans="1:4" ht="66" x14ac:dyDescent="0.25">
      <c r="A2589" s="371">
        <v>40660</v>
      </c>
      <c r="B2589" s="372" t="s">
        <v>2007</v>
      </c>
      <c r="C2589" s="371" t="s">
        <v>8821</v>
      </c>
      <c r="D2589" s="373">
        <v>982.68</v>
      </c>
    </row>
    <row r="2590" spans="1:4" ht="66" x14ac:dyDescent="0.25">
      <c r="A2590" s="371">
        <v>40661</v>
      </c>
      <c r="B2590" s="372" t="s">
        <v>9300</v>
      </c>
      <c r="C2590" s="371" t="s">
        <v>8821</v>
      </c>
      <c r="D2590" s="373">
        <v>604.17999999999995</v>
      </c>
    </row>
    <row r="2591" spans="1:4" ht="52.8" x14ac:dyDescent="0.25">
      <c r="A2591" s="371">
        <v>3421</v>
      </c>
      <c r="B2591" s="372" t="s">
        <v>2008</v>
      </c>
      <c r="C2591" s="371" t="s">
        <v>8821</v>
      </c>
      <c r="D2591" s="373">
        <v>608.79999999999995</v>
      </c>
    </row>
    <row r="2592" spans="1:4" ht="26.4" x14ac:dyDescent="0.25">
      <c r="A2592" s="371">
        <v>599</v>
      </c>
      <c r="B2592" s="372" t="s">
        <v>9301</v>
      </c>
      <c r="C2592" s="371" t="s">
        <v>8821</v>
      </c>
      <c r="D2592" s="373">
        <v>246.68</v>
      </c>
    </row>
    <row r="2593" spans="1:4" ht="26.4" x14ac:dyDescent="0.25">
      <c r="A2593" s="371">
        <v>34380</v>
      </c>
      <c r="B2593" s="372" t="s">
        <v>9302</v>
      </c>
      <c r="C2593" s="371" t="s">
        <v>8824</v>
      </c>
      <c r="D2593" s="373">
        <v>127.93</v>
      </c>
    </row>
    <row r="2594" spans="1:4" ht="26.4" x14ac:dyDescent="0.25">
      <c r="A2594" s="371">
        <v>34381</v>
      </c>
      <c r="B2594" s="372" t="s">
        <v>9303</v>
      </c>
      <c r="C2594" s="371" t="s">
        <v>8824</v>
      </c>
      <c r="D2594" s="373">
        <v>166.72</v>
      </c>
    </row>
    <row r="2595" spans="1:4" ht="26.4" x14ac:dyDescent="0.25">
      <c r="A2595" s="371">
        <v>601</v>
      </c>
      <c r="B2595" s="372" t="s">
        <v>9303</v>
      </c>
      <c r="C2595" s="371" t="s">
        <v>8821</v>
      </c>
      <c r="D2595" s="373">
        <v>332.77</v>
      </c>
    </row>
    <row r="2596" spans="1:4" ht="52.8" x14ac:dyDescent="0.25">
      <c r="A2596" s="371">
        <v>3423</v>
      </c>
      <c r="B2596" s="372" t="s">
        <v>8568</v>
      </c>
      <c r="C2596" s="371" t="s">
        <v>8821</v>
      </c>
      <c r="D2596" s="373">
        <v>858.56</v>
      </c>
    </row>
    <row r="2597" spans="1:4" ht="26.4" x14ac:dyDescent="0.25">
      <c r="A2597" s="371">
        <v>34797</v>
      </c>
      <c r="B2597" s="372" t="s">
        <v>2009</v>
      </c>
      <c r="C2597" s="371" t="s">
        <v>8824</v>
      </c>
      <c r="D2597" s="373">
        <v>343.82</v>
      </c>
    </row>
    <row r="2598" spans="1:4" ht="26.4" x14ac:dyDescent="0.25">
      <c r="A2598" s="371">
        <v>624</v>
      </c>
      <c r="B2598" s="372" t="s">
        <v>2010</v>
      </c>
      <c r="C2598" s="371" t="s">
        <v>8821</v>
      </c>
      <c r="D2598" s="373">
        <v>716.3</v>
      </c>
    </row>
    <row r="2599" spans="1:4" ht="26.4" x14ac:dyDescent="0.25">
      <c r="A2599" s="371">
        <v>623</v>
      </c>
      <c r="B2599" s="372" t="s">
        <v>2011</v>
      </c>
      <c r="C2599" s="371" t="s">
        <v>8821</v>
      </c>
      <c r="D2599" s="373">
        <v>268.97000000000003</v>
      </c>
    </row>
    <row r="2600" spans="1:4" x14ac:dyDescent="0.25">
      <c r="A2600" s="371">
        <v>25964</v>
      </c>
      <c r="B2600" s="372" t="s">
        <v>2012</v>
      </c>
      <c r="C2600" s="371" t="s">
        <v>8822</v>
      </c>
      <c r="D2600" s="373">
        <v>12.43</v>
      </c>
    </row>
    <row r="2601" spans="1:4" x14ac:dyDescent="0.25">
      <c r="A2601" s="371">
        <v>41077</v>
      </c>
      <c r="B2601" s="372" t="s">
        <v>2013</v>
      </c>
      <c r="C2601" s="371" t="s">
        <v>8855</v>
      </c>
      <c r="D2601" s="373">
        <v>2204.19</v>
      </c>
    </row>
    <row r="2602" spans="1:4" x14ac:dyDescent="0.25">
      <c r="A2602" s="371">
        <v>20159</v>
      </c>
      <c r="B2602" s="372" t="s">
        <v>2014</v>
      </c>
      <c r="C2602" s="371" t="s">
        <v>8824</v>
      </c>
      <c r="D2602" s="373">
        <v>32.94</v>
      </c>
    </row>
    <row r="2603" spans="1:4" x14ac:dyDescent="0.25">
      <c r="A2603" s="371">
        <v>37963</v>
      </c>
      <c r="B2603" s="372" t="s">
        <v>2015</v>
      </c>
      <c r="C2603" s="371" t="s">
        <v>8824</v>
      </c>
      <c r="D2603" s="373">
        <v>4.26</v>
      </c>
    </row>
    <row r="2604" spans="1:4" x14ac:dyDescent="0.25">
      <c r="A2604" s="371">
        <v>37964</v>
      </c>
      <c r="B2604" s="372" t="s">
        <v>2016</v>
      </c>
      <c r="C2604" s="371" t="s">
        <v>8824</v>
      </c>
      <c r="D2604" s="373">
        <v>7.1</v>
      </c>
    </row>
    <row r="2605" spans="1:4" x14ac:dyDescent="0.25">
      <c r="A2605" s="371">
        <v>37965</v>
      </c>
      <c r="B2605" s="372" t="s">
        <v>2017</v>
      </c>
      <c r="C2605" s="371" t="s">
        <v>8824</v>
      </c>
      <c r="D2605" s="373">
        <v>10.29</v>
      </c>
    </row>
    <row r="2606" spans="1:4" x14ac:dyDescent="0.25">
      <c r="A2606" s="371">
        <v>37966</v>
      </c>
      <c r="B2606" s="372" t="s">
        <v>2018</v>
      </c>
      <c r="C2606" s="371" t="s">
        <v>8824</v>
      </c>
      <c r="D2606" s="373">
        <v>18.649999999999999</v>
      </c>
    </row>
    <row r="2607" spans="1:4" x14ac:dyDescent="0.25">
      <c r="A2607" s="371">
        <v>37967</v>
      </c>
      <c r="B2607" s="372" t="s">
        <v>2019</v>
      </c>
      <c r="C2607" s="371" t="s">
        <v>8824</v>
      </c>
      <c r="D2607" s="373">
        <v>29.9</v>
      </c>
    </row>
    <row r="2608" spans="1:4" x14ac:dyDescent="0.25">
      <c r="A2608" s="371">
        <v>37968</v>
      </c>
      <c r="B2608" s="372" t="s">
        <v>2020</v>
      </c>
      <c r="C2608" s="371" t="s">
        <v>8824</v>
      </c>
      <c r="D2608" s="373">
        <v>65.58</v>
      </c>
    </row>
    <row r="2609" spans="1:4" x14ac:dyDescent="0.25">
      <c r="A2609" s="371">
        <v>37969</v>
      </c>
      <c r="B2609" s="372" t="s">
        <v>2021</v>
      </c>
      <c r="C2609" s="371" t="s">
        <v>8824</v>
      </c>
      <c r="D2609" s="373">
        <v>175.21</v>
      </c>
    </row>
    <row r="2610" spans="1:4" x14ac:dyDescent="0.25">
      <c r="A2610" s="371">
        <v>37970</v>
      </c>
      <c r="B2610" s="372" t="s">
        <v>2022</v>
      </c>
      <c r="C2610" s="371" t="s">
        <v>8824</v>
      </c>
      <c r="D2610" s="373">
        <v>204.39</v>
      </c>
    </row>
    <row r="2611" spans="1:4" x14ac:dyDescent="0.25">
      <c r="A2611" s="371">
        <v>21118</v>
      </c>
      <c r="B2611" s="372" t="s">
        <v>2023</v>
      </c>
      <c r="C2611" s="371" t="s">
        <v>8824</v>
      </c>
      <c r="D2611" s="373">
        <v>3.22</v>
      </c>
    </row>
    <row r="2612" spans="1:4" x14ac:dyDescent="0.25">
      <c r="A2612" s="371">
        <v>37956</v>
      </c>
      <c r="B2612" s="372" t="s">
        <v>2024</v>
      </c>
      <c r="C2612" s="371" t="s">
        <v>8824</v>
      </c>
      <c r="D2612" s="373">
        <v>5.0999999999999996</v>
      </c>
    </row>
    <row r="2613" spans="1:4" x14ac:dyDescent="0.25">
      <c r="A2613" s="371">
        <v>37957</v>
      </c>
      <c r="B2613" s="372" t="s">
        <v>2025</v>
      </c>
      <c r="C2613" s="371" t="s">
        <v>8824</v>
      </c>
      <c r="D2613" s="373">
        <v>10.76</v>
      </c>
    </row>
    <row r="2614" spans="1:4" x14ac:dyDescent="0.25">
      <c r="A2614" s="371">
        <v>37958</v>
      </c>
      <c r="B2614" s="372" t="s">
        <v>2026</v>
      </c>
      <c r="C2614" s="371" t="s">
        <v>8824</v>
      </c>
      <c r="D2614" s="373">
        <v>18.649999999999999</v>
      </c>
    </row>
    <row r="2615" spans="1:4" x14ac:dyDescent="0.25">
      <c r="A2615" s="371">
        <v>37959</v>
      </c>
      <c r="B2615" s="372" t="s">
        <v>2027</v>
      </c>
      <c r="C2615" s="371" t="s">
        <v>8824</v>
      </c>
      <c r="D2615" s="373">
        <v>29.9</v>
      </c>
    </row>
    <row r="2616" spans="1:4" x14ac:dyDescent="0.25">
      <c r="A2616" s="371">
        <v>37960</v>
      </c>
      <c r="B2616" s="372" t="s">
        <v>2028</v>
      </c>
      <c r="C2616" s="371" t="s">
        <v>8824</v>
      </c>
      <c r="D2616" s="373">
        <v>64.400000000000006</v>
      </c>
    </row>
    <row r="2617" spans="1:4" x14ac:dyDescent="0.25">
      <c r="A2617" s="371">
        <v>37961</v>
      </c>
      <c r="B2617" s="372" t="s">
        <v>2029</v>
      </c>
      <c r="C2617" s="371" t="s">
        <v>8824</v>
      </c>
      <c r="D2617" s="373">
        <v>170.86</v>
      </c>
    </row>
    <row r="2618" spans="1:4" x14ac:dyDescent="0.25">
      <c r="A2618" s="371">
        <v>37962</v>
      </c>
      <c r="B2618" s="372" t="s">
        <v>2030</v>
      </c>
      <c r="C2618" s="371" t="s">
        <v>8824</v>
      </c>
      <c r="D2618" s="373">
        <v>198.53</v>
      </c>
    </row>
    <row r="2619" spans="1:4" ht="26.4" x14ac:dyDescent="0.25">
      <c r="A2619" s="371">
        <v>3533</v>
      </c>
      <c r="B2619" s="372" t="s">
        <v>2031</v>
      </c>
      <c r="C2619" s="371" t="s">
        <v>8824</v>
      </c>
      <c r="D2619" s="373">
        <v>1.54</v>
      </c>
    </row>
    <row r="2620" spans="1:4" ht="26.4" x14ac:dyDescent="0.25">
      <c r="A2620" s="371">
        <v>3538</v>
      </c>
      <c r="B2620" s="372" t="s">
        <v>2032</v>
      </c>
      <c r="C2620" s="371" t="s">
        <v>8824</v>
      </c>
      <c r="D2620" s="373">
        <v>2.65</v>
      </c>
    </row>
    <row r="2621" spans="1:4" ht="26.4" x14ac:dyDescent="0.25">
      <c r="A2621" s="371">
        <v>3497</v>
      </c>
      <c r="B2621" s="372" t="s">
        <v>2033</v>
      </c>
      <c r="C2621" s="371" t="s">
        <v>8824</v>
      </c>
      <c r="D2621" s="373">
        <v>9.92</v>
      </c>
    </row>
    <row r="2622" spans="1:4" ht="26.4" x14ac:dyDescent="0.25">
      <c r="A2622" s="371">
        <v>3498</v>
      </c>
      <c r="B2622" s="372" t="s">
        <v>2034</v>
      </c>
      <c r="C2622" s="371" t="s">
        <v>8824</v>
      </c>
      <c r="D2622" s="373">
        <v>3.15</v>
      </c>
    </row>
    <row r="2623" spans="1:4" ht="26.4" x14ac:dyDescent="0.25">
      <c r="A2623" s="371">
        <v>3496</v>
      </c>
      <c r="B2623" s="372" t="s">
        <v>2035</v>
      </c>
      <c r="C2623" s="371" t="s">
        <v>8824</v>
      </c>
      <c r="D2623" s="373">
        <v>2.54</v>
      </c>
    </row>
    <row r="2624" spans="1:4" ht="26.4" x14ac:dyDescent="0.25">
      <c r="A2624" s="371">
        <v>38429</v>
      </c>
      <c r="B2624" s="372" t="s">
        <v>9304</v>
      </c>
      <c r="C2624" s="371" t="s">
        <v>8824</v>
      </c>
      <c r="D2624" s="373">
        <v>10.87</v>
      </c>
    </row>
    <row r="2625" spans="1:4" ht="26.4" x14ac:dyDescent="0.25">
      <c r="A2625" s="371">
        <v>38431</v>
      </c>
      <c r="B2625" s="372" t="s">
        <v>9305</v>
      </c>
      <c r="C2625" s="371" t="s">
        <v>8824</v>
      </c>
      <c r="D2625" s="373">
        <v>17.23</v>
      </c>
    </row>
    <row r="2626" spans="1:4" ht="26.4" x14ac:dyDescent="0.25">
      <c r="A2626" s="371">
        <v>38430</v>
      </c>
      <c r="B2626" s="372" t="s">
        <v>2036</v>
      </c>
      <c r="C2626" s="371" t="s">
        <v>8824</v>
      </c>
      <c r="D2626" s="373">
        <v>22.01</v>
      </c>
    </row>
    <row r="2627" spans="1:4" x14ac:dyDescent="0.25">
      <c r="A2627" s="371">
        <v>36348</v>
      </c>
      <c r="B2627" s="372" t="s">
        <v>9306</v>
      </c>
      <c r="C2627" s="371" t="s">
        <v>8824</v>
      </c>
      <c r="D2627" s="373">
        <v>0.99</v>
      </c>
    </row>
    <row r="2628" spans="1:4" x14ac:dyDescent="0.25">
      <c r="A2628" s="371">
        <v>36349</v>
      </c>
      <c r="B2628" s="372" t="s">
        <v>9307</v>
      </c>
      <c r="C2628" s="371" t="s">
        <v>8824</v>
      </c>
      <c r="D2628" s="373">
        <v>1.48</v>
      </c>
    </row>
    <row r="2629" spans="1:4" x14ac:dyDescent="0.25">
      <c r="A2629" s="371">
        <v>38433</v>
      </c>
      <c r="B2629" s="372" t="s">
        <v>9308</v>
      </c>
      <c r="C2629" s="371" t="s">
        <v>8824</v>
      </c>
      <c r="D2629" s="373">
        <v>2.75</v>
      </c>
    </row>
    <row r="2630" spans="1:4" x14ac:dyDescent="0.25">
      <c r="A2630" s="371">
        <v>38440</v>
      </c>
      <c r="B2630" s="372" t="s">
        <v>9309</v>
      </c>
      <c r="C2630" s="371" t="s">
        <v>8824</v>
      </c>
      <c r="D2630" s="373">
        <v>94.96</v>
      </c>
    </row>
    <row r="2631" spans="1:4" x14ac:dyDescent="0.25">
      <c r="A2631" s="371">
        <v>36359</v>
      </c>
      <c r="B2631" s="372" t="s">
        <v>9310</v>
      </c>
      <c r="C2631" s="371" t="s">
        <v>8824</v>
      </c>
      <c r="D2631" s="373">
        <v>1.18</v>
      </c>
    </row>
    <row r="2632" spans="1:4" x14ac:dyDescent="0.25">
      <c r="A2632" s="371">
        <v>36360</v>
      </c>
      <c r="B2632" s="372" t="s">
        <v>9311</v>
      </c>
      <c r="C2632" s="371" t="s">
        <v>8824</v>
      </c>
      <c r="D2632" s="373">
        <v>1.82</v>
      </c>
    </row>
    <row r="2633" spans="1:4" x14ac:dyDescent="0.25">
      <c r="A2633" s="371">
        <v>38434</v>
      </c>
      <c r="B2633" s="372" t="s">
        <v>9312</v>
      </c>
      <c r="C2633" s="371" t="s">
        <v>8824</v>
      </c>
      <c r="D2633" s="373">
        <v>2.79</v>
      </c>
    </row>
    <row r="2634" spans="1:4" x14ac:dyDescent="0.25">
      <c r="A2634" s="371">
        <v>38435</v>
      </c>
      <c r="B2634" s="372" t="s">
        <v>9313</v>
      </c>
      <c r="C2634" s="371" t="s">
        <v>8824</v>
      </c>
      <c r="D2634" s="373">
        <v>5.29</v>
      </c>
    </row>
    <row r="2635" spans="1:4" x14ac:dyDescent="0.25">
      <c r="A2635" s="371">
        <v>38436</v>
      </c>
      <c r="B2635" s="372" t="s">
        <v>9314</v>
      </c>
      <c r="C2635" s="371" t="s">
        <v>8824</v>
      </c>
      <c r="D2635" s="373">
        <v>10.95</v>
      </c>
    </row>
    <row r="2636" spans="1:4" x14ac:dyDescent="0.25">
      <c r="A2636" s="371">
        <v>38437</v>
      </c>
      <c r="B2636" s="372" t="s">
        <v>9315</v>
      </c>
      <c r="C2636" s="371" t="s">
        <v>8824</v>
      </c>
      <c r="D2636" s="373">
        <v>16.440000000000001</v>
      </c>
    </row>
    <row r="2637" spans="1:4" x14ac:dyDescent="0.25">
      <c r="A2637" s="371">
        <v>38438</v>
      </c>
      <c r="B2637" s="372" t="s">
        <v>9316</v>
      </c>
      <c r="C2637" s="371" t="s">
        <v>8824</v>
      </c>
      <c r="D2637" s="373">
        <v>41.54</v>
      </c>
    </row>
    <row r="2638" spans="1:4" x14ac:dyDescent="0.25">
      <c r="A2638" s="371">
        <v>38439</v>
      </c>
      <c r="B2638" s="372" t="s">
        <v>9317</v>
      </c>
      <c r="C2638" s="371" t="s">
        <v>8824</v>
      </c>
      <c r="D2638" s="373">
        <v>63.32</v>
      </c>
    </row>
    <row r="2639" spans="1:4" ht="26.4" x14ac:dyDescent="0.25">
      <c r="A2639" s="371">
        <v>10836</v>
      </c>
      <c r="B2639" s="372" t="s">
        <v>2037</v>
      </c>
      <c r="C2639" s="371" t="s">
        <v>8824</v>
      </c>
      <c r="D2639" s="373">
        <v>11.55</v>
      </c>
    </row>
    <row r="2640" spans="1:4" x14ac:dyDescent="0.25">
      <c r="A2640" s="371">
        <v>20128</v>
      </c>
      <c r="B2640" s="372" t="s">
        <v>2038</v>
      </c>
      <c r="C2640" s="371" t="s">
        <v>8824</v>
      </c>
      <c r="D2640" s="373">
        <v>33.840000000000003</v>
      </c>
    </row>
    <row r="2641" spans="1:4" x14ac:dyDescent="0.25">
      <c r="A2641" s="371">
        <v>20131</v>
      </c>
      <c r="B2641" s="372" t="s">
        <v>2039</v>
      </c>
      <c r="C2641" s="371" t="s">
        <v>8824</v>
      </c>
      <c r="D2641" s="373">
        <v>30.89</v>
      </c>
    </row>
    <row r="2642" spans="1:4" ht="26.4" x14ac:dyDescent="0.25">
      <c r="A2642" s="371">
        <v>3521</v>
      </c>
      <c r="B2642" s="372" t="s">
        <v>2040</v>
      </c>
      <c r="C2642" s="371" t="s">
        <v>8824</v>
      </c>
      <c r="D2642" s="373">
        <v>1.34</v>
      </c>
    </row>
    <row r="2643" spans="1:4" ht="26.4" x14ac:dyDescent="0.25">
      <c r="A2643" s="371">
        <v>3531</v>
      </c>
      <c r="B2643" s="372" t="s">
        <v>2041</v>
      </c>
      <c r="C2643" s="371" t="s">
        <v>8824</v>
      </c>
      <c r="D2643" s="373">
        <v>1.51</v>
      </c>
    </row>
    <row r="2644" spans="1:4" ht="26.4" x14ac:dyDescent="0.25">
      <c r="A2644" s="371">
        <v>3522</v>
      </c>
      <c r="B2644" s="372" t="s">
        <v>2042</v>
      </c>
      <c r="C2644" s="371" t="s">
        <v>8824</v>
      </c>
      <c r="D2644" s="373">
        <v>2.25</v>
      </c>
    </row>
    <row r="2645" spans="1:4" ht="26.4" x14ac:dyDescent="0.25">
      <c r="A2645" s="371">
        <v>3527</v>
      </c>
      <c r="B2645" s="372" t="s">
        <v>2043</v>
      </c>
      <c r="C2645" s="371" t="s">
        <v>8824</v>
      </c>
      <c r="D2645" s="373">
        <v>7.74</v>
      </c>
    </row>
    <row r="2646" spans="1:4" ht="26.4" x14ac:dyDescent="0.25">
      <c r="A2646" s="371">
        <v>10835</v>
      </c>
      <c r="B2646" s="372" t="s">
        <v>2044</v>
      </c>
      <c r="C2646" s="371" t="s">
        <v>8824</v>
      </c>
      <c r="D2646" s="373">
        <v>2.41</v>
      </c>
    </row>
    <row r="2647" spans="1:4" x14ac:dyDescent="0.25">
      <c r="A2647" s="371">
        <v>3475</v>
      </c>
      <c r="B2647" s="372" t="s">
        <v>2045</v>
      </c>
      <c r="C2647" s="371" t="s">
        <v>8824</v>
      </c>
      <c r="D2647" s="373">
        <v>2.6</v>
      </c>
    </row>
    <row r="2648" spans="1:4" x14ac:dyDescent="0.25">
      <c r="A2648" s="371">
        <v>3485</v>
      </c>
      <c r="B2648" s="372" t="s">
        <v>2046</v>
      </c>
      <c r="C2648" s="371" t="s">
        <v>8824</v>
      </c>
      <c r="D2648" s="373">
        <v>8.31</v>
      </c>
    </row>
    <row r="2649" spans="1:4" x14ac:dyDescent="0.25">
      <c r="A2649" s="371">
        <v>3534</v>
      </c>
      <c r="B2649" s="372" t="s">
        <v>2047</v>
      </c>
      <c r="C2649" s="371" t="s">
        <v>8824</v>
      </c>
      <c r="D2649" s="373">
        <v>3.29</v>
      </c>
    </row>
    <row r="2650" spans="1:4" x14ac:dyDescent="0.25">
      <c r="A2650" s="371">
        <v>3543</v>
      </c>
      <c r="B2650" s="372" t="s">
        <v>2048</v>
      </c>
      <c r="C2650" s="371" t="s">
        <v>8824</v>
      </c>
      <c r="D2650" s="373">
        <v>1.65</v>
      </c>
    </row>
    <row r="2651" spans="1:4" x14ac:dyDescent="0.25">
      <c r="A2651" s="371">
        <v>3482</v>
      </c>
      <c r="B2651" s="372" t="s">
        <v>2049</v>
      </c>
      <c r="C2651" s="371" t="s">
        <v>8824</v>
      </c>
      <c r="D2651" s="373">
        <v>4.18</v>
      </c>
    </row>
    <row r="2652" spans="1:4" x14ac:dyDescent="0.25">
      <c r="A2652" s="371">
        <v>3505</v>
      </c>
      <c r="B2652" s="372" t="s">
        <v>2050</v>
      </c>
      <c r="C2652" s="371" t="s">
        <v>8824</v>
      </c>
      <c r="D2652" s="373">
        <v>2.37</v>
      </c>
    </row>
    <row r="2653" spans="1:4" x14ac:dyDescent="0.25">
      <c r="A2653" s="371">
        <v>3516</v>
      </c>
      <c r="B2653" s="372" t="s">
        <v>2051</v>
      </c>
      <c r="C2653" s="371" t="s">
        <v>8824</v>
      </c>
      <c r="D2653" s="373">
        <v>0.63</v>
      </c>
    </row>
    <row r="2654" spans="1:4" x14ac:dyDescent="0.25">
      <c r="A2654" s="371">
        <v>3517</v>
      </c>
      <c r="B2654" s="372" t="s">
        <v>2052</v>
      </c>
      <c r="C2654" s="371" t="s">
        <v>8824</v>
      </c>
      <c r="D2654" s="373">
        <v>2.2000000000000002</v>
      </c>
    </row>
    <row r="2655" spans="1:4" ht="26.4" x14ac:dyDescent="0.25">
      <c r="A2655" s="371">
        <v>3515</v>
      </c>
      <c r="B2655" s="372" t="s">
        <v>2053</v>
      </c>
      <c r="C2655" s="371" t="s">
        <v>8824</v>
      </c>
      <c r="D2655" s="373">
        <v>3.84</v>
      </c>
    </row>
    <row r="2656" spans="1:4" ht="26.4" x14ac:dyDescent="0.25">
      <c r="A2656" s="371">
        <v>20147</v>
      </c>
      <c r="B2656" s="372" t="s">
        <v>2054</v>
      </c>
      <c r="C2656" s="371" t="s">
        <v>8824</v>
      </c>
      <c r="D2656" s="373">
        <v>4.13</v>
      </c>
    </row>
    <row r="2657" spans="1:4" ht="26.4" x14ac:dyDescent="0.25">
      <c r="A2657" s="371">
        <v>3524</v>
      </c>
      <c r="B2657" s="372" t="s">
        <v>2055</v>
      </c>
      <c r="C2657" s="371" t="s">
        <v>8824</v>
      </c>
      <c r="D2657" s="373">
        <v>4.9000000000000004</v>
      </c>
    </row>
    <row r="2658" spans="1:4" ht="26.4" x14ac:dyDescent="0.25">
      <c r="A2658" s="371">
        <v>3532</v>
      </c>
      <c r="B2658" s="372" t="s">
        <v>2056</v>
      </c>
      <c r="C2658" s="371" t="s">
        <v>8824</v>
      </c>
      <c r="D2658" s="373">
        <v>8.9600000000000009</v>
      </c>
    </row>
    <row r="2659" spans="1:4" x14ac:dyDescent="0.25">
      <c r="A2659" s="371">
        <v>3528</v>
      </c>
      <c r="B2659" s="372" t="s">
        <v>2057</v>
      </c>
      <c r="C2659" s="371" t="s">
        <v>8824</v>
      </c>
      <c r="D2659" s="373">
        <v>4.9800000000000004</v>
      </c>
    </row>
    <row r="2660" spans="1:4" x14ac:dyDescent="0.25">
      <c r="A2660" s="371">
        <v>37952</v>
      </c>
      <c r="B2660" s="372" t="s">
        <v>2058</v>
      </c>
      <c r="C2660" s="371" t="s">
        <v>8824</v>
      </c>
      <c r="D2660" s="373">
        <v>35.479999999999997</v>
      </c>
    </row>
    <row r="2661" spans="1:4" x14ac:dyDescent="0.25">
      <c r="A2661" s="371">
        <v>37951</v>
      </c>
      <c r="B2661" s="372" t="s">
        <v>2059</v>
      </c>
      <c r="C2661" s="371" t="s">
        <v>8824</v>
      </c>
      <c r="D2661" s="373">
        <v>1.29</v>
      </c>
    </row>
    <row r="2662" spans="1:4" x14ac:dyDescent="0.25">
      <c r="A2662" s="371">
        <v>3518</v>
      </c>
      <c r="B2662" s="372" t="s">
        <v>2060</v>
      </c>
      <c r="C2662" s="371" t="s">
        <v>8824</v>
      </c>
      <c r="D2662" s="373">
        <v>1.89</v>
      </c>
    </row>
    <row r="2663" spans="1:4" x14ac:dyDescent="0.25">
      <c r="A2663" s="371">
        <v>3519</v>
      </c>
      <c r="B2663" s="372" t="s">
        <v>2061</v>
      </c>
      <c r="C2663" s="371" t="s">
        <v>8824</v>
      </c>
      <c r="D2663" s="373">
        <v>4.47</v>
      </c>
    </row>
    <row r="2664" spans="1:4" x14ac:dyDescent="0.25">
      <c r="A2664" s="371">
        <v>3520</v>
      </c>
      <c r="B2664" s="372" t="s">
        <v>2062</v>
      </c>
      <c r="C2664" s="371" t="s">
        <v>8824</v>
      </c>
      <c r="D2664" s="373">
        <v>5.01</v>
      </c>
    </row>
    <row r="2665" spans="1:4" x14ac:dyDescent="0.25">
      <c r="A2665" s="371">
        <v>37950</v>
      </c>
      <c r="B2665" s="372" t="s">
        <v>2063</v>
      </c>
      <c r="C2665" s="371" t="s">
        <v>8824</v>
      </c>
      <c r="D2665" s="373">
        <v>30.89</v>
      </c>
    </row>
    <row r="2666" spans="1:4" x14ac:dyDescent="0.25">
      <c r="A2666" s="371">
        <v>37949</v>
      </c>
      <c r="B2666" s="372" t="s">
        <v>2064</v>
      </c>
      <c r="C2666" s="371" t="s">
        <v>8824</v>
      </c>
      <c r="D2666" s="373">
        <v>1.1299999999999999</v>
      </c>
    </row>
    <row r="2667" spans="1:4" x14ac:dyDescent="0.25">
      <c r="A2667" s="371">
        <v>3526</v>
      </c>
      <c r="B2667" s="372" t="s">
        <v>2065</v>
      </c>
      <c r="C2667" s="371" t="s">
        <v>8824</v>
      </c>
      <c r="D2667" s="373">
        <v>1.51</v>
      </c>
    </row>
    <row r="2668" spans="1:4" x14ac:dyDescent="0.25">
      <c r="A2668" s="371">
        <v>3509</v>
      </c>
      <c r="B2668" s="372" t="s">
        <v>2066</v>
      </c>
      <c r="C2668" s="371" t="s">
        <v>8824</v>
      </c>
      <c r="D2668" s="373">
        <v>3.94</v>
      </c>
    </row>
    <row r="2669" spans="1:4" x14ac:dyDescent="0.25">
      <c r="A2669" s="371">
        <v>3530</v>
      </c>
      <c r="B2669" s="372" t="s">
        <v>2067</v>
      </c>
      <c r="C2669" s="371" t="s">
        <v>8824</v>
      </c>
      <c r="D2669" s="373">
        <v>154.33000000000001</v>
      </c>
    </row>
    <row r="2670" spans="1:4" x14ac:dyDescent="0.25">
      <c r="A2670" s="371">
        <v>3542</v>
      </c>
      <c r="B2670" s="372" t="s">
        <v>2068</v>
      </c>
      <c r="C2670" s="371" t="s">
        <v>8824</v>
      </c>
      <c r="D2670" s="373">
        <v>0.36</v>
      </c>
    </row>
    <row r="2671" spans="1:4" x14ac:dyDescent="0.25">
      <c r="A2671" s="371">
        <v>3529</v>
      </c>
      <c r="B2671" s="372" t="s">
        <v>2069</v>
      </c>
      <c r="C2671" s="371" t="s">
        <v>8824</v>
      </c>
      <c r="D2671" s="373">
        <v>0.49</v>
      </c>
    </row>
    <row r="2672" spans="1:4" x14ac:dyDescent="0.25">
      <c r="A2672" s="371">
        <v>3536</v>
      </c>
      <c r="B2672" s="372" t="s">
        <v>2070</v>
      </c>
      <c r="C2672" s="371" t="s">
        <v>8824</v>
      </c>
      <c r="D2672" s="373">
        <v>1.47</v>
      </c>
    </row>
    <row r="2673" spans="1:4" x14ac:dyDescent="0.25">
      <c r="A2673" s="371">
        <v>3535</v>
      </c>
      <c r="B2673" s="372" t="s">
        <v>2071</v>
      </c>
      <c r="C2673" s="371" t="s">
        <v>8824</v>
      </c>
      <c r="D2673" s="373">
        <v>3.5</v>
      </c>
    </row>
    <row r="2674" spans="1:4" x14ac:dyDescent="0.25">
      <c r="A2674" s="371">
        <v>3540</v>
      </c>
      <c r="B2674" s="372" t="s">
        <v>2072</v>
      </c>
      <c r="C2674" s="371" t="s">
        <v>8824</v>
      </c>
      <c r="D2674" s="373">
        <v>3.79</v>
      </c>
    </row>
    <row r="2675" spans="1:4" x14ac:dyDescent="0.25">
      <c r="A2675" s="371">
        <v>3539</v>
      </c>
      <c r="B2675" s="372" t="s">
        <v>2073</v>
      </c>
      <c r="C2675" s="371" t="s">
        <v>8824</v>
      </c>
      <c r="D2675" s="373">
        <v>16.46</v>
      </c>
    </row>
    <row r="2676" spans="1:4" x14ac:dyDescent="0.25">
      <c r="A2676" s="371">
        <v>3513</v>
      </c>
      <c r="B2676" s="372" t="s">
        <v>2074</v>
      </c>
      <c r="C2676" s="371" t="s">
        <v>8824</v>
      </c>
      <c r="D2676" s="373">
        <v>73.16</v>
      </c>
    </row>
    <row r="2677" spans="1:4" x14ac:dyDescent="0.25">
      <c r="A2677" s="371">
        <v>3492</v>
      </c>
      <c r="B2677" s="372" t="s">
        <v>2075</v>
      </c>
      <c r="C2677" s="371" t="s">
        <v>8824</v>
      </c>
      <c r="D2677" s="373">
        <v>14.08</v>
      </c>
    </row>
    <row r="2678" spans="1:4" x14ac:dyDescent="0.25">
      <c r="A2678" s="371">
        <v>3491</v>
      </c>
      <c r="B2678" s="372" t="s">
        <v>2076</v>
      </c>
      <c r="C2678" s="371" t="s">
        <v>8824</v>
      </c>
      <c r="D2678" s="373">
        <v>8.0299999999999994</v>
      </c>
    </row>
    <row r="2679" spans="1:4" x14ac:dyDescent="0.25">
      <c r="A2679" s="371">
        <v>3493</v>
      </c>
      <c r="B2679" s="372" t="s">
        <v>2077</v>
      </c>
      <c r="C2679" s="371" t="s">
        <v>8824</v>
      </c>
      <c r="D2679" s="373">
        <v>19.25</v>
      </c>
    </row>
    <row r="2680" spans="1:4" ht="26.4" x14ac:dyDescent="0.25">
      <c r="A2680" s="371">
        <v>12628</v>
      </c>
      <c r="B2680" s="372" t="s">
        <v>2078</v>
      </c>
      <c r="C2680" s="371" t="s">
        <v>8824</v>
      </c>
      <c r="D2680" s="373">
        <v>6.25</v>
      </c>
    </row>
    <row r="2681" spans="1:4" ht="26.4" x14ac:dyDescent="0.25">
      <c r="A2681" s="371">
        <v>12629</v>
      </c>
      <c r="B2681" s="372" t="s">
        <v>2079</v>
      </c>
      <c r="C2681" s="371" t="s">
        <v>8824</v>
      </c>
      <c r="D2681" s="373">
        <v>6.78</v>
      </c>
    </row>
    <row r="2682" spans="1:4" x14ac:dyDescent="0.25">
      <c r="A2682" s="371">
        <v>3481</v>
      </c>
      <c r="B2682" s="372" t="s">
        <v>2080</v>
      </c>
      <c r="C2682" s="371" t="s">
        <v>8824</v>
      </c>
      <c r="D2682" s="373">
        <v>9.75</v>
      </c>
    </row>
    <row r="2683" spans="1:4" x14ac:dyDescent="0.25">
      <c r="A2683" s="371">
        <v>3510</v>
      </c>
      <c r="B2683" s="372" t="s">
        <v>2081</v>
      </c>
      <c r="C2683" s="371" t="s">
        <v>8824</v>
      </c>
      <c r="D2683" s="373">
        <v>9.11</v>
      </c>
    </row>
    <row r="2684" spans="1:4" x14ac:dyDescent="0.25">
      <c r="A2684" s="371">
        <v>3508</v>
      </c>
      <c r="B2684" s="372" t="s">
        <v>2082</v>
      </c>
      <c r="C2684" s="371" t="s">
        <v>8824</v>
      </c>
      <c r="D2684" s="373">
        <v>23.83</v>
      </c>
    </row>
    <row r="2685" spans="1:4" ht="26.4" x14ac:dyDescent="0.25">
      <c r="A2685" s="371">
        <v>38939</v>
      </c>
      <c r="B2685" s="372" t="s">
        <v>9318</v>
      </c>
      <c r="C2685" s="371" t="s">
        <v>8824</v>
      </c>
      <c r="D2685" s="373">
        <v>11.55</v>
      </c>
    </row>
    <row r="2686" spans="1:4" ht="26.4" x14ac:dyDescent="0.25">
      <c r="A2686" s="371">
        <v>38940</v>
      </c>
      <c r="B2686" s="372" t="s">
        <v>9319</v>
      </c>
      <c r="C2686" s="371" t="s">
        <v>8824</v>
      </c>
      <c r="D2686" s="373">
        <v>17.63</v>
      </c>
    </row>
    <row r="2687" spans="1:4" ht="26.4" x14ac:dyDescent="0.25">
      <c r="A2687" s="371">
        <v>38941</v>
      </c>
      <c r="B2687" s="372" t="s">
        <v>9320</v>
      </c>
      <c r="C2687" s="371" t="s">
        <v>8824</v>
      </c>
      <c r="D2687" s="373">
        <v>20.83</v>
      </c>
    </row>
    <row r="2688" spans="1:4" ht="26.4" x14ac:dyDescent="0.25">
      <c r="A2688" s="371">
        <v>38942</v>
      </c>
      <c r="B2688" s="372" t="s">
        <v>9321</v>
      </c>
      <c r="C2688" s="371" t="s">
        <v>8824</v>
      </c>
      <c r="D2688" s="373">
        <v>23.33</v>
      </c>
    </row>
    <row r="2689" spans="1:4" ht="26.4" x14ac:dyDescent="0.25">
      <c r="A2689" s="371">
        <v>38987</v>
      </c>
      <c r="B2689" s="372" t="s">
        <v>9322</v>
      </c>
      <c r="C2689" s="371" t="s">
        <v>8824</v>
      </c>
      <c r="D2689" s="373">
        <v>4.93</v>
      </c>
    </row>
    <row r="2690" spans="1:4" ht="26.4" x14ac:dyDescent="0.25">
      <c r="A2690" s="371">
        <v>38988</v>
      </c>
      <c r="B2690" s="372" t="s">
        <v>9323</v>
      </c>
      <c r="C2690" s="371" t="s">
        <v>8824</v>
      </c>
      <c r="D2690" s="373">
        <v>11.45</v>
      </c>
    </row>
    <row r="2691" spans="1:4" ht="26.4" x14ac:dyDescent="0.25">
      <c r="A2691" s="371">
        <v>38989</v>
      </c>
      <c r="B2691" s="372" t="s">
        <v>9324</v>
      </c>
      <c r="C2691" s="371" t="s">
        <v>8824</v>
      </c>
      <c r="D2691" s="373">
        <v>15.21</v>
      </c>
    </row>
    <row r="2692" spans="1:4" ht="26.4" x14ac:dyDescent="0.25">
      <c r="A2692" s="371">
        <v>38990</v>
      </c>
      <c r="B2692" s="372" t="s">
        <v>9325</v>
      </c>
      <c r="C2692" s="371" t="s">
        <v>8824</v>
      </c>
      <c r="D2692" s="373">
        <v>40.1</v>
      </c>
    </row>
    <row r="2693" spans="1:4" ht="26.4" x14ac:dyDescent="0.25">
      <c r="A2693" s="371">
        <v>38991</v>
      </c>
      <c r="B2693" s="372" t="s">
        <v>9326</v>
      </c>
      <c r="C2693" s="371" t="s">
        <v>8824</v>
      </c>
      <c r="D2693" s="373">
        <v>81.02</v>
      </c>
    </row>
    <row r="2694" spans="1:4" ht="26.4" x14ac:dyDescent="0.25">
      <c r="A2694" s="371">
        <v>38913</v>
      </c>
      <c r="B2694" s="372" t="s">
        <v>9327</v>
      </c>
      <c r="C2694" s="371" t="s">
        <v>8824</v>
      </c>
      <c r="D2694" s="373">
        <v>10.71</v>
      </c>
    </row>
    <row r="2695" spans="1:4" ht="26.4" x14ac:dyDescent="0.25">
      <c r="A2695" s="371">
        <v>38914</v>
      </c>
      <c r="B2695" s="372" t="s">
        <v>9328</v>
      </c>
      <c r="C2695" s="371" t="s">
        <v>8824</v>
      </c>
      <c r="D2695" s="373">
        <v>12.43</v>
      </c>
    </row>
    <row r="2696" spans="1:4" ht="26.4" x14ac:dyDescent="0.25">
      <c r="A2696" s="371">
        <v>38915</v>
      </c>
      <c r="B2696" s="372" t="s">
        <v>9329</v>
      </c>
      <c r="C2696" s="371" t="s">
        <v>8824</v>
      </c>
      <c r="D2696" s="373">
        <v>21.58</v>
      </c>
    </row>
    <row r="2697" spans="1:4" ht="26.4" x14ac:dyDescent="0.25">
      <c r="A2697" s="371">
        <v>38916</v>
      </c>
      <c r="B2697" s="372" t="s">
        <v>9330</v>
      </c>
      <c r="C2697" s="371" t="s">
        <v>8824</v>
      </c>
      <c r="D2697" s="373">
        <v>28.47</v>
      </c>
    </row>
    <row r="2698" spans="1:4" ht="26.4" x14ac:dyDescent="0.25">
      <c r="A2698" s="371">
        <v>39300</v>
      </c>
      <c r="B2698" s="372" t="s">
        <v>9331</v>
      </c>
      <c r="C2698" s="371" t="s">
        <v>8824</v>
      </c>
      <c r="D2698" s="373">
        <v>9.68</v>
      </c>
    </row>
    <row r="2699" spans="1:4" ht="26.4" x14ac:dyDescent="0.25">
      <c r="A2699" s="371">
        <v>39301</v>
      </c>
      <c r="B2699" s="372" t="s">
        <v>9332</v>
      </c>
      <c r="C2699" s="371" t="s">
        <v>8824</v>
      </c>
      <c r="D2699" s="373">
        <v>13.43</v>
      </c>
    </row>
    <row r="2700" spans="1:4" ht="26.4" x14ac:dyDescent="0.25">
      <c r="A2700" s="371">
        <v>39302</v>
      </c>
      <c r="B2700" s="372" t="s">
        <v>9333</v>
      </c>
      <c r="C2700" s="371" t="s">
        <v>8824</v>
      </c>
      <c r="D2700" s="373">
        <v>16.88</v>
      </c>
    </row>
    <row r="2701" spans="1:4" ht="26.4" x14ac:dyDescent="0.25">
      <c r="A2701" s="371">
        <v>39303</v>
      </c>
      <c r="B2701" s="372" t="s">
        <v>9334</v>
      </c>
      <c r="C2701" s="371" t="s">
        <v>8824</v>
      </c>
      <c r="D2701" s="373">
        <v>29.67</v>
      </c>
    </row>
    <row r="2702" spans="1:4" ht="26.4" x14ac:dyDescent="0.25">
      <c r="A2702" s="371">
        <v>38923</v>
      </c>
      <c r="B2702" s="372" t="s">
        <v>9335</v>
      </c>
      <c r="C2702" s="371" t="s">
        <v>8824</v>
      </c>
      <c r="D2702" s="373">
        <v>9.4499999999999993</v>
      </c>
    </row>
    <row r="2703" spans="1:4" ht="26.4" x14ac:dyDescent="0.25">
      <c r="A2703" s="371">
        <v>38925</v>
      </c>
      <c r="B2703" s="372" t="s">
        <v>9336</v>
      </c>
      <c r="C2703" s="371" t="s">
        <v>8824</v>
      </c>
      <c r="D2703" s="373">
        <v>10.16</v>
      </c>
    </row>
    <row r="2704" spans="1:4" ht="26.4" x14ac:dyDescent="0.25">
      <c r="A2704" s="371">
        <v>38926</v>
      </c>
      <c r="B2704" s="372" t="s">
        <v>9337</v>
      </c>
      <c r="C2704" s="371" t="s">
        <v>8824</v>
      </c>
      <c r="D2704" s="373">
        <v>14.51</v>
      </c>
    </row>
    <row r="2705" spans="1:4" ht="26.4" x14ac:dyDescent="0.25">
      <c r="A2705" s="371">
        <v>38927</v>
      </c>
      <c r="B2705" s="372" t="s">
        <v>9338</v>
      </c>
      <c r="C2705" s="371" t="s">
        <v>8824</v>
      </c>
      <c r="D2705" s="373">
        <v>15.51</v>
      </c>
    </row>
    <row r="2706" spans="1:4" ht="26.4" x14ac:dyDescent="0.25">
      <c r="A2706" s="371">
        <v>39304</v>
      </c>
      <c r="B2706" s="372" t="s">
        <v>9339</v>
      </c>
      <c r="C2706" s="371" t="s">
        <v>8824</v>
      </c>
      <c r="D2706" s="373">
        <v>11.95</v>
      </c>
    </row>
    <row r="2707" spans="1:4" ht="26.4" x14ac:dyDescent="0.25">
      <c r="A2707" s="371">
        <v>38924</v>
      </c>
      <c r="B2707" s="372" t="s">
        <v>9340</v>
      </c>
      <c r="C2707" s="371" t="s">
        <v>8824</v>
      </c>
      <c r="D2707" s="373">
        <v>17.03</v>
      </c>
    </row>
    <row r="2708" spans="1:4" ht="26.4" x14ac:dyDescent="0.25">
      <c r="A2708" s="371">
        <v>39305</v>
      </c>
      <c r="B2708" s="372" t="s">
        <v>9341</v>
      </c>
      <c r="C2708" s="371" t="s">
        <v>8824</v>
      </c>
      <c r="D2708" s="373">
        <v>15.65</v>
      </c>
    </row>
    <row r="2709" spans="1:4" ht="26.4" x14ac:dyDescent="0.25">
      <c r="A2709" s="371">
        <v>39306</v>
      </c>
      <c r="B2709" s="372" t="s">
        <v>9342</v>
      </c>
      <c r="C2709" s="371" t="s">
        <v>8824</v>
      </c>
      <c r="D2709" s="373">
        <v>19.579999999999998</v>
      </c>
    </row>
    <row r="2710" spans="1:4" ht="26.4" x14ac:dyDescent="0.25">
      <c r="A2710" s="371">
        <v>38928</v>
      </c>
      <c r="B2710" s="372" t="s">
        <v>9343</v>
      </c>
      <c r="C2710" s="371" t="s">
        <v>8824</v>
      </c>
      <c r="D2710" s="373">
        <v>17.2</v>
      </c>
    </row>
    <row r="2711" spans="1:4" ht="26.4" x14ac:dyDescent="0.25">
      <c r="A2711" s="371">
        <v>38929</v>
      </c>
      <c r="B2711" s="372" t="s">
        <v>9344</v>
      </c>
      <c r="C2711" s="371" t="s">
        <v>8824</v>
      </c>
      <c r="D2711" s="373">
        <v>30.49</v>
      </c>
    </row>
    <row r="2712" spans="1:4" ht="26.4" x14ac:dyDescent="0.25">
      <c r="A2712" s="371">
        <v>39307</v>
      </c>
      <c r="B2712" s="372" t="s">
        <v>9345</v>
      </c>
      <c r="C2712" s="371" t="s">
        <v>8824</v>
      </c>
      <c r="D2712" s="373">
        <v>22.53</v>
      </c>
    </row>
    <row r="2713" spans="1:4" ht="26.4" x14ac:dyDescent="0.25">
      <c r="A2713" s="371">
        <v>38930</v>
      </c>
      <c r="B2713" s="372" t="s">
        <v>9346</v>
      </c>
      <c r="C2713" s="371" t="s">
        <v>8824</v>
      </c>
      <c r="D2713" s="373">
        <v>38.31</v>
      </c>
    </row>
    <row r="2714" spans="1:4" ht="26.4" x14ac:dyDescent="0.25">
      <c r="A2714" s="371">
        <v>38931</v>
      </c>
      <c r="B2714" s="372" t="s">
        <v>9347</v>
      </c>
      <c r="C2714" s="371" t="s">
        <v>8824</v>
      </c>
      <c r="D2714" s="373">
        <v>9.64</v>
      </c>
    </row>
    <row r="2715" spans="1:4" ht="26.4" x14ac:dyDescent="0.25">
      <c r="A2715" s="371">
        <v>38932</v>
      </c>
      <c r="B2715" s="372" t="s">
        <v>9348</v>
      </c>
      <c r="C2715" s="371" t="s">
        <v>8824</v>
      </c>
      <c r="D2715" s="373">
        <v>9.74</v>
      </c>
    </row>
    <row r="2716" spans="1:4" ht="26.4" x14ac:dyDescent="0.25">
      <c r="A2716" s="371">
        <v>38934</v>
      </c>
      <c r="B2716" s="372" t="s">
        <v>9349</v>
      </c>
      <c r="C2716" s="371" t="s">
        <v>8824</v>
      </c>
      <c r="D2716" s="373">
        <v>14.4</v>
      </c>
    </row>
    <row r="2717" spans="1:4" ht="26.4" x14ac:dyDescent="0.25">
      <c r="A2717" s="371">
        <v>38935</v>
      </c>
      <c r="B2717" s="372" t="s">
        <v>9350</v>
      </c>
      <c r="C2717" s="371" t="s">
        <v>8824</v>
      </c>
      <c r="D2717" s="373">
        <v>15.41</v>
      </c>
    </row>
    <row r="2718" spans="1:4" ht="26.4" x14ac:dyDescent="0.25">
      <c r="A2718" s="371">
        <v>38936</v>
      </c>
      <c r="B2718" s="372" t="s">
        <v>9351</v>
      </c>
      <c r="C2718" s="371" t="s">
        <v>8824</v>
      </c>
      <c r="D2718" s="373">
        <v>16.5</v>
      </c>
    </row>
    <row r="2719" spans="1:4" ht="26.4" x14ac:dyDescent="0.25">
      <c r="A2719" s="371">
        <v>38937</v>
      </c>
      <c r="B2719" s="372" t="s">
        <v>9352</v>
      </c>
      <c r="C2719" s="371" t="s">
        <v>8824</v>
      </c>
      <c r="D2719" s="373">
        <v>20.11</v>
      </c>
    </row>
    <row r="2720" spans="1:4" ht="26.4" x14ac:dyDescent="0.25">
      <c r="A2720" s="371">
        <v>38938</v>
      </c>
      <c r="B2720" s="372" t="s">
        <v>9353</v>
      </c>
      <c r="C2720" s="371" t="s">
        <v>8824</v>
      </c>
      <c r="D2720" s="373">
        <v>29.9</v>
      </c>
    </row>
    <row r="2721" spans="1:4" ht="26.4" x14ac:dyDescent="0.25">
      <c r="A2721" s="371">
        <v>3489</v>
      </c>
      <c r="B2721" s="372" t="s">
        <v>2083</v>
      </c>
      <c r="C2721" s="371" t="s">
        <v>8824</v>
      </c>
      <c r="D2721" s="373">
        <v>9</v>
      </c>
    </row>
    <row r="2722" spans="1:4" x14ac:dyDescent="0.25">
      <c r="A2722" s="371">
        <v>20151</v>
      </c>
      <c r="B2722" s="372" t="s">
        <v>2084</v>
      </c>
      <c r="C2722" s="371" t="s">
        <v>8824</v>
      </c>
      <c r="D2722" s="373">
        <v>13.91</v>
      </c>
    </row>
    <row r="2723" spans="1:4" x14ac:dyDescent="0.25">
      <c r="A2723" s="371">
        <v>20152</v>
      </c>
      <c r="B2723" s="372" t="s">
        <v>2085</v>
      </c>
      <c r="C2723" s="371" t="s">
        <v>8824</v>
      </c>
      <c r="D2723" s="373">
        <v>48.41</v>
      </c>
    </row>
    <row r="2724" spans="1:4" x14ac:dyDescent="0.25">
      <c r="A2724" s="371">
        <v>20148</v>
      </c>
      <c r="B2724" s="372" t="s">
        <v>2086</v>
      </c>
      <c r="C2724" s="371" t="s">
        <v>8824</v>
      </c>
      <c r="D2724" s="373">
        <v>2.76</v>
      </c>
    </row>
    <row r="2725" spans="1:4" x14ac:dyDescent="0.25">
      <c r="A2725" s="371">
        <v>20149</v>
      </c>
      <c r="B2725" s="372" t="s">
        <v>2087</v>
      </c>
      <c r="C2725" s="371" t="s">
        <v>8824</v>
      </c>
      <c r="D2725" s="373">
        <v>4.28</v>
      </c>
    </row>
    <row r="2726" spans="1:4" x14ac:dyDescent="0.25">
      <c r="A2726" s="371">
        <v>20150</v>
      </c>
      <c r="B2726" s="372" t="s">
        <v>2088</v>
      </c>
      <c r="C2726" s="371" t="s">
        <v>8824</v>
      </c>
      <c r="D2726" s="373">
        <v>9.99</v>
      </c>
    </row>
    <row r="2727" spans="1:4" x14ac:dyDescent="0.25">
      <c r="A2727" s="371">
        <v>20157</v>
      </c>
      <c r="B2727" s="372" t="s">
        <v>2089</v>
      </c>
      <c r="C2727" s="371" t="s">
        <v>8824</v>
      </c>
      <c r="D2727" s="373">
        <v>18.77</v>
      </c>
    </row>
    <row r="2728" spans="1:4" x14ac:dyDescent="0.25">
      <c r="A2728" s="371">
        <v>20158</v>
      </c>
      <c r="B2728" s="372" t="s">
        <v>2090</v>
      </c>
      <c r="C2728" s="371" t="s">
        <v>8824</v>
      </c>
      <c r="D2728" s="373">
        <v>62.36</v>
      </c>
    </row>
    <row r="2729" spans="1:4" x14ac:dyDescent="0.25">
      <c r="A2729" s="371">
        <v>20154</v>
      </c>
      <c r="B2729" s="372" t="s">
        <v>2091</v>
      </c>
      <c r="C2729" s="371" t="s">
        <v>8824</v>
      </c>
      <c r="D2729" s="373">
        <v>3.56</v>
      </c>
    </row>
    <row r="2730" spans="1:4" x14ac:dyDescent="0.25">
      <c r="A2730" s="371">
        <v>20155</v>
      </c>
      <c r="B2730" s="372" t="s">
        <v>2092</v>
      </c>
      <c r="C2730" s="371" t="s">
        <v>8824</v>
      </c>
      <c r="D2730" s="373">
        <v>5.32</v>
      </c>
    </row>
    <row r="2731" spans="1:4" x14ac:dyDescent="0.25">
      <c r="A2731" s="371">
        <v>20156</v>
      </c>
      <c r="B2731" s="372" t="s">
        <v>2093</v>
      </c>
      <c r="C2731" s="371" t="s">
        <v>8824</v>
      </c>
      <c r="D2731" s="373">
        <v>11.98</v>
      </c>
    </row>
    <row r="2732" spans="1:4" x14ac:dyDescent="0.25">
      <c r="A2732" s="371">
        <v>3512</v>
      </c>
      <c r="B2732" s="372" t="s">
        <v>2094</v>
      </c>
      <c r="C2732" s="371" t="s">
        <v>8824</v>
      </c>
      <c r="D2732" s="373">
        <v>141.13999999999999</v>
      </c>
    </row>
    <row r="2733" spans="1:4" x14ac:dyDescent="0.25">
      <c r="A2733" s="371">
        <v>3499</v>
      </c>
      <c r="B2733" s="372" t="s">
        <v>2095</v>
      </c>
      <c r="C2733" s="371" t="s">
        <v>8824</v>
      </c>
      <c r="D2733" s="373">
        <v>0.6</v>
      </c>
    </row>
    <row r="2734" spans="1:4" x14ac:dyDescent="0.25">
      <c r="A2734" s="371">
        <v>3500</v>
      </c>
      <c r="B2734" s="372" t="s">
        <v>2096</v>
      </c>
      <c r="C2734" s="371" t="s">
        <v>8824</v>
      </c>
      <c r="D2734" s="373">
        <v>1.01</v>
      </c>
    </row>
    <row r="2735" spans="1:4" x14ac:dyDescent="0.25">
      <c r="A2735" s="371">
        <v>3501</v>
      </c>
      <c r="B2735" s="372" t="s">
        <v>2097</v>
      </c>
      <c r="C2735" s="371" t="s">
        <v>8824</v>
      </c>
      <c r="D2735" s="373">
        <v>2.92</v>
      </c>
    </row>
    <row r="2736" spans="1:4" x14ac:dyDescent="0.25">
      <c r="A2736" s="371">
        <v>3502</v>
      </c>
      <c r="B2736" s="372" t="s">
        <v>2098</v>
      </c>
      <c r="C2736" s="371" t="s">
        <v>8824</v>
      </c>
      <c r="D2736" s="373">
        <v>4.16</v>
      </c>
    </row>
    <row r="2737" spans="1:4" x14ac:dyDescent="0.25">
      <c r="A2737" s="371">
        <v>3503</v>
      </c>
      <c r="B2737" s="372" t="s">
        <v>2099</v>
      </c>
      <c r="C2737" s="371" t="s">
        <v>8824</v>
      </c>
      <c r="D2737" s="373">
        <v>4.99</v>
      </c>
    </row>
    <row r="2738" spans="1:4" x14ac:dyDescent="0.25">
      <c r="A2738" s="371">
        <v>3477</v>
      </c>
      <c r="B2738" s="372" t="s">
        <v>2100</v>
      </c>
      <c r="C2738" s="371" t="s">
        <v>8824</v>
      </c>
      <c r="D2738" s="373">
        <v>19.32</v>
      </c>
    </row>
    <row r="2739" spans="1:4" x14ac:dyDescent="0.25">
      <c r="A2739" s="371">
        <v>3478</v>
      </c>
      <c r="B2739" s="372" t="s">
        <v>2101</v>
      </c>
      <c r="C2739" s="371" t="s">
        <v>8824</v>
      </c>
      <c r="D2739" s="373">
        <v>44.39</v>
      </c>
    </row>
    <row r="2740" spans="1:4" x14ac:dyDescent="0.25">
      <c r="A2740" s="371">
        <v>3525</v>
      </c>
      <c r="B2740" s="372" t="s">
        <v>2102</v>
      </c>
      <c r="C2740" s="371" t="s">
        <v>8824</v>
      </c>
      <c r="D2740" s="373">
        <v>52.66</v>
      </c>
    </row>
    <row r="2741" spans="1:4" x14ac:dyDescent="0.25">
      <c r="A2741" s="371">
        <v>3511</v>
      </c>
      <c r="B2741" s="372" t="s">
        <v>2103</v>
      </c>
      <c r="C2741" s="371" t="s">
        <v>8824</v>
      </c>
      <c r="D2741" s="373">
        <v>61.8</v>
      </c>
    </row>
    <row r="2742" spans="1:4" ht="26.4" x14ac:dyDescent="0.25">
      <c r="A2742" s="371">
        <v>38917</v>
      </c>
      <c r="B2742" s="372" t="s">
        <v>9354</v>
      </c>
      <c r="C2742" s="371" t="s">
        <v>8824</v>
      </c>
      <c r="D2742" s="373">
        <v>9.23</v>
      </c>
    </row>
    <row r="2743" spans="1:4" ht="26.4" x14ac:dyDescent="0.25">
      <c r="A2743" s="371">
        <v>38919</v>
      </c>
      <c r="B2743" s="372" t="s">
        <v>9355</v>
      </c>
      <c r="C2743" s="371" t="s">
        <v>8824</v>
      </c>
      <c r="D2743" s="373">
        <v>13.73</v>
      </c>
    </row>
    <row r="2744" spans="1:4" ht="26.4" x14ac:dyDescent="0.25">
      <c r="A2744" s="371">
        <v>38922</v>
      </c>
      <c r="B2744" s="372" t="s">
        <v>9356</v>
      </c>
      <c r="C2744" s="371" t="s">
        <v>8824</v>
      </c>
      <c r="D2744" s="373">
        <v>17.739999999999998</v>
      </c>
    </row>
    <row r="2745" spans="1:4" ht="26.4" x14ac:dyDescent="0.25">
      <c r="A2745" s="371">
        <v>38921</v>
      </c>
      <c r="B2745" s="372" t="s">
        <v>9357</v>
      </c>
      <c r="C2745" s="371" t="s">
        <v>8824</v>
      </c>
      <c r="D2745" s="373">
        <v>21.93</v>
      </c>
    </row>
    <row r="2746" spans="1:4" ht="26.4" x14ac:dyDescent="0.25">
      <c r="A2746" s="371">
        <v>38918</v>
      </c>
      <c r="B2746" s="372" t="s">
        <v>9358</v>
      </c>
      <c r="C2746" s="371" t="s">
        <v>8824</v>
      </c>
      <c r="D2746" s="373">
        <v>20.84</v>
      </c>
    </row>
    <row r="2747" spans="1:4" ht="26.4" x14ac:dyDescent="0.25">
      <c r="A2747" s="371">
        <v>38920</v>
      </c>
      <c r="B2747" s="372" t="s">
        <v>9359</v>
      </c>
      <c r="C2747" s="371" t="s">
        <v>8824</v>
      </c>
      <c r="D2747" s="373">
        <v>26.06</v>
      </c>
    </row>
    <row r="2748" spans="1:4" ht="39.6" x14ac:dyDescent="0.25">
      <c r="A2748" s="371">
        <v>3104</v>
      </c>
      <c r="B2748" s="372" t="s">
        <v>2104</v>
      </c>
      <c r="C2748" s="371" t="s">
        <v>9093</v>
      </c>
      <c r="D2748" s="373">
        <v>397.44</v>
      </c>
    </row>
    <row r="2749" spans="1:4" ht="26.4" x14ac:dyDescent="0.25">
      <c r="A2749" s="371">
        <v>12032</v>
      </c>
      <c r="B2749" s="372" t="s">
        <v>2105</v>
      </c>
      <c r="C2749" s="371" t="s">
        <v>8888</v>
      </c>
      <c r="D2749" s="373">
        <v>44.37</v>
      </c>
    </row>
    <row r="2750" spans="1:4" ht="26.4" x14ac:dyDescent="0.25">
      <c r="A2750" s="371">
        <v>12030</v>
      </c>
      <c r="B2750" s="372" t="s">
        <v>2106</v>
      </c>
      <c r="C2750" s="371" t="s">
        <v>8888</v>
      </c>
      <c r="D2750" s="373">
        <v>41.69</v>
      </c>
    </row>
    <row r="2751" spans="1:4" ht="26.4" x14ac:dyDescent="0.25">
      <c r="A2751" s="371">
        <v>10908</v>
      </c>
      <c r="B2751" s="372" t="s">
        <v>2107</v>
      </c>
      <c r="C2751" s="371" t="s">
        <v>8824</v>
      </c>
      <c r="D2751" s="373">
        <v>10.51</v>
      </c>
    </row>
    <row r="2752" spans="1:4" ht="26.4" x14ac:dyDescent="0.25">
      <c r="A2752" s="371">
        <v>10909</v>
      </c>
      <c r="B2752" s="372" t="s">
        <v>2108</v>
      </c>
      <c r="C2752" s="371" t="s">
        <v>8824</v>
      </c>
      <c r="D2752" s="373">
        <v>16.760000000000002</v>
      </c>
    </row>
    <row r="2753" spans="1:4" ht="26.4" x14ac:dyDescent="0.25">
      <c r="A2753" s="371">
        <v>3669</v>
      </c>
      <c r="B2753" s="372" t="s">
        <v>2109</v>
      </c>
      <c r="C2753" s="371" t="s">
        <v>8824</v>
      </c>
      <c r="D2753" s="373">
        <v>7.18</v>
      </c>
    </row>
    <row r="2754" spans="1:4" ht="26.4" x14ac:dyDescent="0.25">
      <c r="A2754" s="371">
        <v>20138</v>
      </c>
      <c r="B2754" s="372" t="s">
        <v>2110</v>
      </c>
      <c r="C2754" s="371" t="s">
        <v>8824</v>
      </c>
      <c r="D2754" s="373">
        <v>35.68</v>
      </c>
    </row>
    <row r="2755" spans="1:4" x14ac:dyDescent="0.25">
      <c r="A2755" s="371">
        <v>20139</v>
      </c>
      <c r="B2755" s="372" t="s">
        <v>2111</v>
      </c>
      <c r="C2755" s="371" t="s">
        <v>8824</v>
      </c>
      <c r="D2755" s="373">
        <v>59.94</v>
      </c>
    </row>
    <row r="2756" spans="1:4" ht="26.4" x14ac:dyDescent="0.25">
      <c r="A2756" s="371">
        <v>3668</v>
      </c>
      <c r="B2756" s="372" t="s">
        <v>2112</v>
      </c>
      <c r="C2756" s="371" t="s">
        <v>8824</v>
      </c>
      <c r="D2756" s="373">
        <v>23.77</v>
      </c>
    </row>
    <row r="2757" spans="1:4" ht="26.4" x14ac:dyDescent="0.25">
      <c r="A2757" s="371">
        <v>3656</v>
      </c>
      <c r="B2757" s="372" t="s">
        <v>2113</v>
      </c>
      <c r="C2757" s="371" t="s">
        <v>8824</v>
      </c>
      <c r="D2757" s="373">
        <v>11.78</v>
      </c>
    </row>
    <row r="2758" spans="1:4" ht="26.4" x14ac:dyDescent="0.25">
      <c r="A2758" s="371">
        <v>10911</v>
      </c>
      <c r="B2758" s="372" t="s">
        <v>2114</v>
      </c>
      <c r="C2758" s="371" t="s">
        <v>8824</v>
      </c>
      <c r="D2758" s="373">
        <v>13.07</v>
      </c>
    </row>
    <row r="2759" spans="1:4" x14ac:dyDescent="0.25">
      <c r="A2759" s="371">
        <v>3654</v>
      </c>
      <c r="B2759" s="372" t="s">
        <v>2115</v>
      </c>
      <c r="C2759" s="371" t="s">
        <v>8824</v>
      </c>
      <c r="D2759" s="373">
        <v>3.13</v>
      </c>
    </row>
    <row r="2760" spans="1:4" x14ac:dyDescent="0.25">
      <c r="A2760" s="371">
        <v>3664</v>
      </c>
      <c r="B2760" s="372" t="s">
        <v>2116</v>
      </c>
      <c r="C2760" s="371" t="s">
        <v>8824</v>
      </c>
      <c r="D2760" s="373">
        <v>3.89</v>
      </c>
    </row>
    <row r="2761" spans="1:4" x14ac:dyDescent="0.25">
      <c r="A2761" s="371">
        <v>3657</v>
      </c>
      <c r="B2761" s="372" t="s">
        <v>2117</v>
      </c>
      <c r="C2761" s="371" t="s">
        <v>8824</v>
      </c>
      <c r="D2761" s="373">
        <v>4.1900000000000004</v>
      </c>
    </row>
    <row r="2762" spans="1:4" ht="26.4" x14ac:dyDescent="0.25">
      <c r="A2762" s="371">
        <v>12625</v>
      </c>
      <c r="B2762" s="372" t="s">
        <v>2118</v>
      </c>
      <c r="C2762" s="371" t="s">
        <v>8824</v>
      </c>
      <c r="D2762" s="373">
        <v>8.57</v>
      </c>
    </row>
    <row r="2763" spans="1:4" x14ac:dyDescent="0.25">
      <c r="A2763" s="371">
        <v>20136</v>
      </c>
      <c r="B2763" s="372" t="s">
        <v>2119</v>
      </c>
      <c r="C2763" s="371" t="s">
        <v>8824</v>
      </c>
      <c r="D2763" s="373">
        <v>80.52</v>
      </c>
    </row>
    <row r="2764" spans="1:4" x14ac:dyDescent="0.25">
      <c r="A2764" s="371">
        <v>20144</v>
      </c>
      <c r="B2764" s="372" t="s">
        <v>2120</v>
      </c>
      <c r="C2764" s="371" t="s">
        <v>8824</v>
      </c>
      <c r="D2764" s="373">
        <v>35.369999999999997</v>
      </c>
    </row>
    <row r="2765" spans="1:4" x14ac:dyDescent="0.25">
      <c r="A2765" s="371">
        <v>20143</v>
      </c>
      <c r="B2765" s="372" t="s">
        <v>2121</v>
      </c>
      <c r="C2765" s="371" t="s">
        <v>8824</v>
      </c>
      <c r="D2765" s="373">
        <v>33.03</v>
      </c>
    </row>
    <row r="2766" spans="1:4" x14ac:dyDescent="0.25">
      <c r="A2766" s="371">
        <v>20145</v>
      </c>
      <c r="B2766" s="372" t="s">
        <v>2122</v>
      </c>
      <c r="C2766" s="371" t="s">
        <v>8824</v>
      </c>
      <c r="D2766" s="373">
        <v>93.74</v>
      </c>
    </row>
    <row r="2767" spans="1:4" x14ac:dyDescent="0.25">
      <c r="A2767" s="371">
        <v>20146</v>
      </c>
      <c r="B2767" s="372" t="s">
        <v>2123</v>
      </c>
      <c r="C2767" s="371" t="s">
        <v>8824</v>
      </c>
      <c r="D2767" s="373">
        <v>105.7</v>
      </c>
    </row>
    <row r="2768" spans="1:4" x14ac:dyDescent="0.25">
      <c r="A2768" s="371">
        <v>20140</v>
      </c>
      <c r="B2768" s="372" t="s">
        <v>2124</v>
      </c>
      <c r="C2768" s="371" t="s">
        <v>8824</v>
      </c>
      <c r="D2768" s="373">
        <v>4.21</v>
      </c>
    </row>
    <row r="2769" spans="1:4" x14ac:dyDescent="0.25">
      <c r="A2769" s="371">
        <v>20141</v>
      </c>
      <c r="B2769" s="372" t="s">
        <v>2125</v>
      </c>
      <c r="C2769" s="371" t="s">
        <v>8824</v>
      </c>
      <c r="D2769" s="373">
        <v>7.38</v>
      </c>
    </row>
    <row r="2770" spans="1:4" x14ac:dyDescent="0.25">
      <c r="A2770" s="371">
        <v>20142</v>
      </c>
      <c r="B2770" s="372" t="s">
        <v>2126</v>
      </c>
      <c r="C2770" s="371" t="s">
        <v>8824</v>
      </c>
      <c r="D2770" s="373">
        <v>22.6</v>
      </c>
    </row>
    <row r="2771" spans="1:4" x14ac:dyDescent="0.25">
      <c r="A2771" s="371">
        <v>3659</v>
      </c>
      <c r="B2771" s="372" t="s">
        <v>2127</v>
      </c>
      <c r="C2771" s="371" t="s">
        <v>8824</v>
      </c>
      <c r="D2771" s="373">
        <v>9.8000000000000007</v>
      </c>
    </row>
    <row r="2772" spans="1:4" x14ac:dyDescent="0.25">
      <c r="A2772" s="371">
        <v>3660</v>
      </c>
      <c r="B2772" s="372" t="s">
        <v>2128</v>
      </c>
      <c r="C2772" s="371" t="s">
        <v>8824</v>
      </c>
      <c r="D2772" s="373">
        <v>14.13</v>
      </c>
    </row>
    <row r="2773" spans="1:4" x14ac:dyDescent="0.25">
      <c r="A2773" s="371">
        <v>3662</v>
      </c>
      <c r="B2773" s="372" t="s">
        <v>2129</v>
      </c>
      <c r="C2773" s="371" t="s">
        <v>8824</v>
      </c>
      <c r="D2773" s="373">
        <v>5.34</v>
      </c>
    </row>
    <row r="2774" spans="1:4" x14ac:dyDescent="0.25">
      <c r="A2774" s="371">
        <v>3661</v>
      </c>
      <c r="B2774" s="372" t="s">
        <v>2130</v>
      </c>
      <c r="C2774" s="371" t="s">
        <v>8824</v>
      </c>
      <c r="D2774" s="373">
        <v>7.85</v>
      </c>
    </row>
    <row r="2775" spans="1:4" x14ac:dyDescent="0.25">
      <c r="A2775" s="371">
        <v>3658</v>
      </c>
      <c r="B2775" s="372" t="s">
        <v>2131</v>
      </c>
      <c r="C2775" s="371" t="s">
        <v>8824</v>
      </c>
      <c r="D2775" s="373">
        <v>10</v>
      </c>
    </row>
    <row r="2776" spans="1:4" ht="26.4" x14ac:dyDescent="0.25">
      <c r="A2776" s="371">
        <v>3670</v>
      </c>
      <c r="B2776" s="372" t="s">
        <v>2132</v>
      </c>
      <c r="C2776" s="371" t="s">
        <v>8824</v>
      </c>
      <c r="D2776" s="373">
        <v>13.04</v>
      </c>
    </row>
    <row r="2777" spans="1:4" ht="26.4" x14ac:dyDescent="0.25">
      <c r="A2777" s="371">
        <v>3666</v>
      </c>
      <c r="B2777" s="372" t="s">
        <v>2133</v>
      </c>
      <c r="C2777" s="371" t="s">
        <v>8824</v>
      </c>
      <c r="D2777" s="373">
        <v>2.21</v>
      </c>
    </row>
    <row r="2778" spans="1:4" x14ac:dyDescent="0.25">
      <c r="A2778" s="371">
        <v>14157</v>
      </c>
      <c r="B2778" s="372" t="s">
        <v>2134</v>
      </c>
      <c r="C2778" s="371" t="s">
        <v>8824</v>
      </c>
      <c r="D2778" s="373">
        <v>0.85</v>
      </c>
    </row>
    <row r="2779" spans="1:4" ht="26.4" x14ac:dyDescent="0.25">
      <c r="A2779" s="371">
        <v>3653</v>
      </c>
      <c r="B2779" s="372" t="s">
        <v>2135</v>
      </c>
      <c r="C2779" s="371" t="s">
        <v>8824</v>
      </c>
      <c r="D2779" s="373">
        <v>65.09</v>
      </c>
    </row>
    <row r="2780" spans="1:4" ht="26.4" x14ac:dyDescent="0.25">
      <c r="A2780" s="371">
        <v>3649</v>
      </c>
      <c r="B2780" s="372" t="s">
        <v>2136</v>
      </c>
      <c r="C2780" s="371" t="s">
        <v>8824</v>
      </c>
      <c r="D2780" s="373">
        <v>134.81</v>
      </c>
    </row>
    <row r="2781" spans="1:4" ht="26.4" x14ac:dyDescent="0.25">
      <c r="A2781" s="371">
        <v>42696</v>
      </c>
      <c r="B2781" s="372" t="s">
        <v>9360</v>
      </c>
      <c r="C2781" s="371" t="s">
        <v>8824</v>
      </c>
      <c r="D2781" s="373">
        <v>377.19</v>
      </c>
    </row>
    <row r="2782" spans="1:4" ht="26.4" x14ac:dyDescent="0.25">
      <c r="A2782" s="371">
        <v>42697</v>
      </c>
      <c r="B2782" s="372" t="s">
        <v>9361</v>
      </c>
      <c r="C2782" s="371" t="s">
        <v>8824</v>
      </c>
      <c r="D2782" s="373">
        <v>568.05999999999995</v>
      </c>
    </row>
    <row r="2783" spans="1:4" ht="26.4" x14ac:dyDescent="0.25">
      <c r="A2783" s="371">
        <v>42698</v>
      </c>
      <c r="B2783" s="372" t="s">
        <v>9362</v>
      </c>
      <c r="C2783" s="371" t="s">
        <v>8824</v>
      </c>
      <c r="D2783" s="373">
        <v>791.29</v>
      </c>
    </row>
    <row r="2784" spans="1:4" x14ac:dyDescent="0.25">
      <c r="A2784" s="371">
        <v>39875</v>
      </c>
      <c r="B2784" s="372" t="s">
        <v>2137</v>
      </c>
      <c r="C2784" s="371" t="s">
        <v>8824</v>
      </c>
      <c r="D2784" s="373">
        <v>369.58</v>
      </c>
    </row>
    <row r="2785" spans="1:4" x14ac:dyDescent="0.25">
      <c r="A2785" s="371">
        <v>39876</v>
      </c>
      <c r="B2785" s="372" t="s">
        <v>2138</v>
      </c>
      <c r="C2785" s="371" t="s">
        <v>8824</v>
      </c>
      <c r="D2785" s="373">
        <v>462.72</v>
      </c>
    </row>
    <row r="2786" spans="1:4" x14ac:dyDescent="0.25">
      <c r="A2786" s="371">
        <v>39877</v>
      </c>
      <c r="B2786" s="372" t="s">
        <v>2139</v>
      </c>
      <c r="C2786" s="371" t="s">
        <v>8824</v>
      </c>
      <c r="D2786" s="373">
        <v>641.77</v>
      </c>
    </row>
    <row r="2787" spans="1:4" x14ac:dyDescent="0.25">
      <c r="A2787" s="371">
        <v>39878</v>
      </c>
      <c r="B2787" s="372" t="s">
        <v>2140</v>
      </c>
      <c r="C2787" s="371" t="s">
        <v>8824</v>
      </c>
      <c r="D2787" s="373">
        <v>847.68</v>
      </c>
    </row>
    <row r="2788" spans="1:4" x14ac:dyDescent="0.25">
      <c r="A2788" s="371">
        <v>39872</v>
      </c>
      <c r="B2788" s="372" t="s">
        <v>2141</v>
      </c>
      <c r="C2788" s="371" t="s">
        <v>8824</v>
      </c>
      <c r="D2788" s="373">
        <v>253.45</v>
      </c>
    </row>
    <row r="2789" spans="1:4" x14ac:dyDescent="0.25">
      <c r="A2789" s="371">
        <v>39873</v>
      </c>
      <c r="B2789" s="372" t="s">
        <v>2142</v>
      </c>
      <c r="C2789" s="371" t="s">
        <v>8824</v>
      </c>
      <c r="D2789" s="373">
        <v>293.99</v>
      </c>
    </row>
    <row r="2790" spans="1:4" x14ac:dyDescent="0.25">
      <c r="A2790" s="371">
        <v>39874</v>
      </c>
      <c r="B2790" s="372" t="s">
        <v>2143</v>
      </c>
      <c r="C2790" s="371" t="s">
        <v>8824</v>
      </c>
      <c r="D2790" s="373">
        <v>322.91000000000003</v>
      </c>
    </row>
    <row r="2791" spans="1:4" x14ac:dyDescent="0.25">
      <c r="A2791" s="371">
        <v>3674</v>
      </c>
      <c r="B2791" s="372" t="s">
        <v>2144</v>
      </c>
      <c r="C2791" s="371" t="s">
        <v>8829</v>
      </c>
      <c r="D2791" s="373">
        <v>59.04</v>
      </c>
    </row>
    <row r="2792" spans="1:4" x14ac:dyDescent="0.25">
      <c r="A2792" s="371">
        <v>3681</v>
      </c>
      <c r="B2792" s="372" t="s">
        <v>2145</v>
      </c>
      <c r="C2792" s="371" t="s">
        <v>8829</v>
      </c>
      <c r="D2792" s="373">
        <v>87.85</v>
      </c>
    </row>
    <row r="2793" spans="1:4" x14ac:dyDescent="0.25">
      <c r="A2793" s="371">
        <v>3676</v>
      </c>
      <c r="B2793" s="372" t="s">
        <v>2146</v>
      </c>
      <c r="C2793" s="371" t="s">
        <v>8829</v>
      </c>
      <c r="D2793" s="373">
        <v>330.62</v>
      </c>
    </row>
    <row r="2794" spans="1:4" x14ac:dyDescent="0.25">
      <c r="A2794" s="371">
        <v>3679</v>
      </c>
      <c r="B2794" s="372" t="s">
        <v>2147</v>
      </c>
      <c r="C2794" s="371" t="s">
        <v>8829</v>
      </c>
      <c r="D2794" s="373">
        <v>273.52999999999997</v>
      </c>
    </row>
    <row r="2795" spans="1:4" ht="26.4" x14ac:dyDescent="0.25">
      <c r="A2795" s="371">
        <v>3672</v>
      </c>
      <c r="B2795" s="372" t="s">
        <v>2148</v>
      </c>
      <c r="C2795" s="371" t="s">
        <v>8829</v>
      </c>
      <c r="D2795" s="373">
        <v>0.93</v>
      </c>
    </row>
    <row r="2796" spans="1:4" ht="26.4" x14ac:dyDescent="0.25">
      <c r="A2796" s="371">
        <v>3671</v>
      </c>
      <c r="B2796" s="372" t="s">
        <v>2149</v>
      </c>
      <c r="C2796" s="371" t="s">
        <v>8829</v>
      </c>
      <c r="D2796" s="373">
        <v>0.88</v>
      </c>
    </row>
    <row r="2797" spans="1:4" ht="26.4" x14ac:dyDescent="0.25">
      <c r="A2797" s="371">
        <v>3673</v>
      </c>
      <c r="B2797" s="372" t="s">
        <v>2150</v>
      </c>
      <c r="C2797" s="371" t="s">
        <v>8829</v>
      </c>
      <c r="D2797" s="373">
        <v>1.38</v>
      </c>
    </row>
    <row r="2798" spans="1:4" ht="26.4" x14ac:dyDescent="0.25">
      <c r="A2798" s="371">
        <v>38394</v>
      </c>
      <c r="B2798" s="372" t="s">
        <v>2151</v>
      </c>
      <c r="C2798" s="371" t="s">
        <v>8824</v>
      </c>
      <c r="D2798" s="373">
        <v>256.64999999999998</v>
      </c>
    </row>
    <row r="2799" spans="1:4" ht="26.4" x14ac:dyDescent="0.25">
      <c r="A2799" s="371">
        <v>3729</v>
      </c>
      <c r="B2799" s="372" t="s">
        <v>9363</v>
      </c>
      <c r="C2799" s="371" t="s">
        <v>8824</v>
      </c>
      <c r="D2799" s="373">
        <v>52.4</v>
      </c>
    </row>
    <row r="2800" spans="1:4" ht="66" x14ac:dyDescent="0.25">
      <c r="A2800" s="371">
        <v>39357</v>
      </c>
      <c r="B2800" s="372" t="s">
        <v>9364</v>
      </c>
      <c r="C2800" s="371" t="s">
        <v>8824</v>
      </c>
      <c r="D2800" s="373">
        <v>83.84</v>
      </c>
    </row>
    <row r="2801" spans="1:4" ht="66" x14ac:dyDescent="0.25">
      <c r="A2801" s="371">
        <v>39358</v>
      </c>
      <c r="B2801" s="372" t="s">
        <v>9365</v>
      </c>
      <c r="C2801" s="371" t="s">
        <v>8824</v>
      </c>
      <c r="D2801" s="373">
        <v>91.94</v>
      </c>
    </row>
    <row r="2802" spans="1:4" ht="66" x14ac:dyDescent="0.25">
      <c r="A2802" s="371">
        <v>39356</v>
      </c>
      <c r="B2802" s="372" t="s">
        <v>9366</v>
      </c>
      <c r="C2802" s="371" t="s">
        <v>8824</v>
      </c>
      <c r="D2802" s="373">
        <v>156.85</v>
      </c>
    </row>
    <row r="2803" spans="1:4" ht="66" x14ac:dyDescent="0.25">
      <c r="A2803" s="371">
        <v>39355</v>
      </c>
      <c r="B2803" s="372" t="s">
        <v>9367</v>
      </c>
      <c r="C2803" s="371" t="s">
        <v>8824</v>
      </c>
      <c r="D2803" s="373">
        <v>134.97</v>
      </c>
    </row>
    <row r="2804" spans="1:4" ht="66" x14ac:dyDescent="0.25">
      <c r="A2804" s="371">
        <v>39353</v>
      </c>
      <c r="B2804" s="372" t="s">
        <v>9368</v>
      </c>
      <c r="C2804" s="371" t="s">
        <v>8824</v>
      </c>
      <c r="D2804" s="373">
        <v>185.09</v>
      </c>
    </row>
    <row r="2805" spans="1:4" ht="66" x14ac:dyDescent="0.25">
      <c r="A2805" s="371">
        <v>39354</v>
      </c>
      <c r="B2805" s="372" t="s">
        <v>9369</v>
      </c>
      <c r="C2805" s="371" t="s">
        <v>8824</v>
      </c>
      <c r="D2805" s="373">
        <v>184.47</v>
      </c>
    </row>
    <row r="2806" spans="1:4" x14ac:dyDescent="0.25">
      <c r="A2806" s="371">
        <v>39398</v>
      </c>
      <c r="B2806" s="372" t="s">
        <v>2152</v>
      </c>
      <c r="C2806" s="371" t="s">
        <v>8824</v>
      </c>
      <c r="D2806" s="373">
        <v>73.55</v>
      </c>
    </row>
    <row r="2807" spans="1:4" ht="26.4" x14ac:dyDescent="0.25">
      <c r="A2807" s="371">
        <v>13343</v>
      </c>
      <c r="B2807" s="372" t="s">
        <v>2153</v>
      </c>
      <c r="C2807" s="371" t="s">
        <v>8824</v>
      </c>
      <c r="D2807" s="373">
        <v>30.7</v>
      </c>
    </row>
    <row r="2808" spans="1:4" ht="26.4" x14ac:dyDescent="0.25">
      <c r="A2808" s="371">
        <v>12118</v>
      </c>
      <c r="B2808" s="372" t="s">
        <v>8569</v>
      </c>
      <c r="C2808" s="371" t="s">
        <v>8824</v>
      </c>
      <c r="D2808" s="373">
        <v>16.61</v>
      </c>
    </row>
    <row r="2809" spans="1:4" ht="39.6" x14ac:dyDescent="0.25">
      <c r="A2809" s="371">
        <v>39482</v>
      </c>
      <c r="B2809" s="372" t="s">
        <v>9370</v>
      </c>
      <c r="C2809" s="371" t="s">
        <v>8824</v>
      </c>
      <c r="D2809" s="373">
        <v>442.66</v>
      </c>
    </row>
    <row r="2810" spans="1:4" ht="52.8" x14ac:dyDescent="0.25">
      <c r="A2810" s="371">
        <v>39486</v>
      </c>
      <c r="B2810" s="372" t="s">
        <v>9371</v>
      </c>
      <c r="C2810" s="371" t="s">
        <v>8824</v>
      </c>
      <c r="D2810" s="373">
        <v>390</v>
      </c>
    </row>
    <row r="2811" spans="1:4" ht="39.6" x14ac:dyDescent="0.25">
      <c r="A2811" s="371">
        <v>39483</v>
      </c>
      <c r="B2811" s="372" t="s">
        <v>9372</v>
      </c>
      <c r="C2811" s="371" t="s">
        <v>8824</v>
      </c>
      <c r="D2811" s="373">
        <v>422.19</v>
      </c>
    </row>
    <row r="2812" spans="1:4" ht="52.8" x14ac:dyDescent="0.25">
      <c r="A2812" s="371">
        <v>39487</v>
      </c>
      <c r="B2812" s="372" t="s">
        <v>9373</v>
      </c>
      <c r="C2812" s="371" t="s">
        <v>8824</v>
      </c>
      <c r="D2812" s="373">
        <v>394.03</v>
      </c>
    </row>
    <row r="2813" spans="1:4" ht="39.6" x14ac:dyDescent="0.25">
      <c r="A2813" s="371">
        <v>39484</v>
      </c>
      <c r="B2813" s="372" t="s">
        <v>9374</v>
      </c>
      <c r="C2813" s="371" t="s">
        <v>8824</v>
      </c>
      <c r="D2813" s="373">
        <v>426.22</v>
      </c>
    </row>
    <row r="2814" spans="1:4" ht="52.8" x14ac:dyDescent="0.25">
      <c r="A2814" s="371">
        <v>39488</v>
      </c>
      <c r="B2814" s="372" t="s">
        <v>9375</v>
      </c>
      <c r="C2814" s="371" t="s">
        <v>8824</v>
      </c>
      <c r="D2814" s="373">
        <v>398.05</v>
      </c>
    </row>
    <row r="2815" spans="1:4" ht="39.6" x14ac:dyDescent="0.25">
      <c r="A2815" s="371">
        <v>39485</v>
      </c>
      <c r="B2815" s="372" t="s">
        <v>9376</v>
      </c>
      <c r="C2815" s="371" t="s">
        <v>8824</v>
      </c>
      <c r="D2815" s="373">
        <v>446.36</v>
      </c>
    </row>
    <row r="2816" spans="1:4" ht="52.8" x14ac:dyDescent="0.25">
      <c r="A2816" s="371">
        <v>39489</v>
      </c>
      <c r="B2816" s="372" t="s">
        <v>9377</v>
      </c>
      <c r="C2816" s="371" t="s">
        <v>8824</v>
      </c>
      <c r="D2816" s="373">
        <v>418.19</v>
      </c>
    </row>
    <row r="2817" spans="1:4" ht="52.8" x14ac:dyDescent="0.25">
      <c r="A2817" s="371">
        <v>39494</v>
      </c>
      <c r="B2817" s="372" t="s">
        <v>9378</v>
      </c>
      <c r="C2817" s="371" t="s">
        <v>8824</v>
      </c>
      <c r="D2817" s="373">
        <v>426.57</v>
      </c>
    </row>
    <row r="2818" spans="1:4" ht="52.8" x14ac:dyDescent="0.25">
      <c r="A2818" s="371">
        <v>39490</v>
      </c>
      <c r="B2818" s="372" t="s">
        <v>9379</v>
      </c>
      <c r="C2818" s="371" t="s">
        <v>8824</v>
      </c>
      <c r="D2818" s="373">
        <v>483.55</v>
      </c>
    </row>
    <row r="2819" spans="1:4" ht="52.8" x14ac:dyDescent="0.25">
      <c r="A2819" s="371">
        <v>39495</v>
      </c>
      <c r="B2819" s="372" t="s">
        <v>9380</v>
      </c>
      <c r="C2819" s="371" t="s">
        <v>8824</v>
      </c>
      <c r="D2819" s="373">
        <v>442.66</v>
      </c>
    </row>
    <row r="2820" spans="1:4" ht="52.8" x14ac:dyDescent="0.25">
      <c r="A2820" s="371">
        <v>39491</v>
      </c>
      <c r="B2820" s="372" t="s">
        <v>9381</v>
      </c>
      <c r="C2820" s="371" t="s">
        <v>8824</v>
      </c>
      <c r="D2820" s="373">
        <v>499</v>
      </c>
    </row>
    <row r="2821" spans="1:4" ht="52.8" x14ac:dyDescent="0.25">
      <c r="A2821" s="371">
        <v>39496</v>
      </c>
      <c r="B2821" s="372" t="s">
        <v>9382</v>
      </c>
      <c r="C2821" s="371" t="s">
        <v>8824</v>
      </c>
      <c r="D2821" s="373">
        <v>458.6</v>
      </c>
    </row>
    <row r="2822" spans="1:4" ht="52.8" x14ac:dyDescent="0.25">
      <c r="A2822" s="371">
        <v>39492</v>
      </c>
      <c r="B2822" s="372" t="s">
        <v>9383</v>
      </c>
      <c r="C2822" s="371" t="s">
        <v>8824</v>
      </c>
      <c r="D2822" s="373">
        <v>502.06</v>
      </c>
    </row>
    <row r="2823" spans="1:4" ht="52.8" x14ac:dyDescent="0.25">
      <c r="A2823" s="371">
        <v>39497</v>
      </c>
      <c r="B2823" s="372" t="s">
        <v>9384</v>
      </c>
      <c r="C2823" s="371" t="s">
        <v>8824</v>
      </c>
      <c r="D2823" s="373">
        <v>474.69</v>
      </c>
    </row>
    <row r="2824" spans="1:4" ht="52.8" x14ac:dyDescent="0.25">
      <c r="A2824" s="371">
        <v>39493</v>
      </c>
      <c r="B2824" s="372" t="s">
        <v>9385</v>
      </c>
      <c r="C2824" s="371" t="s">
        <v>8824</v>
      </c>
      <c r="D2824" s="373">
        <v>531.19000000000005</v>
      </c>
    </row>
    <row r="2825" spans="1:4" ht="39.6" x14ac:dyDescent="0.25">
      <c r="A2825" s="371">
        <v>39500</v>
      </c>
      <c r="B2825" s="372" t="s">
        <v>9386</v>
      </c>
      <c r="C2825" s="371" t="s">
        <v>8824</v>
      </c>
      <c r="D2825" s="373">
        <v>532.92999999999995</v>
      </c>
    </row>
    <row r="2826" spans="1:4" ht="52.8" x14ac:dyDescent="0.25">
      <c r="A2826" s="371">
        <v>39498</v>
      </c>
      <c r="B2826" s="372" t="s">
        <v>9387</v>
      </c>
      <c r="C2826" s="371" t="s">
        <v>8824</v>
      </c>
      <c r="D2826" s="373">
        <v>592.61</v>
      </c>
    </row>
    <row r="2827" spans="1:4" ht="39.6" x14ac:dyDescent="0.25">
      <c r="A2827" s="371">
        <v>39501</v>
      </c>
      <c r="B2827" s="372" t="s">
        <v>9388</v>
      </c>
      <c r="C2827" s="371" t="s">
        <v>8824</v>
      </c>
      <c r="D2827" s="373">
        <v>546.80999999999995</v>
      </c>
    </row>
    <row r="2828" spans="1:4" ht="52.8" x14ac:dyDescent="0.25">
      <c r="A2828" s="371">
        <v>39499</v>
      </c>
      <c r="B2828" s="372" t="s">
        <v>9389</v>
      </c>
      <c r="C2828" s="371" t="s">
        <v>8824</v>
      </c>
      <c r="D2828" s="373">
        <v>642.87</v>
      </c>
    </row>
    <row r="2829" spans="1:4" ht="26.4" x14ac:dyDescent="0.25">
      <c r="A2829" s="371">
        <v>3733</v>
      </c>
      <c r="B2829" s="372" t="s">
        <v>2154</v>
      </c>
      <c r="C2829" s="371" t="s">
        <v>8821</v>
      </c>
      <c r="D2829" s="373">
        <v>49.82</v>
      </c>
    </row>
    <row r="2830" spans="1:4" x14ac:dyDescent="0.25">
      <c r="A2830" s="371">
        <v>3731</v>
      </c>
      <c r="B2830" s="372" t="s">
        <v>9390</v>
      </c>
      <c r="C2830" s="371" t="s">
        <v>8821</v>
      </c>
      <c r="D2830" s="373">
        <v>46.25</v>
      </c>
    </row>
    <row r="2831" spans="1:4" x14ac:dyDescent="0.25">
      <c r="A2831" s="371">
        <v>38137</v>
      </c>
      <c r="B2831" s="372" t="s">
        <v>2155</v>
      </c>
      <c r="C2831" s="371" t="s">
        <v>8821</v>
      </c>
      <c r="D2831" s="373">
        <v>46.52</v>
      </c>
    </row>
    <row r="2832" spans="1:4" ht="26.4" x14ac:dyDescent="0.25">
      <c r="A2832" s="371">
        <v>38135</v>
      </c>
      <c r="B2832" s="372" t="s">
        <v>9391</v>
      </c>
      <c r="C2832" s="371" t="s">
        <v>8821</v>
      </c>
      <c r="D2832" s="373">
        <v>58.97</v>
      </c>
    </row>
    <row r="2833" spans="1:4" x14ac:dyDescent="0.25">
      <c r="A2833" s="371">
        <v>38138</v>
      </c>
      <c r="B2833" s="372" t="s">
        <v>2156</v>
      </c>
      <c r="C2833" s="371" t="s">
        <v>8821</v>
      </c>
      <c r="D2833" s="373">
        <v>45.68</v>
      </c>
    </row>
    <row r="2834" spans="1:4" ht="26.4" x14ac:dyDescent="0.25">
      <c r="A2834" s="371">
        <v>3736</v>
      </c>
      <c r="B2834" s="372" t="s">
        <v>2157</v>
      </c>
      <c r="C2834" s="371" t="s">
        <v>8821</v>
      </c>
      <c r="D2834" s="373">
        <v>44.5</v>
      </c>
    </row>
    <row r="2835" spans="1:4" ht="26.4" x14ac:dyDescent="0.25">
      <c r="A2835" s="371">
        <v>3741</v>
      </c>
      <c r="B2835" s="372" t="s">
        <v>2158</v>
      </c>
      <c r="C2835" s="371" t="s">
        <v>8821</v>
      </c>
      <c r="D2835" s="373">
        <v>46.38</v>
      </c>
    </row>
    <row r="2836" spans="1:4" ht="26.4" x14ac:dyDescent="0.25">
      <c r="A2836" s="371">
        <v>3745</v>
      </c>
      <c r="B2836" s="372" t="s">
        <v>2159</v>
      </c>
      <c r="C2836" s="371" t="s">
        <v>8821</v>
      </c>
      <c r="D2836" s="373">
        <v>50.01</v>
      </c>
    </row>
    <row r="2837" spans="1:4" ht="26.4" x14ac:dyDescent="0.25">
      <c r="A2837" s="371">
        <v>3743</v>
      </c>
      <c r="B2837" s="372" t="s">
        <v>2160</v>
      </c>
      <c r="C2837" s="371" t="s">
        <v>8821</v>
      </c>
      <c r="D2837" s="373">
        <v>46.22</v>
      </c>
    </row>
    <row r="2838" spans="1:4" ht="26.4" x14ac:dyDescent="0.25">
      <c r="A2838" s="371">
        <v>3744</v>
      </c>
      <c r="B2838" s="372" t="s">
        <v>2161</v>
      </c>
      <c r="C2838" s="371" t="s">
        <v>8821</v>
      </c>
      <c r="D2838" s="373">
        <v>50.88</v>
      </c>
    </row>
    <row r="2839" spans="1:4" ht="26.4" x14ac:dyDescent="0.25">
      <c r="A2839" s="371">
        <v>3739</v>
      </c>
      <c r="B2839" s="372" t="s">
        <v>2162</v>
      </c>
      <c r="C2839" s="371" t="s">
        <v>8821</v>
      </c>
      <c r="D2839" s="373">
        <v>53.46</v>
      </c>
    </row>
    <row r="2840" spans="1:4" ht="26.4" x14ac:dyDescent="0.25">
      <c r="A2840" s="371">
        <v>3737</v>
      </c>
      <c r="B2840" s="372" t="s">
        <v>2163</v>
      </c>
      <c r="C2840" s="371" t="s">
        <v>8821</v>
      </c>
      <c r="D2840" s="373">
        <v>56.05</v>
      </c>
    </row>
    <row r="2841" spans="1:4" ht="26.4" x14ac:dyDescent="0.25">
      <c r="A2841" s="371">
        <v>3738</v>
      </c>
      <c r="B2841" s="372" t="s">
        <v>2164</v>
      </c>
      <c r="C2841" s="371" t="s">
        <v>8821</v>
      </c>
      <c r="D2841" s="373">
        <v>64.680000000000007</v>
      </c>
    </row>
    <row r="2842" spans="1:4" ht="26.4" x14ac:dyDescent="0.25">
      <c r="A2842" s="371">
        <v>3747</v>
      </c>
      <c r="B2842" s="372" t="s">
        <v>2165</v>
      </c>
      <c r="C2842" s="371" t="s">
        <v>8821</v>
      </c>
      <c r="D2842" s="373">
        <v>50.88</v>
      </c>
    </row>
    <row r="2843" spans="1:4" ht="26.4" x14ac:dyDescent="0.25">
      <c r="A2843" s="371">
        <v>11649</v>
      </c>
      <c r="B2843" s="372" t="s">
        <v>2166</v>
      </c>
      <c r="C2843" s="371" t="s">
        <v>8824</v>
      </c>
      <c r="D2843" s="373">
        <v>369.1</v>
      </c>
    </row>
    <row r="2844" spans="1:4" ht="26.4" x14ac:dyDescent="0.25">
      <c r="A2844" s="371">
        <v>11650</v>
      </c>
      <c r="B2844" s="372" t="s">
        <v>2167</v>
      </c>
      <c r="C2844" s="371" t="s">
        <v>8824</v>
      </c>
      <c r="D2844" s="373">
        <v>629.12</v>
      </c>
    </row>
    <row r="2845" spans="1:4" ht="26.4" x14ac:dyDescent="0.25">
      <c r="A2845" s="371">
        <v>3742</v>
      </c>
      <c r="B2845" s="372" t="s">
        <v>2168</v>
      </c>
      <c r="C2845" s="371" t="s">
        <v>8821</v>
      </c>
      <c r="D2845" s="373">
        <v>67.09</v>
      </c>
    </row>
    <row r="2846" spans="1:4" ht="26.4" x14ac:dyDescent="0.25">
      <c r="A2846" s="371">
        <v>3746</v>
      </c>
      <c r="B2846" s="372" t="s">
        <v>2169</v>
      </c>
      <c r="C2846" s="371" t="s">
        <v>8821</v>
      </c>
      <c r="D2846" s="373">
        <v>78.34</v>
      </c>
    </row>
    <row r="2847" spans="1:4" x14ac:dyDescent="0.25">
      <c r="A2847" s="371">
        <v>21106</v>
      </c>
      <c r="B2847" s="372" t="s">
        <v>2170</v>
      </c>
      <c r="C2847" s="371" t="s">
        <v>8836</v>
      </c>
      <c r="D2847" s="373">
        <v>30.55</v>
      </c>
    </row>
    <row r="2848" spans="1:4" x14ac:dyDescent="0.25">
      <c r="A2848" s="371">
        <v>3755</v>
      </c>
      <c r="B2848" s="372" t="s">
        <v>2171</v>
      </c>
      <c r="C2848" s="371" t="s">
        <v>8824</v>
      </c>
      <c r="D2848" s="373">
        <v>14.14</v>
      </c>
    </row>
    <row r="2849" spans="1:4" x14ac:dyDescent="0.25">
      <c r="A2849" s="371">
        <v>3750</v>
      </c>
      <c r="B2849" s="372" t="s">
        <v>2172</v>
      </c>
      <c r="C2849" s="371" t="s">
        <v>8824</v>
      </c>
      <c r="D2849" s="373">
        <v>19.010000000000002</v>
      </c>
    </row>
    <row r="2850" spans="1:4" x14ac:dyDescent="0.25">
      <c r="A2850" s="371">
        <v>3756</v>
      </c>
      <c r="B2850" s="372" t="s">
        <v>2173</v>
      </c>
      <c r="C2850" s="371" t="s">
        <v>8824</v>
      </c>
      <c r="D2850" s="373">
        <v>35.53</v>
      </c>
    </row>
    <row r="2851" spans="1:4" x14ac:dyDescent="0.25">
      <c r="A2851" s="371">
        <v>39377</v>
      </c>
      <c r="B2851" s="372" t="s">
        <v>2174</v>
      </c>
      <c r="C2851" s="371" t="s">
        <v>8824</v>
      </c>
      <c r="D2851" s="373">
        <v>105.26</v>
      </c>
    </row>
    <row r="2852" spans="1:4" x14ac:dyDescent="0.25">
      <c r="A2852" s="371">
        <v>38191</v>
      </c>
      <c r="B2852" s="372" t="s">
        <v>2175</v>
      </c>
      <c r="C2852" s="371" t="s">
        <v>8824</v>
      </c>
      <c r="D2852" s="373">
        <v>7.83</v>
      </c>
    </row>
    <row r="2853" spans="1:4" x14ac:dyDescent="0.25">
      <c r="A2853" s="371">
        <v>39381</v>
      </c>
      <c r="B2853" s="372" t="s">
        <v>2176</v>
      </c>
      <c r="C2853" s="371" t="s">
        <v>8824</v>
      </c>
      <c r="D2853" s="373">
        <v>7.31</v>
      </c>
    </row>
    <row r="2854" spans="1:4" x14ac:dyDescent="0.25">
      <c r="A2854" s="371">
        <v>38780</v>
      </c>
      <c r="B2854" s="372" t="s">
        <v>2177</v>
      </c>
      <c r="C2854" s="371" t="s">
        <v>8824</v>
      </c>
      <c r="D2854" s="373">
        <v>8.94</v>
      </c>
    </row>
    <row r="2855" spans="1:4" x14ac:dyDescent="0.25">
      <c r="A2855" s="371">
        <v>38781</v>
      </c>
      <c r="B2855" s="372" t="s">
        <v>2178</v>
      </c>
      <c r="C2855" s="371" t="s">
        <v>8824</v>
      </c>
      <c r="D2855" s="373">
        <v>30.19</v>
      </c>
    </row>
    <row r="2856" spans="1:4" x14ac:dyDescent="0.25">
      <c r="A2856" s="371">
        <v>38192</v>
      </c>
      <c r="B2856" s="372" t="s">
        <v>2179</v>
      </c>
      <c r="C2856" s="371" t="s">
        <v>8824</v>
      </c>
      <c r="D2856" s="373">
        <v>54.63</v>
      </c>
    </row>
    <row r="2857" spans="1:4" x14ac:dyDescent="0.25">
      <c r="A2857" s="371">
        <v>3753</v>
      </c>
      <c r="B2857" s="372" t="s">
        <v>9392</v>
      </c>
      <c r="C2857" s="371" t="s">
        <v>8824</v>
      </c>
      <c r="D2857" s="373">
        <v>4.78</v>
      </c>
    </row>
    <row r="2858" spans="1:4" x14ac:dyDescent="0.25">
      <c r="A2858" s="371">
        <v>38782</v>
      </c>
      <c r="B2858" s="372" t="s">
        <v>2180</v>
      </c>
      <c r="C2858" s="371" t="s">
        <v>8824</v>
      </c>
      <c r="D2858" s="373">
        <v>6.22</v>
      </c>
    </row>
    <row r="2859" spans="1:4" x14ac:dyDescent="0.25">
      <c r="A2859" s="371">
        <v>38778</v>
      </c>
      <c r="B2859" s="372" t="s">
        <v>2181</v>
      </c>
      <c r="C2859" s="371" t="s">
        <v>8824</v>
      </c>
      <c r="D2859" s="373">
        <v>4.67</v>
      </c>
    </row>
    <row r="2860" spans="1:4" x14ac:dyDescent="0.25">
      <c r="A2860" s="371">
        <v>38779</v>
      </c>
      <c r="B2860" s="372" t="s">
        <v>2182</v>
      </c>
      <c r="C2860" s="371" t="s">
        <v>8824</v>
      </c>
      <c r="D2860" s="373">
        <v>4.95</v>
      </c>
    </row>
    <row r="2861" spans="1:4" x14ac:dyDescent="0.25">
      <c r="A2861" s="371">
        <v>39388</v>
      </c>
      <c r="B2861" s="372" t="s">
        <v>2183</v>
      </c>
      <c r="C2861" s="371" t="s">
        <v>8824</v>
      </c>
      <c r="D2861" s="373">
        <v>24.13</v>
      </c>
    </row>
    <row r="2862" spans="1:4" x14ac:dyDescent="0.25">
      <c r="A2862" s="371">
        <v>39387</v>
      </c>
      <c r="B2862" s="372" t="s">
        <v>2184</v>
      </c>
      <c r="C2862" s="371" t="s">
        <v>8824</v>
      </c>
      <c r="D2862" s="373">
        <v>40.700000000000003</v>
      </c>
    </row>
    <row r="2863" spans="1:4" x14ac:dyDescent="0.25">
      <c r="A2863" s="371">
        <v>39386</v>
      </c>
      <c r="B2863" s="372" t="s">
        <v>2185</v>
      </c>
      <c r="C2863" s="371" t="s">
        <v>8824</v>
      </c>
      <c r="D2863" s="373">
        <v>26.92</v>
      </c>
    </row>
    <row r="2864" spans="1:4" x14ac:dyDescent="0.25">
      <c r="A2864" s="371">
        <v>38194</v>
      </c>
      <c r="B2864" s="372" t="s">
        <v>2186</v>
      </c>
      <c r="C2864" s="371" t="s">
        <v>8824</v>
      </c>
      <c r="D2864" s="373">
        <v>22.95</v>
      </c>
    </row>
    <row r="2865" spans="1:4" x14ac:dyDescent="0.25">
      <c r="A2865" s="371">
        <v>38193</v>
      </c>
      <c r="B2865" s="372" t="s">
        <v>2187</v>
      </c>
      <c r="C2865" s="371" t="s">
        <v>8824</v>
      </c>
      <c r="D2865" s="373">
        <v>16.97</v>
      </c>
    </row>
    <row r="2866" spans="1:4" x14ac:dyDescent="0.25">
      <c r="A2866" s="371">
        <v>12216</v>
      </c>
      <c r="B2866" s="372" t="s">
        <v>2188</v>
      </c>
      <c r="C2866" s="371" t="s">
        <v>8824</v>
      </c>
      <c r="D2866" s="373">
        <v>27.32</v>
      </c>
    </row>
    <row r="2867" spans="1:4" x14ac:dyDescent="0.25">
      <c r="A2867" s="371">
        <v>3757</v>
      </c>
      <c r="B2867" s="372" t="s">
        <v>2189</v>
      </c>
      <c r="C2867" s="371" t="s">
        <v>8824</v>
      </c>
      <c r="D2867" s="373">
        <v>31.59</v>
      </c>
    </row>
    <row r="2868" spans="1:4" x14ac:dyDescent="0.25">
      <c r="A2868" s="371">
        <v>3758</v>
      </c>
      <c r="B2868" s="372" t="s">
        <v>2190</v>
      </c>
      <c r="C2868" s="371" t="s">
        <v>8824</v>
      </c>
      <c r="D2868" s="373">
        <v>36.83</v>
      </c>
    </row>
    <row r="2869" spans="1:4" x14ac:dyDescent="0.25">
      <c r="A2869" s="371">
        <v>12214</v>
      </c>
      <c r="B2869" s="372" t="s">
        <v>2191</v>
      </c>
      <c r="C2869" s="371" t="s">
        <v>8824</v>
      </c>
      <c r="D2869" s="373">
        <v>12.61</v>
      </c>
    </row>
    <row r="2870" spans="1:4" x14ac:dyDescent="0.25">
      <c r="A2870" s="371">
        <v>3749</v>
      </c>
      <c r="B2870" s="372" t="s">
        <v>2192</v>
      </c>
      <c r="C2870" s="371" t="s">
        <v>8824</v>
      </c>
      <c r="D2870" s="373">
        <v>22.48</v>
      </c>
    </row>
    <row r="2871" spans="1:4" x14ac:dyDescent="0.25">
      <c r="A2871" s="371">
        <v>3751</v>
      </c>
      <c r="B2871" s="372" t="s">
        <v>2193</v>
      </c>
      <c r="C2871" s="371" t="s">
        <v>8824</v>
      </c>
      <c r="D2871" s="373">
        <v>30.68</v>
      </c>
    </row>
    <row r="2872" spans="1:4" x14ac:dyDescent="0.25">
      <c r="A2872" s="371">
        <v>39376</v>
      </c>
      <c r="B2872" s="372" t="s">
        <v>2194</v>
      </c>
      <c r="C2872" s="371" t="s">
        <v>8824</v>
      </c>
      <c r="D2872" s="373">
        <v>25.86</v>
      </c>
    </row>
    <row r="2873" spans="1:4" x14ac:dyDescent="0.25">
      <c r="A2873" s="371">
        <v>3752</v>
      </c>
      <c r="B2873" s="372" t="s">
        <v>2195</v>
      </c>
      <c r="C2873" s="371" t="s">
        <v>8824</v>
      </c>
      <c r="D2873" s="373">
        <v>50.61</v>
      </c>
    </row>
    <row r="2874" spans="1:4" ht="26.4" x14ac:dyDescent="0.25">
      <c r="A2874" s="371">
        <v>746</v>
      </c>
      <c r="B2874" s="372" t="s">
        <v>9393</v>
      </c>
      <c r="C2874" s="371" t="s">
        <v>8824</v>
      </c>
      <c r="D2874" s="373">
        <v>4109.28</v>
      </c>
    </row>
    <row r="2875" spans="1:4" x14ac:dyDescent="0.25">
      <c r="A2875" s="371">
        <v>36521</v>
      </c>
      <c r="B2875" s="372" t="s">
        <v>2196</v>
      </c>
      <c r="C2875" s="371" t="s">
        <v>8824</v>
      </c>
      <c r="D2875" s="373">
        <v>104.22</v>
      </c>
    </row>
    <row r="2876" spans="1:4" x14ac:dyDescent="0.25">
      <c r="A2876" s="371">
        <v>36794</v>
      </c>
      <c r="B2876" s="372" t="s">
        <v>2197</v>
      </c>
      <c r="C2876" s="371" t="s">
        <v>8824</v>
      </c>
      <c r="D2876" s="373">
        <v>106.24</v>
      </c>
    </row>
    <row r="2877" spans="1:4" x14ac:dyDescent="0.25">
      <c r="A2877" s="371">
        <v>10426</v>
      </c>
      <c r="B2877" s="372" t="s">
        <v>2198</v>
      </c>
      <c r="C2877" s="371" t="s">
        <v>8824</v>
      </c>
      <c r="D2877" s="373">
        <v>153.01</v>
      </c>
    </row>
    <row r="2878" spans="1:4" x14ac:dyDescent="0.25">
      <c r="A2878" s="371">
        <v>10425</v>
      </c>
      <c r="B2878" s="372" t="s">
        <v>2199</v>
      </c>
      <c r="C2878" s="371" t="s">
        <v>8824</v>
      </c>
      <c r="D2878" s="373">
        <v>67.48</v>
      </c>
    </row>
    <row r="2879" spans="1:4" x14ac:dyDescent="0.25">
      <c r="A2879" s="371">
        <v>10431</v>
      </c>
      <c r="B2879" s="372" t="s">
        <v>2200</v>
      </c>
      <c r="C2879" s="371" t="s">
        <v>8824</v>
      </c>
      <c r="D2879" s="373">
        <v>167.87</v>
      </c>
    </row>
    <row r="2880" spans="1:4" x14ac:dyDescent="0.25">
      <c r="A2880" s="371">
        <v>10429</v>
      </c>
      <c r="B2880" s="372" t="s">
        <v>2201</v>
      </c>
      <c r="C2880" s="371" t="s">
        <v>8824</v>
      </c>
      <c r="D2880" s="373">
        <v>80.47</v>
      </c>
    </row>
    <row r="2881" spans="1:4" x14ac:dyDescent="0.25">
      <c r="A2881" s="371">
        <v>20269</v>
      </c>
      <c r="B2881" s="372" t="s">
        <v>2202</v>
      </c>
      <c r="C2881" s="371" t="s">
        <v>8824</v>
      </c>
      <c r="D2881" s="373">
        <v>66.33</v>
      </c>
    </row>
    <row r="2882" spans="1:4" x14ac:dyDescent="0.25">
      <c r="A2882" s="371">
        <v>20270</v>
      </c>
      <c r="B2882" s="372" t="s">
        <v>2203</v>
      </c>
      <c r="C2882" s="371" t="s">
        <v>8824</v>
      </c>
      <c r="D2882" s="373">
        <v>72.22</v>
      </c>
    </row>
    <row r="2883" spans="1:4" ht="26.4" x14ac:dyDescent="0.25">
      <c r="A2883" s="371">
        <v>11696</v>
      </c>
      <c r="B2883" s="372" t="s">
        <v>2204</v>
      </c>
      <c r="C2883" s="371" t="s">
        <v>8824</v>
      </c>
      <c r="D2883" s="373">
        <v>105.52</v>
      </c>
    </row>
    <row r="2884" spans="1:4" ht="26.4" x14ac:dyDescent="0.25">
      <c r="A2884" s="371">
        <v>10427</v>
      </c>
      <c r="B2884" s="372" t="s">
        <v>2205</v>
      </c>
      <c r="C2884" s="371" t="s">
        <v>8824</v>
      </c>
      <c r="D2884" s="373">
        <v>189.19</v>
      </c>
    </row>
    <row r="2885" spans="1:4" ht="26.4" x14ac:dyDescent="0.25">
      <c r="A2885" s="371">
        <v>10428</v>
      </c>
      <c r="B2885" s="372" t="s">
        <v>2206</v>
      </c>
      <c r="C2885" s="371" t="s">
        <v>8824</v>
      </c>
      <c r="D2885" s="373">
        <v>192.02</v>
      </c>
    </row>
    <row r="2886" spans="1:4" x14ac:dyDescent="0.25">
      <c r="A2886" s="371">
        <v>2354</v>
      </c>
      <c r="B2886" s="372" t="s">
        <v>9394</v>
      </c>
      <c r="C2886" s="371" t="s">
        <v>8822</v>
      </c>
      <c r="D2886" s="373">
        <v>8.5</v>
      </c>
    </row>
    <row r="2887" spans="1:4" x14ac:dyDescent="0.25">
      <c r="A2887" s="371">
        <v>40932</v>
      </c>
      <c r="B2887" s="372" t="s">
        <v>2207</v>
      </c>
      <c r="C2887" s="371" t="s">
        <v>8855</v>
      </c>
      <c r="D2887" s="373">
        <v>1508.79</v>
      </c>
    </row>
    <row r="2888" spans="1:4" x14ac:dyDescent="0.25">
      <c r="A2888" s="371">
        <v>10853</v>
      </c>
      <c r="B2888" s="372" t="s">
        <v>2208</v>
      </c>
      <c r="C2888" s="371" t="s">
        <v>8824</v>
      </c>
      <c r="D2888" s="373">
        <v>71.16</v>
      </c>
    </row>
    <row r="2889" spans="1:4" x14ac:dyDescent="0.25">
      <c r="A2889" s="371">
        <v>5093</v>
      </c>
      <c r="B2889" s="372" t="s">
        <v>2209</v>
      </c>
      <c r="C2889" s="371" t="s">
        <v>8884</v>
      </c>
      <c r="D2889" s="373">
        <v>14.1</v>
      </c>
    </row>
    <row r="2890" spans="1:4" ht="26.4" x14ac:dyDescent="0.25">
      <c r="A2890" s="371">
        <v>37768</v>
      </c>
      <c r="B2890" s="372" t="s">
        <v>2210</v>
      </c>
      <c r="C2890" s="371" t="s">
        <v>8824</v>
      </c>
      <c r="D2890" s="373">
        <v>98500</v>
      </c>
    </row>
    <row r="2891" spans="1:4" ht="26.4" x14ac:dyDescent="0.25">
      <c r="A2891" s="371">
        <v>37773</v>
      </c>
      <c r="B2891" s="372" t="s">
        <v>2211</v>
      </c>
      <c r="C2891" s="371" t="s">
        <v>8824</v>
      </c>
      <c r="D2891" s="373">
        <v>83643.100000000006</v>
      </c>
    </row>
    <row r="2892" spans="1:4" ht="26.4" x14ac:dyDescent="0.25">
      <c r="A2892" s="371">
        <v>37769</v>
      </c>
      <c r="B2892" s="372" t="s">
        <v>2212</v>
      </c>
      <c r="C2892" s="371" t="s">
        <v>8824</v>
      </c>
      <c r="D2892" s="373">
        <v>140029.09</v>
      </c>
    </row>
    <row r="2893" spans="1:4" ht="26.4" x14ac:dyDescent="0.25">
      <c r="A2893" s="371">
        <v>37770</v>
      </c>
      <c r="B2893" s="372" t="s">
        <v>2213</v>
      </c>
      <c r="C2893" s="371" t="s">
        <v>8824</v>
      </c>
      <c r="D2893" s="373">
        <v>237651.71</v>
      </c>
    </row>
    <row r="2894" spans="1:4" x14ac:dyDescent="0.25">
      <c r="A2894" s="371">
        <v>38382</v>
      </c>
      <c r="B2894" s="372" t="s">
        <v>2214</v>
      </c>
      <c r="C2894" s="371" t="s">
        <v>8824</v>
      </c>
      <c r="D2894" s="373">
        <v>9.34</v>
      </c>
    </row>
    <row r="2895" spans="1:4" x14ac:dyDescent="0.25">
      <c r="A2895" s="371">
        <v>6091</v>
      </c>
      <c r="B2895" s="372" t="s">
        <v>2215</v>
      </c>
      <c r="C2895" s="371" t="s">
        <v>8837</v>
      </c>
      <c r="D2895" s="373">
        <v>10.87</v>
      </c>
    </row>
    <row r="2896" spans="1:4" x14ac:dyDescent="0.25">
      <c r="A2896" s="371">
        <v>38383</v>
      </c>
      <c r="B2896" s="372" t="s">
        <v>2216</v>
      </c>
      <c r="C2896" s="371" t="s">
        <v>8824</v>
      </c>
      <c r="D2896" s="373">
        <v>1.75</v>
      </c>
    </row>
    <row r="2897" spans="1:4" x14ac:dyDescent="0.25">
      <c r="A2897" s="371">
        <v>3768</v>
      </c>
      <c r="B2897" s="372" t="s">
        <v>2217</v>
      </c>
      <c r="C2897" s="371" t="s">
        <v>8824</v>
      </c>
      <c r="D2897" s="373">
        <v>2.37</v>
      </c>
    </row>
    <row r="2898" spans="1:4" x14ac:dyDescent="0.25">
      <c r="A2898" s="371">
        <v>3767</v>
      </c>
      <c r="B2898" s="372" t="s">
        <v>2218</v>
      </c>
      <c r="C2898" s="371" t="s">
        <v>8824</v>
      </c>
      <c r="D2898" s="373">
        <v>0.56000000000000005</v>
      </c>
    </row>
    <row r="2899" spans="1:4" ht="26.4" x14ac:dyDescent="0.25">
      <c r="A2899" s="371">
        <v>13192</v>
      </c>
      <c r="B2899" s="372" t="s">
        <v>2219</v>
      </c>
      <c r="C2899" s="371" t="s">
        <v>8824</v>
      </c>
      <c r="D2899" s="373">
        <v>5765.02</v>
      </c>
    </row>
    <row r="2900" spans="1:4" ht="26.4" x14ac:dyDescent="0.25">
      <c r="A2900" s="371">
        <v>38413</v>
      </c>
      <c r="B2900" s="372" t="s">
        <v>2220</v>
      </c>
      <c r="C2900" s="371" t="s">
        <v>8824</v>
      </c>
      <c r="D2900" s="373">
        <v>953.45</v>
      </c>
    </row>
    <row r="2901" spans="1:4" ht="52.8" x14ac:dyDescent="0.25">
      <c r="A2901" s="371">
        <v>42440</v>
      </c>
      <c r="B2901" s="372" t="s">
        <v>9395</v>
      </c>
      <c r="C2901" s="371" t="s">
        <v>8824</v>
      </c>
      <c r="D2901" s="373">
        <v>702.04</v>
      </c>
    </row>
    <row r="2902" spans="1:4" ht="26.4" x14ac:dyDescent="0.25">
      <c r="A2902" s="371">
        <v>20193</v>
      </c>
      <c r="B2902" s="372" t="s">
        <v>9396</v>
      </c>
      <c r="C2902" s="371" t="s">
        <v>9397</v>
      </c>
      <c r="D2902" s="373">
        <v>4.99</v>
      </c>
    </row>
    <row r="2903" spans="1:4" ht="26.4" x14ac:dyDescent="0.25">
      <c r="A2903" s="371">
        <v>10527</v>
      </c>
      <c r="B2903" s="372" t="s">
        <v>9398</v>
      </c>
      <c r="C2903" s="371" t="s">
        <v>9399</v>
      </c>
      <c r="D2903" s="373">
        <v>15</v>
      </c>
    </row>
    <row r="2904" spans="1:4" ht="39.6" x14ac:dyDescent="0.25">
      <c r="A2904" s="371">
        <v>41805</v>
      </c>
      <c r="B2904" s="372" t="s">
        <v>9400</v>
      </c>
      <c r="C2904" s="371" t="s">
        <v>8855</v>
      </c>
      <c r="D2904" s="373">
        <v>530</v>
      </c>
    </row>
    <row r="2905" spans="1:4" ht="26.4" x14ac:dyDescent="0.25">
      <c r="A2905" s="371">
        <v>40271</v>
      </c>
      <c r="B2905" s="372" t="s">
        <v>9401</v>
      </c>
      <c r="C2905" s="371" t="s">
        <v>8855</v>
      </c>
      <c r="D2905" s="373">
        <v>9.75</v>
      </c>
    </row>
    <row r="2906" spans="1:4" ht="26.4" x14ac:dyDescent="0.25">
      <c r="A2906" s="371">
        <v>40287</v>
      </c>
      <c r="B2906" s="372" t="s">
        <v>9402</v>
      </c>
      <c r="C2906" s="371" t="s">
        <v>8855</v>
      </c>
      <c r="D2906" s="373">
        <v>3.75</v>
      </c>
    </row>
    <row r="2907" spans="1:4" x14ac:dyDescent="0.25">
      <c r="A2907" s="371">
        <v>40295</v>
      </c>
      <c r="B2907" s="372" t="s">
        <v>9403</v>
      </c>
      <c r="C2907" s="371" t="s">
        <v>8822</v>
      </c>
      <c r="D2907" s="373">
        <v>1.97</v>
      </c>
    </row>
    <row r="2908" spans="1:4" x14ac:dyDescent="0.25">
      <c r="A2908" s="371">
        <v>745</v>
      </c>
      <c r="B2908" s="372" t="s">
        <v>9404</v>
      </c>
      <c r="C2908" s="371" t="s">
        <v>8822</v>
      </c>
      <c r="D2908" s="373">
        <v>2.09</v>
      </c>
    </row>
    <row r="2909" spans="1:4" ht="52.8" x14ac:dyDescent="0.25">
      <c r="A2909" s="371">
        <v>4084</v>
      </c>
      <c r="B2909" s="372" t="s">
        <v>9405</v>
      </c>
      <c r="C2909" s="371" t="s">
        <v>8822</v>
      </c>
      <c r="D2909" s="373">
        <v>1.62</v>
      </c>
    </row>
    <row r="2910" spans="1:4" ht="52.8" x14ac:dyDescent="0.25">
      <c r="A2910" s="371">
        <v>743</v>
      </c>
      <c r="B2910" s="372" t="s">
        <v>9406</v>
      </c>
      <c r="C2910" s="371" t="s">
        <v>8822</v>
      </c>
      <c r="D2910" s="373">
        <v>1.62</v>
      </c>
    </row>
    <row r="2911" spans="1:4" ht="52.8" x14ac:dyDescent="0.25">
      <c r="A2911" s="371">
        <v>40293</v>
      </c>
      <c r="B2911" s="372" t="s">
        <v>9407</v>
      </c>
      <c r="C2911" s="371" t="s">
        <v>8822</v>
      </c>
      <c r="D2911" s="373">
        <v>1.94</v>
      </c>
    </row>
    <row r="2912" spans="1:4" ht="52.8" x14ac:dyDescent="0.25">
      <c r="A2912" s="371">
        <v>40294</v>
      </c>
      <c r="B2912" s="372" t="s">
        <v>9408</v>
      </c>
      <c r="C2912" s="371" t="s">
        <v>8822</v>
      </c>
      <c r="D2912" s="373">
        <v>1.62</v>
      </c>
    </row>
    <row r="2913" spans="1:4" ht="52.8" x14ac:dyDescent="0.25">
      <c r="A2913" s="371">
        <v>4085</v>
      </c>
      <c r="B2913" s="372" t="s">
        <v>9409</v>
      </c>
      <c r="C2913" s="371" t="s">
        <v>8822</v>
      </c>
      <c r="D2913" s="373">
        <v>2.2599999999999998</v>
      </c>
    </row>
    <row r="2914" spans="1:4" ht="26.4" x14ac:dyDescent="0.25">
      <c r="A2914" s="371">
        <v>10775</v>
      </c>
      <c r="B2914" s="372" t="s">
        <v>9410</v>
      </c>
      <c r="C2914" s="371" t="s">
        <v>8855</v>
      </c>
      <c r="D2914" s="373">
        <v>515</v>
      </c>
    </row>
    <row r="2915" spans="1:4" ht="26.4" x14ac:dyDescent="0.25">
      <c r="A2915" s="371">
        <v>10776</v>
      </c>
      <c r="B2915" s="372" t="s">
        <v>9411</v>
      </c>
      <c r="C2915" s="371" t="s">
        <v>8855</v>
      </c>
      <c r="D2915" s="373">
        <v>402.34</v>
      </c>
    </row>
    <row r="2916" spans="1:4" ht="26.4" x14ac:dyDescent="0.25">
      <c r="A2916" s="371">
        <v>10779</v>
      </c>
      <c r="B2916" s="372" t="s">
        <v>9412</v>
      </c>
      <c r="C2916" s="371" t="s">
        <v>8855</v>
      </c>
      <c r="D2916" s="373">
        <v>643.75</v>
      </c>
    </row>
    <row r="2917" spans="1:4" ht="26.4" x14ac:dyDescent="0.25">
      <c r="A2917" s="371">
        <v>10777</v>
      </c>
      <c r="B2917" s="372" t="s">
        <v>9413</v>
      </c>
      <c r="C2917" s="371" t="s">
        <v>8855</v>
      </c>
      <c r="D2917" s="373">
        <v>584.73</v>
      </c>
    </row>
    <row r="2918" spans="1:4" ht="26.4" x14ac:dyDescent="0.25">
      <c r="A2918" s="371">
        <v>10778</v>
      </c>
      <c r="B2918" s="372" t="s">
        <v>9414</v>
      </c>
      <c r="C2918" s="371" t="s">
        <v>8855</v>
      </c>
      <c r="D2918" s="373">
        <v>643.75</v>
      </c>
    </row>
    <row r="2919" spans="1:4" x14ac:dyDescent="0.25">
      <c r="A2919" s="371">
        <v>40339</v>
      </c>
      <c r="B2919" s="372" t="s">
        <v>9415</v>
      </c>
      <c r="C2919" s="371" t="s">
        <v>8855</v>
      </c>
      <c r="D2919" s="373">
        <v>3.75</v>
      </c>
    </row>
    <row r="2920" spans="1:4" ht="39.6" x14ac:dyDescent="0.25">
      <c r="A2920" s="371">
        <v>3355</v>
      </c>
      <c r="B2920" s="372" t="s">
        <v>9416</v>
      </c>
      <c r="C2920" s="371" t="s">
        <v>8822</v>
      </c>
      <c r="D2920" s="373">
        <v>20.25</v>
      </c>
    </row>
    <row r="2921" spans="1:4" ht="39.6" x14ac:dyDescent="0.25">
      <c r="A2921" s="371">
        <v>39814</v>
      </c>
      <c r="B2921" s="372" t="s">
        <v>9417</v>
      </c>
      <c r="C2921" s="371" t="s">
        <v>8822</v>
      </c>
      <c r="D2921" s="373">
        <v>37.96</v>
      </c>
    </row>
    <row r="2922" spans="1:4" ht="39.6" x14ac:dyDescent="0.25">
      <c r="A2922" s="371">
        <v>10749</v>
      </c>
      <c r="B2922" s="372" t="s">
        <v>9418</v>
      </c>
      <c r="C2922" s="371" t="s">
        <v>8855</v>
      </c>
      <c r="D2922" s="373">
        <v>6.87</v>
      </c>
    </row>
    <row r="2923" spans="1:4" ht="26.4" x14ac:dyDescent="0.25">
      <c r="A2923" s="371">
        <v>40290</v>
      </c>
      <c r="B2923" s="372" t="s">
        <v>9419</v>
      </c>
      <c r="C2923" s="371" t="s">
        <v>8855</v>
      </c>
      <c r="D2923" s="373">
        <v>9.9</v>
      </c>
    </row>
    <row r="2924" spans="1:4" x14ac:dyDescent="0.25">
      <c r="A2924" s="371">
        <v>7252</v>
      </c>
      <c r="B2924" s="372" t="s">
        <v>9420</v>
      </c>
      <c r="C2924" s="371" t="s">
        <v>8822</v>
      </c>
      <c r="D2924" s="373">
        <v>2.25</v>
      </c>
    </row>
    <row r="2925" spans="1:4" x14ac:dyDescent="0.25">
      <c r="A2925" s="371">
        <v>4778</v>
      </c>
      <c r="B2925" s="372" t="s">
        <v>9421</v>
      </c>
      <c r="C2925" s="371" t="s">
        <v>8822</v>
      </c>
      <c r="D2925" s="373">
        <v>2.7</v>
      </c>
    </row>
    <row r="2926" spans="1:4" x14ac:dyDescent="0.25">
      <c r="A2926" s="371">
        <v>4780</v>
      </c>
      <c r="B2926" s="372" t="s">
        <v>9422</v>
      </c>
      <c r="C2926" s="371" t="s">
        <v>8822</v>
      </c>
      <c r="D2926" s="373">
        <v>2.92</v>
      </c>
    </row>
    <row r="2927" spans="1:4" x14ac:dyDescent="0.25">
      <c r="A2927" s="371">
        <v>10809</v>
      </c>
      <c r="B2927" s="372" t="s">
        <v>9423</v>
      </c>
      <c r="C2927" s="371" t="s">
        <v>8822</v>
      </c>
      <c r="D2927" s="373">
        <v>1.05</v>
      </c>
    </row>
    <row r="2928" spans="1:4" ht="26.4" x14ac:dyDescent="0.25">
      <c r="A2928" s="371">
        <v>10811</v>
      </c>
      <c r="B2928" s="372" t="s">
        <v>9424</v>
      </c>
      <c r="C2928" s="371" t="s">
        <v>8822</v>
      </c>
      <c r="D2928" s="373">
        <v>0.9</v>
      </c>
    </row>
    <row r="2929" spans="1:4" ht="26.4" x14ac:dyDescent="0.25">
      <c r="A2929" s="371">
        <v>7247</v>
      </c>
      <c r="B2929" s="372" t="s">
        <v>9425</v>
      </c>
      <c r="C2929" s="371" t="s">
        <v>8822</v>
      </c>
      <c r="D2929" s="373">
        <v>2.25</v>
      </c>
    </row>
    <row r="2930" spans="1:4" ht="26.4" x14ac:dyDescent="0.25">
      <c r="A2930" s="371">
        <v>40291</v>
      </c>
      <c r="B2930" s="372" t="s">
        <v>9426</v>
      </c>
      <c r="C2930" s="371" t="s">
        <v>8855</v>
      </c>
      <c r="D2930" s="373">
        <v>523.26</v>
      </c>
    </row>
    <row r="2931" spans="1:4" ht="26.4" x14ac:dyDescent="0.25">
      <c r="A2931" s="371">
        <v>40275</v>
      </c>
      <c r="B2931" s="372" t="s">
        <v>9427</v>
      </c>
      <c r="C2931" s="371" t="s">
        <v>8855</v>
      </c>
      <c r="D2931" s="373">
        <v>15</v>
      </c>
    </row>
    <row r="2932" spans="1:4" x14ac:dyDescent="0.25">
      <c r="A2932" s="371">
        <v>3777</v>
      </c>
      <c r="B2932" s="372" t="s">
        <v>2221</v>
      </c>
      <c r="C2932" s="371" t="s">
        <v>8821</v>
      </c>
      <c r="D2932" s="373">
        <v>0.92</v>
      </c>
    </row>
    <row r="2933" spans="1:4" x14ac:dyDescent="0.25">
      <c r="A2933" s="371">
        <v>43067</v>
      </c>
      <c r="B2933" s="372" t="s">
        <v>9428</v>
      </c>
      <c r="C2933" s="371" t="s">
        <v>8821</v>
      </c>
      <c r="D2933" s="373">
        <v>0.95</v>
      </c>
    </row>
    <row r="2934" spans="1:4" x14ac:dyDescent="0.25">
      <c r="A2934" s="371">
        <v>3779</v>
      </c>
      <c r="B2934" s="372" t="s">
        <v>2222</v>
      </c>
      <c r="C2934" s="371" t="s">
        <v>8829</v>
      </c>
      <c r="D2934" s="373">
        <v>7.66</v>
      </c>
    </row>
    <row r="2935" spans="1:4" x14ac:dyDescent="0.25">
      <c r="A2935" s="371">
        <v>3798</v>
      </c>
      <c r="B2935" s="372" t="s">
        <v>2223</v>
      </c>
      <c r="C2935" s="371" t="s">
        <v>8824</v>
      </c>
      <c r="D2935" s="373">
        <v>40.659999999999997</v>
      </c>
    </row>
    <row r="2936" spans="1:4" ht="26.4" x14ac:dyDescent="0.25">
      <c r="A2936" s="371">
        <v>38769</v>
      </c>
      <c r="B2936" s="372" t="s">
        <v>9429</v>
      </c>
      <c r="C2936" s="371" t="s">
        <v>8824</v>
      </c>
      <c r="D2936" s="373">
        <v>31.75</v>
      </c>
    </row>
    <row r="2937" spans="1:4" ht="39.6" x14ac:dyDescent="0.25">
      <c r="A2937" s="371">
        <v>39510</v>
      </c>
      <c r="B2937" s="372" t="s">
        <v>9430</v>
      </c>
      <c r="C2937" s="371" t="s">
        <v>8824</v>
      </c>
      <c r="D2937" s="373">
        <v>128.53</v>
      </c>
    </row>
    <row r="2938" spans="1:4" ht="26.4" x14ac:dyDescent="0.25">
      <c r="A2938" s="371">
        <v>38776</v>
      </c>
      <c r="B2938" s="372" t="s">
        <v>9431</v>
      </c>
      <c r="C2938" s="371" t="s">
        <v>8824</v>
      </c>
      <c r="D2938" s="373">
        <v>136.4</v>
      </c>
    </row>
    <row r="2939" spans="1:4" ht="26.4" x14ac:dyDescent="0.25">
      <c r="A2939" s="371">
        <v>38774</v>
      </c>
      <c r="B2939" s="372" t="s">
        <v>9432</v>
      </c>
      <c r="C2939" s="371" t="s">
        <v>8824</v>
      </c>
      <c r="D2939" s="373">
        <v>32.19</v>
      </c>
    </row>
    <row r="2940" spans="1:4" ht="26.4" x14ac:dyDescent="0.25">
      <c r="A2940" s="371">
        <v>42977</v>
      </c>
      <c r="B2940" s="372" t="s">
        <v>9433</v>
      </c>
      <c r="C2940" s="371" t="s">
        <v>8824</v>
      </c>
      <c r="D2940" s="373">
        <v>743.01</v>
      </c>
    </row>
    <row r="2941" spans="1:4" ht="26.4" x14ac:dyDescent="0.25">
      <c r="A2941" s="371">
        <v>38889</v>
      </c>
      <c r="B2941" s="372" t="s">
        <v>9434</v>
      </c>
      <c r="C2941" s="371" t="s">
        <v>8824</v>
      </c>
      <c r="D2941" s="373">
        <v>24.34</v>
      </c>
    </row>
    <row r="2942" spans="1:4" ht="26.4" x14ac:dyDescent="0.25">
      <c r="A2942" s="371">
        <v>38784</v>
      </c>
      <c r="B2942" s="372" t="s">
        <v>9435</v>
      </c>
      <c r="C2942" s="371" t="s">
        <v>8824</v>
      </c>
      <c r="D2942" s="373">
        <v>32.56</v>
      </c>
    </row>
    <row r="2943" spans="1:4" ht="26.4" x14ac:dyDescent="0.25">
      <c r="A2943" s="371">
        <v>3788</v>
      </c>
      <c r="B2943" s="372" t="s">
        <v>9436</v>
      </c>
      <c r="C2943" s="371" t="s">
        <v>8824</v>
      </c>
      <c r="D2943" s="373">
        <v>33.93</v>
      </c>
    </row>
    <row r="2944" spans="1:4" ht="26.4" x14ac:dyDescent="0.25">
      <c r="A2944" s="371">
        <v>12230</v>
      </c>
      <c r="B2944" s="372" t="s">
        <v>9437</v>
      </c>
      <c r="C2944" s="371" t="s">
        <v>8824</v>
      </c>
      <c r="D2944" s="373">
        <v>8.73</v>
      </c>
    </row>
    <row r="2945" spans="1:4" ht="26.4" x14ac:dyDescent="0.25">
      <c r="A2945" s="371">
        <v>3780</v>
      </c>
      <c r="B2945" s="372" t="s">
        <v>9438</v>
      </c>
      <c r="C2945" s="371" t="s">
        <v>8824</v>
      </c>
      <c r="D2945" s="373">
        <v>50.07</v>
      </c>
    </row>
    <row r="2946" spans="1:4" ht="26.4" x14ac:dyDescent="0.25">
      <c r="A2946" s="371">
        <v>12231</v>
      </c>
      <c r="B2946" s="372" t="s">
        <v>9439</v>
      </c>
      <c r="C2946" s="371" t="s">
        <v>8824</v>
      </c>
      <c r="D2946" s="373">
        <v>14.51</v>
      </c>
    </row>
    <row r="2947" spans="1:4" ht="26.4" x14ac:dyDescent="0.25">
      <c r="A2947" s="371">
        <v>3811</v>
      </c>
      <c r="B2947" s="372" t="s">
        <v>9440</v>
      </c>
      <c r="C2947" s="371" t="s">
        <v>8824</v>
      </c>
      <c r="D2947" s="373">
        <v>47.03</v>
      </c>
    </row>
    <row r="2948" spans="1:4" ht="26.4" x14ac:dyDescent="0.25">
      <c r="A2948" s="371">
        <v>12232</v>
      </c>
      <c r="B2948" s="372" t="s">
        <v>8739</v>
      </c>
      <c r="C2948" s="371" t="s">
        <v>8824</v>
      </c>
      <c r="D2948" s="373">
        <v>15.2</v>
      </c>
    </row>
    <row r="2949" spans="1:4" ht="26.4" x14ac:dyDescent="0.25">
      <c r="A2949" s="371">
        <v>3799</v>
      </c>
      <c r="B2949" s="372" t="s">
        <v>9441</v>
      </c>
      <c r="C2949" s="371" t="s">
        <v>8824</v>
      </c>
      <c r="D2949" s="373">
        <v>66.510000000000005</v>
      </c>
    </row>
    <row r="2950" spans="1:4" ht="26.4" x14ac:dyDescent="0.25">
      <c r="A2950" s="371">
        <v>12239</v>
      </c>
      <c r="B2950" s="372" t="s">
        <v>9442</v>
      </c>
      <c r="C2950" s="371" t="s">
        <v>8824</v>
      </c>
      <c r="D2950" s="373">
        <v>19.91</v>
      </c>
    </row>
    <row r="2951" spans="1:4" ht="26.4" x14ac:dyDescent="0.25">
      <c r="A2951" s="371">
        <v>38773</v>
      </c>
      <c r="B2951" s="372" t="s">
        <v>9443</v>
      </c>
      <c r="C2951" s="371" t="s">
        <v>8824</v>
      </c>
      <c r="D2951" s="373">
        <v>3.19</v>
      </c>
    </row>
    <row r="2952" spans="1:4" x14ac:dyDescent="0.25">
      <c r="A2952" s="371">
        <v>12271</v>
      </c>
      <c r="B2952" s="372" t="s">
        <v>2224</v>
      </c>
      <c r="C2952" s="371" t="s">
        <v>8824</v>
      </c>
      <c r="D2952" s="373">
        <v>178.09</v>
      </c>
    </row>
    <row r="2953" spans="1:4" ht="26.4" x14ac:dyDescent="0.25">
      <c r="A2953" s="371">
        <v>38785</v>
      </c>
      <c r="B2953" s="372" t="s">
        <v>9444</v>
      </c>
      <c r="C2953" s="371" t="s">
        <v>8824</v>
      </c>
      <c r="D2953" s="373">
        <v>84.31</v>
      </c>
    </row>
    <row r="2954" spans="1:4" ht="26.4" x14ac:dyDescent="0.25">
      <c r="A2954" s="371">
        <v>38786</v>
      </c>
      <c r="B2954" s="372" t="s">
        <v>9445</v>
      </c>
      <c r="C2954" s="371" t="s">
        <v>8824</v>
      </c>
      <c r="D2954" s="373">
        <v>103.85</v>
      </c>
    </row>
    <row r="2955" spans="1:4" x14ac:dyDescent="0.25">
      <c r="A2955" s="371">
        <v>39385</v>
      </c>
      <c r="B2955" s="372" t="s">
        <v>9446</v>
      </c>
      <c r="C2955" s="371" t="s">
        <v>8824</v>
      </c>
      <c r="D2955" s="373">
        <v>78.56</v>
      </c>
    </row>
    <row r="2956" spans="1:4" x14ac:dyDescent="0.25">
      <c r="A2956" s="371">
        <v>39389</v>
      </c>
      <c r="B2956" s="372" t="s">
        <v>9447</v>
      </c>
      <c r="C2956" s="371" t="s">
        <v>8824</v>
      </c>
      <c r="D2956" s="373">
        <v>65.16</v>
      </c>
    </row>
    <row r="2957" spans="1:4" x14ac:dyDescent="0.25">
      <c r="A2957" s="371">
        <v>39390</v>
      </c>
      <c r="B2957" s="372" t="s">
        <v>9448</v>
      </c>
      <c r="C2957" s="371" t="s">
        <v>8824</v>
      </c>
      <c r="D2957" s="373">
        <v>126.21</v>
      </c>
    </row>
    <row r="2958" spans="1:4" x14ac:dyDescent="0.25">
      <c r="A2958" s="371">
        <v>39391</v>
      </c>
      <c r="B2958" s="372" t="s">
        <v>9449</v>
      </c>
      <c r="C2958" s="371" t="s">
        <v>8824</v>
      </c>
      <c r="D2958" s="373">
        <v>233.57</v>
      </c>
    </row>
    <row r="2959" spans="1:4" ht="26.4" x14ac:dyDescent="0.25">
      <c r="A2959" s="371">
        <v>3803</v>
      </c>
      <c r="B2959" s="372" t="s">
        <v>9450</v>
      </c>
      <c r="C2959" s="371" t="s">
        <v>8824</v>
      </c>
      <c r="D2959" s="373">
        <v>30.11</v>
      </c>
    </row>
    <row r="2960" spans="1:4" ht="26.4" x14ac:dyDescent="0.25">
      <c r="A2960" s="371">
        <v>38770</v>
      </c>
      <c r="B2960" s="372" t="s">
        <v>9451</v>
      </c>
      <c r="C2960" s="371" t="s">
        <v>8824</v>
      </c>
      <c r="D2960" s="373">
        <v>34.869999999999997</v>
      </c>
    </row>
    <row r="2961" spans="1:4" x14ac:dyDescent="0.25">
      <c r="A2961" s="371">
        <v>12267</v>
      </c>
      <c r="B2961" s="372" t="s">
        <v>2225</v>
      </c>
      <c r="C2961" s="371" t="s">
        <v>8824</v>
      </c>
      <c r="D2961" s="373">
        <v>102.18</v>
      </c>
    </row>
    <row r="2962" spans="1:4" ht="79.2" x14ac:dyDescent="0.25">
      <c r="A2962" s="371">
        <v>43068</v>
      </c>
      <c r="B2962" s="372" t="s">
        <v>9452</v>
      </c>
      <c r="C2962" s="371" t="s">
        <v>8824</v>
      </c>
      <c r="D2962" s="373">
        <v>51.53</v>
      </c>
    </row>
    <row r="2963" spans="1:4" ht="26.4" x14ac:dyDescent="0.25">
      <c r="A2963" s="371">
        <v>12266</v>
      </c>
      <c r="B2963" s="372" t="s">
        <v>9453</v>
      </c>
      <c r="C2963" s="371" t="s">
        <v>8824</v>
      </c>
      <c r="D2963" s="373">
        <v>52.3</v>
      </c>
    </row>
    <row r="2964" spans="1:4" ht="26.4" x14ac:dyDescent="0.25">
      <c r="A2964" s="371">
        <v>39378</v>
      </c>
      <c r="B2964" s="372" t="s">
        <v>9454</v>
      </c>
      <c r="C2964" s="371" t="s">
        <v>8824</v>
      </c>
      <c r="D2964" s="373">
        <v>37.08</v>
      </c>
    </row>
    <row r="2965" spans="1:4" ht="39.6" x14ac:dyDescent="0.25">
      <c r="A2965" s="371">
        <v>43543</v>
      </c>
      <c r="B2965" s="372" t="s">
        <v>20596</v>
      </c>
      <c r="C2965" s="371" t="s">
        <v>8824</v>
      </c>
      <c r="D2965" s="373">
        <v>77.25</v>
      </c>
    </row>
    <row r="2966" spans="1:4" ht="26.4" x14ac:dyDescent="0.25">
      <c r="A2966" s="371">
        <v>38775</v>
      </c>
      <c r="B2966" s="372" t="s">
        <v>9455</v>
      </c>
      <c r="C2966" s="371" t="s">
        <v>8824</v>
      </c>
      <c r="D2966" s="373">
        <v>39.31</v>
      </c>
    </row>
    <row r="2967" spans="1:4" x14ac:dyDescent="0.25">
      <c r="A2967" s="371">
        <v>21119</v>
      </c>
      <c r="B2967" s="372" t="s">
        <v>2226</v>
      </c>
      <c r="C2967" s="371" t="s">
        <v>8824</v>
      </c>
      <c r="D2967" s="373">
        <v>1.91</v>
      </c>
    </row>
    <row r="2968" spans="1:4" x14ac:dyDescent="0.25">
      <c r="A2968" s="371">
        <v>37974</v>
      </c>
      <c r="B2968" s="372" t="s">
        <v>2227</v>
      </c>
      <c r="C2968" s="371" t="s">
        <v>8824</v>
      </c>
      <c r="D2968" s="373">
        <v>2.84</v>
      </c>
    </row>
    <row r="2969" spans="1:4" x14ac:dyDescent="0.25">
      <c r="A2969" s="371">
        <v>37975</v>
      </c>
      <c r="B2969" s="372" t="s">
        <v>2228</v>
      </c>
      <c r="C2969" s="371" t="s">
        <v>8824</v>
      </c>
      <c r="D2969" s="373">
        <v>5.77</v>
      </c>
    </row>
    <row r="2970" spans="1:4" x14ac:dyDescent="0.25">
      <c r="A2970" s="371">
        <v>37976</v>
      </c>
      <c r="B2970" s="372" t="s">
        <v>2229</v>
      </c>
      <c r="C2970" s="371" t="s">
        <v>8824</v>
      </c>
      <c r="D2970" s="373">
        <v>11.83</v>
      </c>
    </row>
    <row r="2971" spans="1:4" x14ac:dyDescent="0.25">
      <c r="A2971" s="371">
        <v>37977</v>
      </c>
      <c r="B2971" s="372" t="s">
        <v>2230</v>
      </c>
      <c r="C2971" s="371" t="s">
        <v>8824</v>
      </c>
      <c r="D2971" s="373">
        <v>16.27</v>
      </c>
    </row>
    <row r="2972" spans="1:4" x14ac:dyDescent="0.25">
      <c r="A2972" s="371">
        <v>37978</v>
      </c>
      <c r="B2972" s="372" t="s">
        <v>2231</v>
      </c>
      <c r="C2972" s="371" t="s">
        <v>8824</v>
      </c>
      <c r="D2972" s="373">
        <v>32.979999999999997</v>
      </c>
    </row>
    <row r="2973" spans="1:4" x14ac:dyDescent="0.25">
      <c r="A2973" s="371">
        <v>37979</v>
      </c>
      <c r="B2973" s="372" t="s">
        <v>2232</v>
      </c>
      <c r="C2973" s="371" t="s">
        <v>8824</v>
      </c>
      <c r="D2973" s="373">
        <v>141.68</v>
      </c>
    </row>
    <row r="2974" spans="1:4" x14ac:dyDescent="0.25">
      <c r="A2974" s="371">
        <v>37980</v>
      </c>
      <c r="B2974" s="372" t="s">
        <v>2233</v>
      </c>
      <c r="C2974" s="371" t="s">
        <v>8824</v>
      </c>
      <c r="D2974" s="373">
        <v>159.22999999999999</v>
      </c>
    </row>
    <row r="2975" spans="1:4" ht="26.4" x14ac:dyDescent="0.25">
      <c r="A2975" s="371">
        <v>36147</v>
      </c>
      <c r="B2975" s="372" t="s">
        <v>2234</v>
      </c>
      <c r="C2975" s="371" t="s">
        <v>8884</v>
      </c>
      <c r="D2975" s="373">
        <v>301.45999999999998</v>
      </c>
    </row>
    <row r="2976" spans="1:4" x14ac:dyDescent="0.25">
      <c r="A2976" s="371">
        <v>12731</v>
      </c>
      <c r="B2976" s="372" t="s">
        <v>2235</v>
      </c>
      <c r="C2976" s="371" t="s">
        <v>8824</v>
      </c>
      <c r="D2976" s="373">
        <v>210.92</v>
      </c>
    </row>
    <row r="2977" spans="1:4" x14ac:dyDescent="0.25">
      <c r="A2977" s="371">
        <v>12723</v>
      </c>
      <c r="B2977" s="372" t="s">
        <v>2236</v>
      </c>
      <c r="C2977" s="371" t="s">
        <v>8824</v>
      </c>
      <c r="D2977" s="373">
        <v>1.63</v>
      </c>
    </row>
    <row r="2978" spans="1:4" x14ac:dyDescent="0.25">
      <c r="A2978" s="371">
        <v>12724</v>
      </c>
      <c r="B2978" s="372" t="s">
        <v>2237</v>
      </c>
      <c r="C2978" s="371" t="s">
        <v>8824</v>
      </c>
      <c r="D2978" s="373">
        <v>3.14</v>
      </c>
    </row>
    <row r="2979" spans="1:4" x14ac:dyDescent="0.25">
      <c r="A2979" s="371">
        <v>12725</v>
      </c>
      <c r="B2979" s="372" t="s">
        <v>2238</v>
      </c>
      <c r="C2979" s="371" t="s">
        <v>8824</v>
      </c>
      <c r="D2979" s="373">
        <v>6.3</v>
      </c>
    </row>
    <row r="2980" spans="1:4" x14ac:dyDescent="0.25">
      <c r="A2980" s="371">
        <v>12726</v>
      </c>
      <c r="B2980" s="372" t="s">
        <v>2239</v>
      </c>
      <c r="C2980" s="371" t="s">
        <v>8824</v>
      </c>
      <c r="D2980" s="373">
        <v>13.91</v>
      </c>
    </row>
    <row r="2981" spans="1:4" x14ac:dyDescent="0.25">
      <c r="A2981" s="371">
        <v>12727</v>
      </c>
      <c r="B2981" s="372" t="s">
        <v>2240</v>
      </c>
      <c r="C2981" s="371" t="s">
        <v>8824</v>
      </c>
      <c r="D2981" s="373">
        <v>17.64</v>
      </c>
    </row>
    <row r="2982" spans="1:4" x14ac:dyDescent="0.25">
      <c r="A2982" s="371">
        <v>12728</v>
      </c>
      <c r="B2982" s="372" t="s">
        <v>2241</v>
      </c>
      <c r="C2982" s="371" t="s">
        <v>8824</v>
      </c>
      <c r="D2982" s="373">
        <v>28.82</v>
      </c>
    </row>
    <row r="2983" spans="1:4" x14ac:dyDescent="0.25">
      <c r="A2983" s="371">
        <v>12729</v>
      </c>
      <c r="B2983" s="372" t="s">
        <v>2242</v>
      </c>
      <c r="C2983" s="371" t="s">
        <v>8824</v>
      </c>
      <c r="D2983" s="373">
        <v>94.47</v>
      </c>
    </row>
    <row r="2984" spans="1:4" x14ac:dyDescent="0.25">
      <c r="A2984" s="371">
        <v>12730</v>
      </c>
      <c r="B2984" s="372" t="s">
        <v>2243</v>
      </c>
      <c r="C2984" s="371" t="s">
        <v>8824</v>
      </c>
      <c r="D2984" s="373">
        <v>144.63999999999999</v>
      </c>
    </row>
    <row r="2985" spans="1:4" x14ac:dyDescent="0.25">
      <c r="A2985" s="371">
        <v>3840</v>
      </c>
      <c r="B2985" s="372" t="s">
        <v>2244</v>
      </c>
      <c r="C2985" s="371" t="s">
        <v>8824</v>
      </c>
      <c r="D2985" s="373">
        <v>39.99</v>
      </c>
    </row>
    <row r="2986" spans="1:4" x14ac:dyDescent="0.25">
      <c r="A2986" s="371">
        <v>3838</v>
      </c>
      <c r="B2986" s="372" t="s">
        <v>2245</v>
      </c>
      <c r="C2986" s="371" t="s">
        <v>8824</v>
      </c>
      <c r="D2986" s="373">
        <v>88.25</v>
      </c>
    </row>
    <row r="2987" spans="1:4" x14ac:dyDescent="0.25">
      <c r="A2987" s="371">
        <v>3844</v>
      </c>
      <c r="B2987" s="372" t="s">
        <v>2246</v>
      </c>
      <c r="C2987" s="371" t="s">
        <v>8824</v>
      </c>
      <c r="D2987" s="373">
        <v>157.41999999999999</v>
      </c>
    </row>
    <row r="2988" spans="1:4" x14ac:dyDescent="0.25">
      <c r="A2988" s="371">
        <v>3839</v>
      </c>
      <c r="B2988" s="372" t="s">
        <v>2247</v>
      </c>
      <c r="C2988" s="371" t="s">
        <v>8824</v>
      </c>
      <c r="D2988" s="373">
        <v>286.73</v>
      </c>
    </row>
    <row r="2989" spans="1:4" x14ac:dyDescent="0.25">
      <c r="A2989" s="371">
        <v>3843</v>
      </c>
      <c r="B2989" s="372" t="s">
        <v>2248</v>
      </c>
      <c r="C2989" s="371" t="s">
        <v>8824</v>
      </c>
      <c r="D2989" s="373">
        <v>393.55</v>
      </c>
    </row>
    <row r="2990" spans="1:4" x14ac:dyDescent="0.25">
      <c r="A2990" s="371">
        <v>3900</v>
      </c>
      <c r="B2990" s="372" t="s">
        <v>2249</v>
      </c>
      <c r="C2990" s="371" t="s">
        <v>8824</v>
      </c>
      <c r="D2990" s="373">
        <v>28.27</v>
      </c>
    </row>
    <row r="2991" spans="1:4" x14ac:dyDescent="0.25">
      <c r="A2991" s="371">
        <v>3846</v>
      </c>
      <c r="B2991" s="372" t="s">
        <v>2250</v>
      </c>
      <c r="C2991" s="371" t="s">
        <v>8824</v>
      </c>
      <c r="D2991" s="373">
        <v>8.91</v>
      </c>
    </row>
    <row r="2992" spans="1:4" x14ac:dyDescent="0.25">
      <c r="A2992" s="371">
        <v>3886</v>
      </c>
      <c r="B2992" s="372" t="s">
        <v>2251</v>
      </c>
      <c r="C2992" s="371" t="s">
        <v>8824</v>
      </c>
      <c r="D2992" s="373">
        <v>9.3800000000000008</v>
      </c>
    </row>
    <row r="2993" spans="1:4" x14ac:dyDescent="0.25">
      <c r="A2993" s="371">
        <v>3854</v>
      </c>
      <c r="B2993" s="372" t="s">
        <v>2252</v>
      </c>
      <c r="C2993" s="371" t="s">
        <v>8824</v>
      </c>
      <c r="D2993" s="373">
        <v>5.21</v>
      </c>
    </row>
    <row r="2994" spans="1:4" x14ac:dyDescent="0.25">
      <c r="A2994" s="371">
        <v>3873</v>
      </c>
      <c r="B2994" s="372" t="s">
        <v>2253</v>
      </c>
      <c r="C2994" s="371" t="s">
        <v>8824</v>
      </c>
      <c r="D2994" s="373">
        <v>6.9</v>
      </c>
    </row>
    <row r="2995" spans="1:4" x14ac:dyDescent="0.25">
      <c r="A2995" s="371">
        <v>38021</v>
      </c>
      <c r="B2995" s="372" t="s">
        <v>2254</v>
      </c>
      <c r="C2995" s="371" t="s">
        <v>8824</v>
      </c>
      <c r="D2995" s="373">
        <v>16.5</v>
      </c>
    </row>
    <row r="2996" spans="1:4" x14ac:dyDescent="0.25">
      <c r="A2996" s="371">
        <v>3847</v>
      </c>
      <c r="B2996" s="372" t="s">
        <v>2255</v>
      </c>
      <c r="C2996" s="371" t="s">
        <v>8824</v>
      </c>
      <c r="D2996" s="373">
        <v>18.739999999999998</v>
      </c>
    </row>
    <row r="2997" spans="1:4" x14ac:dyDescent="0.25">
      <c r="A2997" s="371">
        <v>38022</v>
      </c>
      <c r="B2997" s="372" t="s">
        <v>2256</v>
      </c>
      <c r="C2997" s="371" t="s">
        <v>8824</v>
      </c>
      <c r="D2997" s="373">
        <v>29.27</v>
      </c>
    </row>
    <row r="2998" spans="1:4" ht="26.4" x14ac:dyDescent="0.25">
      <c r="A2998" s="371">
        <v>3833</v>
      </c>
      <c r="B2998" s="372" t="s">
        <v>2257</v>
      </c>
      <c r="C2998" s="371" t="s">
        <v>8824</v>
      </c>
      <c r="D2998" s="373">
        <v>13.66</v>
      </c>
    </row>
    <row r="2999" spans="1:4" ht="26.4" x14ac:dyDescent="0.25">
      <c r="A2999" s="371">
        <v>3835</v>
      </c>
      <c r="B2999" s="372" t="s">
        <v>2258</v>
      </c>
      <c r="C2999" s="371" t="s">
        <v>8824</v>
      </c>
      <c r="D2999" s="373">
        <v>44.47</v>
      </c>
    </row>
    <row r="3000" spans="1:4" ht="26.4" x14ac:dyDescent="0.25">
      <c r="A3000" s="371">
        <v>3836</v>
      </c>
      <c r="B3000" s="372" t="s">
        <v>2259</v>
      </c>
      <c r="C3000" s="371" t="s">
        <v>8824</v>
      </c>
      <c r="D3000" s="373">
        <v>95.71</v>
      </c>
    </row>
    <row r="3001" spans="1:4" ht="26.4" x14ac:dyDescent="0.25">
      <c r="A3001" s="371">
        <v>3830</v>
      </c>
      <c r="B3001" s="372" t="s">
        <v>2260</v>
      </c>
      <c r="C3001" s="371" t="s">
        <v>8824</v>
      </c>
      <c r="D3001" s="373">
        <v>156.49</v>
      </c>
    </row>
    <row r="3002" spans="1:4" ht="26.4" x14ac:dyDescent="0.25">
      <c r="A3002" s="371">
        <v>3831</v>
      </c>
      <c r="B3002" s="372" t="s">
        <v>2261</v>
      </c>
      <c r="C3002" s="371" t="s">
        <v>8824</v>
      </c>
      <c r="D3002" s="373">
        <v>261.60000000000002</v>
      </c>
    </row>
    <row r="3003" spans="1:4" x14ac:dyDescent="0.25">
      <c r="A3003" s="371">
        <v>37981</v>
      </c>
      <c r="B3003" s="372" t="s">
        <v>2262</v>
      </c>
      <c r="C3003" s="371" t="s">
        <v>8824</v>
      </c>
      <c r="D3003" s="373">
        <v>6.49</v>
      </c>
    </row>
    <row r="3004" spans="1:4" x14ac:dyDescent="0.25">
      <c r="A3004" s="371">
        <v>37982</v>
      </c>
      <c r="B3004" s="372" t="s">
        <v>2263</v>
      </c>
      <c r="C3004" s="371" t="s">
        <v>8824</v>
      </c>
      <c r="D3004" s="373">
        <v>9.86</v>
      </c>
    </row>
    <row r="3005" spans="1:4" x14ac:dyDescent="0.25">
      <c r="A3005" s="371">
        <v>37983</v>
      </c>
      <c r="B3005" s="372" t="s">
        <v>2264</v>
      </c>
      <c r="C3005" s="371" t="s">
        <v>8824</v>
      </c>
      <c r="D3005" s="373">
        <v>13.8</v>
      </c>
    </row>
    <row r="3006" spans="1:4" x14ac:dyDescent="0.25">
      <c r="A3006" s="371">
        <v>37984</v>
      </c>
      <c r="B3006" s="372" t="s">
        <v>2265</v>
      </c>
      <c r="C3006" s="371" t="s">
        <v>8824</v>
      </c>
      <c r="D3006" s="373">
        <v>23.84</v>
      </c>
    </row>
    <row r="3007" spans="1:4" x14ac:dyDescent="0.25">
      <c r="A3007" s="371">
        <v>37985</v>
      </c>
      <c r="B3007" s="372" t="s">
        <v>2266</v>
      </c>
      <c r="C3007" s="371" t="s">
        <v>8824</v>
      </c>
      <c r="D3007" s="373">
        <v>33.380000000000003</v>
      </c>
    </row>
    <row r="3008" spans="1:4" x14ac:dyDescent="0.25">
      <c r="A3008" s="371">
        <v>3826</v>
      </c>
      <c r="B3008" s="372" t="s">
        <v>2267</v>
      </c>
      <c r="C3008" s="371" t="s">
        <v>8824</v>
      </c>
      <c r="D3008" s="373">
        <v>39.68</v>
      </c>
    </row>
    <row r="3009" spans="1:4" x14ac:dyDescent="0.25">
      <c r="A3009" s="371">
        <v>3825</v>
      </c>
      <c r="B3009" s="372" t="s">
        <v>2268</v>
      </c>
      <c r="C3009" s="371" t="s">
        <v>8824</v>
      </c>
      <c r="D3009" s="373">
        <v>11.41</v>
      </c>
    </row>
    <row r="3010" spans="1:4" x14ac:dyDescent="0.25">
      <c r="A3010" s="371">
        <v>3827</v>
      </c>
      <c r="B3010" s="372" t="s">
        <v>2269</v>
      </c>
      <c r="C3010" s="371" t="s">
        <v>8824</v>
      </c>
      <c r="D3010" s="373">
        <v>24.93</v>
      </c>
    </row>
    <row r="3011" spans="1:4" x14ac:dyDescent="0.25">
      <c r="A3011" s="371">
        <v>20165</v>
      </c>
      <c r="B3011" s="372" t="s">
        <v>2270</v>
      </c>
      <c r="C3011" s="371" t="s">
        <v>8824</v>
      </c>
      <c r="D3011" s="373">
        <v>15.55</v>
      </c>
    </row>
    <row r="3012" spans="1:4" x14ac:dyDescent="0.25">
      <c r="A3012" s="371">
        <v>20166</v>
      </c>
      <c r="B3012" s="372" t="s">
        <v>2271</v>
      </c>
      <c r="C3012" s="371" t="s">
        <v>8824</v>
      </c>
      <c r="D3012" s="373">
        <v>50.26</v>
      </c>
    </row>
    <row r="3013" spans="1:4" x14ac:dyDescent="0.25">
      <c r="A3013" s="371">
        <v>20164</v>
      </c>
      <c r="B3013" s="372" t="s">
        <v>2272</v>
      </c>
      <c r="C3013" s="371" t="s">
        <v>8824</v>
      </c>
      <c r="D3013" s="373">
        <v>8.2100000000000009</v>
      </c>
    </row>
    <row r="3014" spans="1:4" x14ac:dyDescent="0.25">
      <c r="A3014" s="371">
        <v>3893</v>
      </c>
      <c r="B3014" s="372" t="s">
        <v>2273</v>
      </c>
      <c r="C3014" s="371" t="s">
        <v>8824</v>
      </c>
      <c r="D3014" s="373">
        <v>10.19</v>
      </c>
    </row>
    <row r="3015" spans="1:4" x14ac:dyDescent="0.25">
      <c r="A3015" s="371">
        <v>3848</v>
      </c>
      <c r="B3015" s="372" t="s">
        <v>2274</v>
      </c>
      <c r="C3015" s="371" t="s">
        <v>8824</v>
      </c>
      <c r="D3015" s="373">
        <v>6.19</v>
      </c>
    </row>
    <row r="3016" spans="1:4" x14ac:dyDescent="0.25">
      <c r="A3016" s="371">
        <v>3895</v>
      </c>
      <c r="B3016" s="372" t="s">
        <v>2275</v>
      </c>
      <c r="C3016" s="371" t="s">
        <v>8824</v>
      </c>
      <c r="D3016" s="373">
        <v>6.73</v>
      </c>
    </row>
    <row r="3017" spans="1:4" x14ac:dyDescent="0.25">
      <c r="A3017" s="371">
        <v>12404</v>
      </c>
      <c r="B3017" s="372" t="s">
        <v>2276</v>
      </c>
      <c r="C3017" s="371" t="s">
        <v>8824</v>
      </c>
      <c r="D3017" s="373">
        <v>5.1100000000000003</v>
      </c>
    </row>
    <row r="3018" spans="1:4" x14ac:dyDescent="0.25">
      <c r="A3018" s="371">
        <v>3939</v>
      </c>
      <c r="B3018" s="372" t="s">
        <v>2277</v>
      </c>
      <c r="C3018" s="371" t="s">
        <v>8824</v>
      </c>
      <c r="D3018" s="373">
        <v>10.54</v>
      </c>
    </row>
    <row r="3019" spans="1:4" x14ac:dyDescent="0.25">
      <c r="A3019" s="371">
        <v>3911</v>
      </c>
      <c r="B3019" s="372" t="s">
        <v>2278</v>
      </c>
      <c r="C3019" s="371" t="s">
        <v>8824</v>
      </c>
      <c r="D3019" s="373">
        <v>8.61</v>
      </c>
    </row>
    <row r="3020" spans="1:4" x14ac:dyDescent="0.25">
      <c r="A3020" s="371">
        <v>3908</v>
      </c>
      <c r="B3020" s="372" t="s">
        <v>2279</v>
      </c>
      <c r="C3020" s="371" t="s">
        <v>8824</v>
      </c>
      <c r="D3020" s="373">
        <v>2.78</v>
      </c>
    </row>
    <row r="3021" spans="1:4" x14ac:dyDescent="0.25">
      <c r="A3021" s="371">
        <v>3910</v>
      </c>
      <c r="B3021" s="372" t="s">
        <v>2280</v>
      </c>
      <c r="C3021" s="371" t="s">
        <v>8824</v>
      </c>
      <c r="D3021" s="373">
        <v>6.16</v>
      </c>
    </row>
    <row r="3022" spans="1:4" x14ac:dyDescent="0.25">
      <c r="A3022" s="371">
        <v>3913</v>
      </c>
      <c r="B3022" s="372" t="s">
        <v>2281</v>
      </c>
      <c r="C3022" s="371" t="s">
        <v>8824</v>
      </c>
      <c r="D3022" s="373">
        <v>29.46</v>
      </c>
    </row>
    <row r="3023" spans="1:4" x14ac:dyDescent="0.25">
      <c r="A3023" s="371">
        <v>3912</v>
      </c>
      <c r="B3023" s="372" t="s">
        <v>2282</v>
      </c>
      <c r="C3023" s="371" t="s">
        <v>8824</v>
      </c>
      <c r="D3023" s="373">
        <v>16.149999999999999</v>
      </c>
    </row>
    <row r="3024" spans="1:4" x14ac:dyDescent="0.25">
      <c r="A3024" s="371">
        <v>3909</v>
      </c>
      <c r="B3024" s="372" t="s">
        <v>2283</v>
      </c>
      <c r="C3024" s="371" t="s">
        <v>8824</v>
      </c>
      <c r="D3024" s="373">
        <v>3.79</v>
      </c>
    </row>
    <row r="3025" spans="1:4" x14ac:dyDescent="0.25">
      <c r="A3025" s="371">
        <v>3914</v>
      </c>
      <c r="B3025" s="372" t="s">
        <v>2284</v>
      </c>
      <c r="C3025" s="371" t="s">
        <v>8824</v>
      </c>
      <c r="D3025" s="373">
        <v>44.44</v>
      </c>
    </row>
    <row r="3026" spans="1:4" x14ac:dyDescent="0.25">
      <c r="A3026" s="371">
        <v>3915</v>
      </c>
      <c r="B3026" s="372" t="s">
        <v>2285</v>
      </c>
      <c r="C3026" s="371" t="s">
        <v>8824</v>
      </c>
      <c r="D3026" s="373">
        <v>70.08</v>
      </c>
    </row>
    <row r="3027" spans="1:4" x14ac:dyDescent="0.25">
      <c r="A3027" s="371">
        <v>3916</v>
      </c>
      <c r="B3027" s="372" t="s">
        <v>2286</v>
      </c>
      <c r="C3027" s="371" t="s">
        <v>8824</v>
      </c>
      <c r="D3027" s="373">
        <v>127.67</v>
      </c>
    </row>
    <row r="3028" spans="1:4" x14ac:dyDescent="0.25">
      <c r="A3028" s="371">
        <v>3917</v>
      </c>
      <c r="B3028" s="372" t="s">
        <v>2287</v>
      </c>
      <c r="C3028" s="371" t="s">
        <v>8824</v>
      </c>
      <c r="D3028" s="373">
        <v>210.57</v>
      </c>
    </row>
    <row r="3029" spans="1:4" x14ac:dyDescent="0.25">
      <c r="A3029" s="371">
        <v>1904</v>
      </c>
      <c r="B3029" s="372" t="s">
        <v>2288</v>
      </c>
      <c r="C3029" s="371" t="s">
        <v>8824</v>
      </c>
      <c r="D3029" s="373">
        <v>0.62</v>
      </c>
    </row>
    <row r="3030" spans="1:4" x14ac:dyDescent="0.25">
      <c r="A3030" s="371">
        <v>1899</v>
      </c>
      <c r="B3030" s="372" t="s">
        <v>2289</v>
      </c>
      <c r="C3030" s="371" t="s">
        <v>8824</v>
      </c>
      <c r="D3030" s="373">
        <v>0.7</v>
      </c>
    </row>
    <row r="3031" spans="1:4" x14ac:dyDescent="0.25">
      <c r="A3031" s="371">
        <v>1900</v>
      </c>
      <c r="B3031" s="372" t="s">
        <v>2290</v>
      </c>
      <c r="C3031" s="371" t="s">
        <v>8824</v>
      </c>
      <c r="D3031" s="373">
        <v>1.1399999999999999</v>
      </c>
    </row>
    <row r="3032" spans="1:4" ht="26.4" x14ac:dyDescent="0.25">
      <c r="A3032" s="371">
        <v>12407</v>
      </c>
      <c r="B3032" s="372" t="s">
        <v>2291</v>
      </c>
      <c r="C3032" s="371" t="s">
        <v>8824</v>
      </c>
      <c r="D3032" s="373">
        <v>15.94</v>
      </c>
    </row>
    <row r="3033" spans="1:4" ht="26.4" x14ac:dyDescent="0.25">
      <c r="A3033" s="371">
        <v>12408</v>
      </c>
      <c r="B3033" s="372" t="s">
        <v>2292</v>
      </c>
      <c r="C3033" s="371" t="s">
        <v>8824</v>
      </c>
      <c r="D3033" s="373">
        <v>8.99</v>
      </c>
    </row>
    <row r="3034" spans="1:4" ht="26.4" x14ac:dyDescent="0.25">
      <c r="A3034" s="371">
        <v>12409</v>
      </c>
      <c r="B3034" s="372" t="s">
        <v>8570</v>
      </c>
      <c r="C3034" s="371" t="s">
        <v>8824</v>
      </c>
      <c r="D3034" s="373">
        <v>8.99</v>
      </c>
    </row>
    <row r="3035" spans="1:4" ht="26.4" x14ac:dyDescent="0.25">
      <c r="A3035" s="371">
        <v>12410</v>
      </c>
      <c r="B3035" s="372" t="s">
        <v>2293</v>
      </c>
      <c r="C3035" s="371" t="s">
        <v>8824</v>
      </c>
      <c r="D3035" s="373">
        <v>6.2</v>
      </c>
    </row>
    <row r="3036" spans="1:4" x14ac:dyDescent="0.25">
      <c r="A3036" s="371">
        <v>3936</v>
      </c>
      <c r="B3036" s="372" t="s">
        <v>2294</v>
      </c>
      <c r="C3036" s="371" t="s">
        <v>8824</v>
      </c>
      <c r="D3036" s="373">
        <v>11.2</v>
      </c>
    </row>
    <row r="3037" spans="1:4" x14ac:dyDescent="0.25">
      <c r="A3037" s="371">
        <v>3922</v>
      </c>
      <c r="B3037" s="372" t="s">
        <v>2295</v>
      </c>
      <c r="C3037" s="371" t="s">
        <v>8824</v>
      </c>
      <c r="D3037" s="373">
        <v>10.3</v>
      </c>
    </row>
    <row r="3038" spans="1:4" x14ac:dyDescent="0.25">
      <c r="A3038" s="371">
        <v>3924</v>
      </c>
      <c r="B3038" s="372" t="s">
        <v>2296</v>
      </c>
      <c r="C3038" s="371" t="s">
        <v>8824</v>
      </c>
      <c r="D3038" s="373">
        <v>11.2</v>
      </c>
    </row>
    <row r="3039" spans="1:4" x14ac:dyDescent="0.25">
      <c r="A3039" s="371">
        <v>3923</v>
      </c>
      <c r="B3039" s="372" t="s">
        <v>2297</v>
      </c>
      <c r="C3039" s="371" t="s">
        <v>8824</v>
      </c>
      <c r="D3039" s="373">
        <v>11.2</v>
      </c>
    </row>
    <row r="3040" spans="1:4" x14ac:dyDescent="0.25">
      <c r="A3040" s="371">
        <v>3937</v>
      </c>
      <c r="B3040" s="372" t="s">
        <v>2298</v>
      </c>
      <c r="C3040" s="371" t="s">
        <v>8824</v>
      </c>
      <c r="D3040" s="373">
        <v>9.24</v>
      </c>
    </row>
    <row r="3041" spans="1:4" x14ac:dyDescent="0.25">
      <c r="A3041" s="371">
        <v>3921</v>
      </c>
      <c r="B3041" s="372" t="s">
        <v>2299</v>
      </c>
      <c r="C3041" s="371" t="s">
        <v>8824</v>
      </c>
      <c r="D3041" s="373">
        <v>9.24</v>
      </c>
    </row>
    <row r="3042" spans="1:4" x14ac:dyDescent="0.25">
      <c r="A3042" s="371">
        <v>3920</v>
      </c>
      <c r="B3042" s="372" t="s">
        <v>2300</v>
      </c>
      <c r="C3042" s="371" t="s">
        <v>8824</v>
      </c>
      <c r="D3042" s="373">
        <v>9.24</v>
      </c>
    </row>
    <row r="3043" spans="1:4" x14ac:dyDescent="0.25">
      <c r="A3043" s="371">
        <v>3938</v>
      </c>
      <c r="B3043" s="372" t="s">
        <v>2301</v>
      </c>
      <c r="C3043" s="371" t="s">
        <v>8824</v>
      </c>
      <c r="D3043" s="373">
        <v>6.09</v>
      </c>
    </row>
    <row r="3044" spans="1:4" x14ac:dyDescent="0.25">
      <c r="A3044" s="371">
        <v>3919</v>
      </c>
      <c r="B3044" s="372" t="s">
        <v>2302</v>
      </c>
      <c r="C3044" s="371" t="s">
        <v>8824</v>
      </c>
      <c r="D3044" s="373">
        <v>6.21</v>
      </c>
    </row>
    <row r="3045" spans="1:4" x14ac:dyDescent="0.25">
      <c r="A3045" s="371">
        <v>3927</v>
      </c>
      <c r="B3045" s="372" t="s">
        <v>2303</v>
      </c>
      <c r="C3045" s="371" t="s">
        <v>8824</v>
      </c>
      <c r="D3045" s="373">
        <v>31.45</v>
      </c>
    </row>
    <row r="3046" spans="1:4" x14ac:dyDescent="0.25">
      <c r="A3046" s="371">
        <v>3928</v>
      </c>
      <c r="B3046" s="372" t="s">
        <v>2304</v>
      </c>
      <c r="C3046" s="371" t="s">
        <v>8824</v>
      </c>
      <c r="D3046" s="373">
        <v>31.45</v>
      </c>
    </row>
    <row r="3047" spans="1:4" x14ac:dyDescent="0.25">
      <c r="A3047" s="371">
        <v>3926</v>
      </c>
      <c r="B3047" s="372" t="s">
        <v>2305</v>
      </c>
      <c r="C3047" s="371" t="s">
        <v>8824</v>
      </c>
      <c r="D3047" s="373">
        <v>17.93</v>
      </c>
    </row>
    <row r="3048" spans="1:4" x14ac:dyDescent="0.25">
      <c r="A3048" s="371">
        <v>3935</v>
      </c>
      <c r="B3048" s="372" t="s">
        <v>2306</v>
      </c>
      <c r="C3048" s="371" t="s">
        <v>8824</v>
      </c>
      <c r="D3048" s="373">
        <v>17.93</v>
      </c>
    </row>
    <row r="3049" spans="1:4" x14ac:dyDescent="0.25">
      <c r="A3049" s="371">
        <v>3925</v>
      </c>
      <c r="B3049" s="372" t="s">
        <v>2307</v>
      </c>
      <c r="C3049" s="371" t="s">
        <v>8824</v>
      </c>
      <c r="D3049" s="373">
        <v>17.93</v>
      </c>
    </row>
    <row r="3050" spans="1:4" x14ac:dyDescent="0.25">
      <c r="A3050" s="371">
        <v>12406</v>
      </c>
      <c r="B3050" s="372" t="s">
        <v>2308</v>
      </c>
      <c r="C3050" s="371" t="s">
        <v>8824</v>
      </c>
      <c r="D3050" s="373">
        <v>4.4000000000000004</v>
      </c>
    </row>
    <row r="3051" spans="1:4" x14ac:dyDescent="0.25">
      <c r="A3051" s="371">
        <v>3929</v>
      </c>
      <c r="B3051" s="372" t="s">
        <v>2309</v>
      </c>
      <c r="C3051" s="371" t="s">
        <v>8824</v>
      </c>
      <c r="D3051" s="373">
        <v>47.92</v>
      </c>
    </row>
    <row r="3052" spans="1:4" x14ac:dyDescent="0.25">
      <c r="A3052" s="371">
        <v>3931</v>
      </c>
      <c r="B3052" s="372" t="s">
        <v>2310</v>
      </c>
      <c r="C3052" s="371" t="s">
        <v>8824</v>
      </c>
      <c r="D3052" s="373">
        <v>47.92</v>
      </c>
    </row>
    <row r="3053" spans="1:4" x14ac:dyDescent="0.25">
      <c r="A3053" s="371">
        <v>3930</v>
      </c>
      <c r="B3053" s="372" t="s">
        <v>2311</v>
      </c>
      <c r="C3053" s="371" t="s">
        <v>8824</v>
      </c>
      <c r="D3053" s="373">
        <v>47.92</v>
      </c>
    </row>
    <row r="3054" spans="1:4" x14ac:dyDescent="0.25">
      <c r="A3054" s="371">
        <v>3932</v>
      </c>
      <c r="B3054" s="372" t="s">
        <v>2312</v>
      </c>
      <c r="C3054" s="371" t="s">
        <v>8824</v>
      </c>
      <c r="D3054" s="373">
        <v>82.75</v>
      </c>
    </row>
    <row r="3055" spans="1:4" x14ac:dyDescent="0.25">
      <c r="A3055" s="371">
        <v>3933</v>
      </c>
      <c r="B3055" s="372" t="s">
        <v>2313</v>
      </c>
      <c r="C3055" s="371" t="s">
        <v>8824</v>
      </c>
      <c r="D3055" s="373">
        <v>82.75</v>
      </c>
    </row>
    <row r="3056" spans="1:4" x14ac:dyDescent="0.25">
      <c r="A3056" s="371">
        <v>3934</v>
      </c>
      <c r="B3056" s="372" t="s">
        <v>2314</v>
      </c>
      <c r="C3056" s="371" t="s">
        <v>8824</v>
      </c>
      <c r="D3056" s="373">
        <v>82.75</v>
      </c>
    </row>
    <row r="3057" spans="1:4" ht="26.4" x14ac:dyDescent="0.25">
      <c r="A3057" s="371">
        <v>40355</v>
      </c>
      <c r="B3057" s="372" t="s">
        <v>9456</v>
      </c>
      <c r="C3057" s="371" t="s">
        <v>8824</v>
      </c>
      <c r="D3057" s="373">
        <v>6.1</v>
      </c>
    </row>
    <row r="3058" spans="1:4" ht="26.4" x14ac:dyDescent="0.25">
      <c r="A3058" s="371">
        <v>40364</v>
      </c>
      <c r="B3058" s="372" t="s">
        <v>9457</v>
      </c>
      <c r="C3058" s="371" t="s">
        <v>8824</v>
      </c>
      <c r="D3058" s="373">
        <v>28.57</v>
      </c>
    </row>
    <row r="3059" spans="1:4" ht="26.4" x14ac:dyDescent="0.25">
      <c r="A3059" s="371">
        <v>40361</v>
      </c>
      <c r="B3059" s="372" t="s">
        <v>9458</v>
      </c>
      <c r="C3059" s="371" t="s">
        <v>8824</v>
      </c>
      <c r="D3059" s="373">
        <v>22.34</v>
      </c>
    </row>
    <row r="3060" spans="1:4" ht="26.4" x14ac:dyDescent="0.25">
      <c r="A3060" s="371">
        <v>40358</v>
      </c>
      <c r="B3060" s="372" t="s">
        <v>9459</v>
      </c>
      <c r="C3060" s="371" t="s">
        <v>8824</v>
      </c>
      <c r="D3060" s="373">
        <v>8.51</v>
      </c>
    </row>
    <row r="3061" spans="1:4" ht="26.4" x14ac:dyDescent="0.25">
      <c r="A3061" s="371">
        <v>40370</v>
      </c>
      <c r="B3061" s="372" t="s">
        <v>9460</v>
      </c>
      <c r="C3061" s="371" t="s">
        <v>8824</v>
      </c>
      <c r="D3061" s="373">
        <v>90.67</v>
      </c>
    </row>
    <row r="3062" spans="1:4" ht="26.4" x14ac:dyDescent="0.25">
      <c r="A3062" s="371">
        <v>40367</v>
      </c>
      <c r="B3062" s="372" t="s">
        <v>9461</v>
      </c>
      <c r="C3062" s="371" t="s">
        <v>8824</v>
      </c>
      <c r="D3062" s="373">
        <v>45.06</v>
      </c>
    </row>
    <row r="3063" spans="1:4" ht="26.4" x14ac:dyDescent="0.25">
      <c r="A3063" s="371">
        <v>40373</v>
      </c>
      <c r="B3063" s="372" t="s">
        <v>9462</v>
      </c>
      <c r="C3063" s="371" t="s">
        <v>8824</v>
      </c>
      <c r="D3063" s="373">
        <v>122.61</v>
      </c>
    </row>
    <row r="3064" spans="1:4" ht="26.4" x14ac:dyDescent="0.25">
      <c r="A3064" s="371">
        <v>38947</v>
      </c>
      <c r="B3064" s="372" t="s">
        <v>9463</v>
      </c>
      <c r="C3064" s="371" t="s">
        <v>8824</v>
      </c>
      <c r="D3064" s="373">
        <v>5.43</v>
      </c>
    </row>
    <row r="3065" spans="1:4" ht="26.4" x14ac:dyDescent="0.25">
      <c r="A3065" s="371">
        <v>38948</v>
      </c>
      <c r="B3065" s="372" t="s">
        <v>9464</v>
      </c>
      <c r="C3065" s="371" t="s">
        <v>8824</v>
      </c>
      <c r="D3065" s="373">
        <v>8.66</v>
      </c>
    </row>
    <row r="3066" spans="1:4" ht="26.4" x14ac:dyDescent="0.25">
      <c r="A3066" s="371">
        <v>38949</v>
      </c>
      <c r="B3066" s="372" t="s">
        <v>9465</v>
      </c>
      <c r="C3066" s="371" t="s">
        <v>8824</v>
      </c>
      <c r="D3066" s="373">
        <v>9.61</v>
      </c>
    </row>
    <row r="3067" spans="1:4" ht="26.4" x14ac:dyDescent="0.25">
      <c r="A3067" s="371">
        <v>38951</v>
      </c>
      <c r="B3067" s="372" t="s">
        <v>9466</v>
      </c>
      <c r="C3067" s="371" t="s">
        <v>8824</v>
      </c>
      <c r="D3067" s="373">
        <v>15.2</v>
      </c>
    </row>
    <row r="3068" spans="1:4" ht="26.4" x14ac:dyDescent="0.25">
      <c r="A3068" s="371">
        <v>39312</v>
      </c>
      <c r="B3068" s="372" t="s">
        <v>9467</v>
      </c>
      <c r="C3068" s="371" t="s">
        <v>8824</v>
      </c>
      <c r="D3068" s="373">
        <v>11.79</v>
      </c>
    </row>
    <row r="3069" spans="1:4" ht="26.4" x14ac:dyDescent="0.25">
      <c r="A3069" s="371">
        <v>39313</v>
      </c>
      <c r="B3069" s="372" t="s">
        <v>9468</v>
      </c>
      <c r="C3069" s="371" t="s">
        <v>8824</v>
      </c>
      <c r="D3069" s="373">
        <v>15.39</v>
      </c>
    </row>
    <row r="3070" spans="1:4" ht="26.4" x14ac:dyDescent="0.25">
      <c r="A3070" s="371">
        <v>38950</v>
      </c>
      <c r="B3070" s="372" t="s">
        <v>9469</v>
      </c>
      <c r="C3070" s="371" t="s">
        <v>8824</v>
      </c>
      <c r="D3070" s="373">
        <v>23.16</v>
      </c>
    </row>
    <row r="3071" spans="1:4" ht="26.4" x14ac:dyDescent="0.25">
      <c r="A3071" s="371">
        <v>39314</v>
      </c>
      <c r="B3071" s="372" t="s">
        <v>9470</v>
      </c>
      <c r="C3071" s="371" t="s">
        <v>8824</v>
      </c>
      <c r="D3071" s="373">
        <v>24.44</v>
      </c>
    </row>
    <row r="3072" spans="1:4" x14ac:dyDescent="0.25">
      <c r="A3072" s="371">
        <v>3907</v>
      </c>
      <c r="B3072" s="372" t="s">
        <v>2315</v>
      </c>
      <c r="C3072" s="371" t="s">
        <v>8824</v>
      </c>
      <c r="D3072" s="373">
        <v>2.92</v>
      </c>
    </row>
    <row r="3073" spans="1:4" x14ac:dyDescent="0.25">
      <c r="A3073" s="371">
        <v>3889</v>
      </c>
      <c r="B3073" s="372" t="s">
        <v>2316</v>
      </c>
      <c r="C3073" s="371" t="s">
        <v>8824</v>
      </c>
      <c r="D3073" s="373">
        <v>2.23</v>
      </c>
    </row>
    <row r="3074" spans="1:4" x14ac:dyDescent="0.25">
      <c r="A3074" s="371">
        <v>3868</v>
      </c>
      <c r="B3074" s="372" t="s">
        <v>2317</v>
      </c>
      <c r="C3074" s="371" t="s">
        <v>8824</v>
      </c>
      <c r="D3074" s="373">
        <v>0.87</v>
      </c>
    </row>
    <row r="3075" spans="1:4" x14ac:dyDescent="0.25">
      <c r="A3075" s="371">
        <v>3869</v>
      </c>
      <c r="B3075" s="372" t="s">
        <v>2318</v>
      </c>
      <c r="C3075" s="371" t="s">
        <v>8824</v>
      </c>
      <c r="D3075" s="373">
        <v>2.48</v>
      </c>
    </row>
    <row r="3076" spans="1:4" x14ac:dyDescent="0.25">
      <c r="A3076" s="371">
        <v>3872</v>
      </c>
      <c r="B3076" s="372" t="s">
        <v>2319</v>
      </c>
      <c r="C3076" s="371" t="s">
        <v>8824</v>
      </c>
      <c r="D3076" s="373">
        <v>3.02</v>
      </c>
    </row>
    <row r="3077" spans="1:4" x14ac:dyDescent="0.25">
      <c r="A3077" s="371">
        <v>3850</v>
      </c>
      <c r="B3077" s="372" t="s">
        <v>2320</v>
      </c>
      <c r="C3077" s="371" t="s">
        <v>8824</v>
      </c>
      <c r="D3077" s="373">
        <v>7.78</v>
      </c>
    </row>
    <row r="3078" spans="1:4" x14ac:dyDescent="0.25">
      <c r="A3078" s="371">
        <v>38023</v>
      </c>
      <c r="B3078" s="372" t="s">
        <v>2321</v>
      </c>
      <c r="C3078" s="371" t="s">
        <v>8824</v>
      </c>
      <c r="D3078" s="373">
        <v>3.28</v>
      </c>
    </row>
    <row r="3079" spans="1:4" x14ac:dyDescent="0.25">
      <c r="A3079" s="371">
        <v>37986</v>
      </c>
      <c r="B3079" s="372" t="s">
        <v>2322</v>
      </c>
      <c r="C3079" s="371" t="s">
        <v>8824</v>
      </c>
      <c r="D3079" s="373">
        <v>2.23</v>
      </c>
    </row>
    <row r="3080" spans="1:4" x14ac:dyDescent="0.25">
      <c r="A3080" s="371">
        <v>37987</v>
      </c>
      <c r="B3080" s="372" t="s">
        <v>2323</v>
      </c>
      <c r="C3080" s="371" t="s">
        <v>8824</v>
      </c>
      <c r="D3080" s="373">
        <v>166.62</v>
      </c>
    </row>
    <row r="3081" spans="1:4" x14ac:dyDescent="0.25">
      <c r="A3081" s="371">
        <v>37988</v>
      </c>
      <c r="B3081" s="372" t="s">
        <v>2324</v>
      </c>
      <c r="C3081" s="371" t="s">
        <v>8824</v>
      </c>
      <c r="D3081" s="373">
        <v>271.77999999999997</v>
      </c>
    </row>
    <row r="3082" spans="1:4" x14ac:dyDescent="0.25">
      <c r="A3082" s="371">
        <v>21120</v>
      </c>
      <c r="B3082" s="372" t="s">
        <v>2325</v>
      </c>
      <c r="C3082" s="371" t="s">
        <v>8824</v>
      </c>
      <c r="D3082" s="373">
        <v>13.54</v>
      </c>
    </row>
    <row r="3083" spans="1:4" x14ac:dyDescent="0.25">
      <c r="A3083" s="371">
        <v>39318</v>
      </c>
      <c r="B3083" s="372" t="s">
        <v>2326</v>
      </c>
      <c r="C3083" s="371" t="s">
        <v>8824</v>
      </c>
      <c r="D3083" s="373">
        <v>11.17</v>
      </c>
    </row>
    <row r="3084" spans="1:4" x14ac:dyDescent="0.25">
      <c r="A3084" s="371">
        <v>20162</v>
      </c>
      <c r="B3084" s="372" t="s">
        <v>2327</v>
      </c>
      <c r="C3084" s="371" t="s">
        <v>8824</v>
      </c>
      <c r="D3084" s="373">
        <v>10.8</v>
      </c>
    </row>
    <row r="3085" spans="1:4" x14ac:dyDescent="0.25">
      <c r="A3085" s="371">
        <v>40366</v>
      </c>
      <c r="B3085" s="372" t="s">
        <v>9471</v>
      </c>
      <c r="C3085" s="371" t="s">
        <v>8824</v>
      </c>
      <c r="D3085" s="373">
        <v>22.29</v>
      </c>
    </row>
    <row r="3086" spans="1:4" x14ac:dyDescent="0.25">
      <c r="A3086" s="371">
        <v>40363</v>
      </c>
      <c r="B3086" s="372" t="s">
        <v>9472</v>
      </c>
      <c r="C3086" s="371" t="s">
        <v>8824</v>
      </c>
      <c r="D3086" s="373">
        <v>17.43</v>
      </c>
    </row>
    <row r="3087" spans="1:4" x14ac:dyDescent="0.25">
      <c r="A3087" s="371">
        <v>40354</v>
      </c>
      <c r="B3087" s="372" t="s">
        <v>9473</v>
      </c>
      <c r="C3087" s="371" t="s">
        <v>8824</v>
      </c>
      <c r="D3087" s="373">
        <v>7.59</v>
      </c>
    </row>
    <row r="3088" spans="1:4" x14ac:dyDescent="0.25">
      <c r="A3088" s="371">
        <v>40360</v>
      </c>
      <c r="B3088" s="372" t="s">
        <v>9474</v>
      </c>
      <c r="C3088" s="371" t="s">
        <v>8824</v>
      </c>
      <c r="D3088" s="373">
        <v>11.43</v>
      </c>
    </row>
    <row r="3089" spans="1:4" x14ac:dyDescent="0.25">
      <c r="A3089" s="371">
        <v>40372</v>
      </c>
      <c r="B3089" s="372" t="s">
        <v>9475</v>
      </c>
      <c r="C3089" s="371" t="s">
        <v>8824</v>
      </c>
      <c r="D3089" s="373">
        <v>70.58</v>
      </c>
    </row>
    <row r="3090" spans="1:4" x14ac:dyDescent="0.25">
      <c r="A3090" s="371">
        <v>40369</v>
      </c>
      <c r="B3090" s="372" t="s">
        <v>9476</v>
      </c>
      <c r="C3090" s="371" t="s">
        <v>8824</v>
      </c>
      <c r="D3090" s="373">
        <v>35.119999999999997</v>
      </c>
    </row>
    <row r="3091" spans="1:4" x14ac:dyDescent="0.25">
      <c r="A3091" s="371">
        <v>40357</v>
      </c>
      <c r="B3091" s="372" t="s">
        <v>9477</v>
      </c>
      <c r="C3091" s="371" t="s">
        <v>8824</v>
      </c>
      <c r="D3091" s="373">
        <v>8.51</v>
      </c>
    </row>
    <row r="3092" spans="1:4" x14ac:dyDescent="0.25">
      <c r="A3092" s="371">
        <v>40375</v>
      </c>
      <c r="B3092" s="372" t="s">
        <v>9478</v>
      </c>
      <c r="C3092" s="371" t="s">
        <v>8824</v>
      </c>
      <c r="D3092" s="373">
        <v>95.54</v>
      </c>
    </row>
    <row r="3093" spans="1:4" x14ac:dyDescent="0.25">
      <c r="A3093" s="371">
        <v>1893</v>
      </c>
      <c r="B3093" s="372" t="s">
        <v>2328</v>
      </c>
      <c r="C3093" s="371" t="s">
        <v>8824</v>
      </c>
      <c r="D3093" s="373">
        <v>2.34</v>
      </c>
    </row>
    <row r="3094" spans="1:4" x14ac:dyDescent="0.25">
      <c r="A3094" s="371">
        <v>1902</v>
      </c>
      <c r="B3094" s="372" t="s">
        <v>2329</v>
      </c>
      <c r="C3094" s="371" t="s">
        <v>8824</v>
      </c>
      <c r="D3094" s="373">
        <v>1.7</v>
      </c>
    </row>
    <row r="3095" spans="1:4" x14ac:dyDescent="0.25">
      <c r="A3095" s="371">
        <v>1901</v>
      </c>
      <c r="B3095" s="372" t="s">
        <v>2330</v>
      </c>
      <c r="C3095" s="371" t="s">
        <v>8824</v>
      </c>
      <c r="D3095" s="373">
        <v>0.53</v>
      </c>
    </row>
    <row r="3096" spans="1:4" x14ac:dyDescent="0.25">
      <c r="A3096" s="371">
        <v>1892</v>
      </c>
      <c r="B3096" s="372" t="s">
        <v>2331</v>
      </c>
      <c r="C3096" s="371" t="s">
        <v>8824</v>
      </c>
      <c r="D3096" s="373">
        <v>1.0900000000000001</v>
      </c>
    </row>
    <row r="3097" spans="1:4" x14ac:dyDescent="0.25">
      <c r="A3097" s="371">
        <v>1907</v>
      </c>
      <c r="B3097" s="372" t="s">
        <v>2332</v>
      </c>
      <c r="C3097" s="371" t="s">
        <v>8824</v>
      </c>
      <c r="D3097" s="373">
        <v>7.54</v>
      </c>
    </row>
    <row r="3098" spans="1:4" x14ac:dyDescent="0.25">
      <c r="A3098" s="371">
        <v>1894</v>
      </c>
      <c r="B3098" s="372" t="s">
        <v>2333</v>
      </c>
      <c r="C3098" s="371" t="s">
        <v>8824</v>
      </c>
      <c r="D3098" s="373">
        <v>3.39</v>
      </c>
    </row>
    <row r="3099" spans="1:4" x14ac:dyDescent="0.25">
      <c r="A3099" s="371">
        <v>1891</v>
      </c>
      <c r="B3099" s="372" t="s">
        <v>2334</v>
      </c>
      <c r="C3099" s="371" t="s">
        <v>8824</v>
      </c>
      <c r="D3099" s="373">
        <v>0.78</v>
      </c>
    </row>
    <row r="3100" spans="1:4" x14ac:dyDescent="0.25">
      <c r="A3100" s="371">
        <v>1896</v>
      </c>
      <c r="B3100" s="372" t="s">
        <v>2335</v>
      </c>
      <c r="C3100" s="371" t="s">
        <v>8824</v>
      </c>
      <c r="D3100" s="373">
        <v>10.119999999999999</v>
      </c>
    </row>
    <row r="3101" spans="1:4" x14ac:dyDescent="0.25">
      <c r="A3101" s="371">
        <v>1895</v>
      </c>
      <c r="B3101" s="372" t="s">
        <v>2336</v>
      </c>
      <c r="C3101" s="371" t="s">
        <v>8824</v>
      </c>
      <c r="D3101" s="373">
        <v>17.79</v>
      </c>
    </row>
    <row r="3102" spans="1:4" ht="26.4" x14ac:dyDescent="0.25">
      <c r="A3102" s="371">
        <v>2641</v>
      </c>
      <c r="B3102" s="372" t="s">
        <v>9479</v>
      </c>
      <c r="C3102" s="371" t="s">
        <v>8824</v>
      </c>
      <c r="D3102" s="373">
        <v>24.62</v>
      </c>
    </row>
    <row r="3103" spans="1:4" ht="26.4" x14ac:dyDescent="0.25">
      <c r="A3103" s="371">
        <v>2636</v>
      </c>
      <c r="B3103" s="372" t="s">
        <v>9480</v>
      </c>
      <c r="C3103" s="371" t="s">
        <v>8824</v>
      </c>
      <c r="D3103" s="373">
        <v>1.58</v>
      </c>
    </row>
    <row r="3104" spans="1:4" ht="26.4" x14ac:dyDescent="0.25">
      <c r="A3104" s="371">
        <v>2637</v>
      </c>
      <c r="B3104" s="372" t="s">
        <v>9481</v>
      </c>
      <c r="C3104" s="371" t="s">
        <v>8824</v>
      </c>
      <c r="D3104" s="373">
        <v>1.68</v>
      </c>
    </row>
    <row r="3105" spans="1:4" ht="26.4" x14ac:dyDescent="0.25">
      <c r="A3105" s="371">
        <v>2638</v>
      </c>
      <c r="B3105" s="372" t="s">
        <v>9482</v>
      </c>
      <c r="C3105" s="371" t="s">
        <v>8824</v>
      </c>
      <c r="D3105" s="373">
        <v>1.96</v>
      </c>
    </row>
    <row r="3106" spans="1:4" ht="26.4" x14ac:dyDescent="0.25">
      <c r="A3106" s="371">
        <v>2639</v>
      </c>
      <c r="B3106" s="372" t="s">
        <v>9483</v>
      </c>
      <c r="C3106" s="371" t="s">
        <v>8824</v>
      </c>
      <c r="D3106" s="373">
        <v>3.48</v>
      </c>
    </row>
    <row r="3107" spans="1:4" ht="26.4" x14ac:dyDescent="0.25">
      <c r="A3107" s="371">
        <v>2644</v>
      </c>
      <c r="B3107" s="372" t="s">
        <v>9484</v>
      </c>
      <c r="C3107" s="371" t="s">
        <v>8824</v>
      </c>
      <c r="D3107" s="373">
        <v>5.03</v>
      </c>
    </row>
    <row r="3108" spans="1:4" ht="26.4" x14ac:dyDescent="0.25">
      <c r="A3108" s="371">
        <v>2643</v>
      </c>
      <c r="B3108" s="372" t="s">
        <v>9485</v>
      </c>
      <c r="C3108" s="371" t="s">
        <v>8824</v>
      </c>
      <c r="D3108" s="373">
        <v>7.02</v>
      </c>
    </row>
    <row r="3109" spans="1:4" ht="26.4" x14ac:dyDescent="0.25">
      <c r="A3109" s="371">
        <v>2640</v>
      </c>
      <c r="B3109" s="372" t="s">
        <v>9486</v>
      </c>
      <c r="C3109" s="371" t="s">
        <v>8824</v>
      </c>
      <c r="D3109" s="373">
        <v>10.24</v>
      </c>
    </row>
    <row r="3110" spans="1:4" ht="26.4" x14ac:dyDescent="0.25">
      <c r="A3110" s="371">
        <v>2642</v>
      </c>
      <c r="B3110" s="372" t="s">
        <v>9487</v>
      </c>
      <c r="C3110" s="371" t="s">
        <v>8824</v>
      </c>
      <c r="D3110" s="373">
        <v>15.6</v>
      </c>
    </row>
    <row r="3111" spans="1:4" ht="26.4" x14ac:dyDescent="0.25">
      <c r="A3111" s="371">
        <v>38943</v>
      </c>
      <c r="B3111" s="372" t="s">
        <v>9488</v>
      </c>
      <c r="C3111" s="371" t="s">
        <v>8824</v>
      </c>
      <c r="D3111" s="373">
        <v>4.01</v>
      </c>
    </row>
    <row r="3112" spans="1:4" ht="26.4" x14ac:dyDescent="0.25">
      <c r="A3112" s="371">
        <v>38944</v>
      </c>
      <c r="B3112" s="372" t="s">
        <v>9489</v>
      </c>
      <c r="C3112" s="371" t="s">
        <v>8824</v>
      </c>
      <c r="D3112" s="373">
        <v>6.19</v>
      </c>
    </row>
    <row r="3113" spans="1:4" ht="26.4" x14ac:dyDescent="0.25">
      <c r="A3113" s="371">
        <v>38945</v>
      </c>
      <c r="B3113" s="372" t="s">
        <v>9490</v>
      </c>
      <c r="C3113" s="371" t="s">
        <v>8824</v>
      </c>
      <c r="D3113" s="373">
        <v>12.56</v>
      </c>
    </row>
    <row r="3114" spans="1:4" ht="26.4" x14ac:dyDescent="0.25">
      <c r="A3114" s="371">
        <v>38946</v>
      </c>
      <c r="B3114" s="372" t="s">
        <v>9491</v>
      </c>
      <c r="C3114" s="371" t="s">
        <v>8824</v>
      </c>
      <c r="D3114" s="373">
        <v>18.739999999999998</v>
      </c>
    </row>
    <row r="3115" spans="1:4" x14ac:dyDescent="0.25">
      <c r="A3115" s="371">
        <v>39308</v>
      </c>
      <c r="B3115" s="372" t="s">
        <v>9492</v>
      </c>
      <c r="C3115" s="371" t="s">
        <v>8824</v>
      </c>
      <c r="D3115" s="373">
        <v>8.17</v>
      </c>
    </row>
    <row r="3116" spans="1:4" x14ac:dyDescent="0.25">
      <c r="A3116" s="371">
        <v>39309</v>
      </c>
      <c r="B3116" s="372" t="s">
        <v>9493</v>
      </c>
      <c r="C3116" s="371" t="s">
        <v>8824</v>
      </c>
      <c r="D3116" s="373">
        <v>11.81</v>
      </c>
    </row>
    <row r="3117" spans="1:4" x14ac:dyDescent="0.25">
      <c r="A3117" s="371">
        <v>39310</v>
      </c>
      <c r="B3117" s="372" t="s">
        <v>9494</v>
      </c>
      <c r="C3117" s="371" t="s">
        <v>8824</v>
      </c>
      <c r="D3117" s="373">
        <v>17.899999999999999</v>
      </c>
    </row>
    <row r="3118" spans="1:4" x14ac:dyDescent="0.25">
      <c r="A3118" s="371">
        <v>39311</v>
      </c>
      <c r="B3118" s="372" t="s">
        <v>9495</v>
      </c>
      <c r="C3118" s="371" t="s">
        <v>8824</v>
      </c>
      <c r="D3118" s="373">
        <v>26.91</v>
      </c>
    </row>
    <row r="3119" spans="1:4" x14ac:dyDescent="0.25">
      <c r="A3119" s="371">
        <v>39855</v>
      </c>
      <c r="B3119" s="372" t="s">
        <v>2337</v>
      </c>
      <c r="C3119" s="371" t="s">
        <v>8824</v>
      </c>
      <c r="D3119" s="373">
        <v>1.65</v>
      </c>
    </row>
    <row r="3120" spans="1:4" x14ac:dyDescent="0.25">
      <c r="A3120" s="371">
        <v>39856</v>
      </c>
      <c r="B3120" s="372" t="s">
        <v>2338</v>
      </c>
      <c r="C3120" s="371" t="s">
        <v>8824</v>
      </c>
      <c r="D3120" s="373">
        <v>3.89</v>
      </c>
    </row>
    <row r="3121" spans="1:4" x14ac:dyDescent="0.25">
      <c r="A3121" s="371">
        <v>39857</v>
      </c>
      <c r="B3121" s="372" t="s">
        <v>2339</v>
      </c>
      <c r="C3121" s="371" t="s">
        <v>8824</v>
      </c>
      <c r="D3121" s="373">
        <v>6.3</v>
      </c>
    </row>
    <row r="3122" spans="1:4" x14ac:dyDescent="0.25">
      <c r="A3122" s="371">
        <v>39858</v>
      </c>
      <c r="B3122" s="372" t="s">
        <v>2340</v>
      </c>
      <c r="C3122" s="371" t="s">
        <v>8824</v>
      </c>
      <c r="D3122" s="373">
        <v>13.99</v>
      </c>
    </row>
    <row r="3123" spans="1:4" x14ac:dyDescent="0.25">
      <c r="A3123" s="371">
        <v>39859</v>
      </c>
      <c r="B3123" s="372" t="s">
        <v>2341</v>
      </c>
      <c r="C3123" s="371" t="s">
        <v>8824</v>
      </c>
      <c r="D3123" s="373">
        <v>21.56</v>
      </c>
    </row>
    <row r="3124" spans="1:4" x14ac:dyDescent="0.25">
      <c r="A3124" s="371">
        <v>39860</v>
      </c>
      <c r="B3124" s="372" t="s">
        <v>2342</v>
      </c>
      <c r="C3124" s="371" t="s">
        <v>8824</v>
      </c>
      <c r="D3124" s="373">
        <v>33.090000000000003</v>
      </c>
    </row>
    <row r="3125" spans="1:4" x14ac:dyDescent="0.25">
      <c r="A3125" s="371">
        <v>39861</v>
      </c>
      <c r="B3125" s="372" t="s">
        <v>2343</v>
      </c>
      <c r="C3125" s="371" t="s">
        <v>8824</v>
      </c>
      <c r="D3125" s="373">
        <v>94.47</v>
      </c>
    </row>
    <row r="3126" spans="1:4" x14ac:dyDescent="0.25">
      <c r="A3126" s="371">
        <v>38447</v>
      </c>
      <c r="B3126" s="372" t="s">
        <v>9496</v>
      </c>
      <c r="C3126" s="371" t="s">
        <v>8824</v>
      </c>
      <c r="D3126" s="373">
        <v>68.349999999999994</v>
      </c>
    </row>
    <row r="3127" spans="1:4" x14ac:dyDescent="0.25">
      <c r="A3127" s="371">
        <v>36320</v>
      </c>
      <c r="B3127" s="372" t="s">
        <v>9497</v>
      </c>
      <c r="C3127" s="371" t="s">
        <v>8824</v>
      </c>
      <c r="D3127" s="373">
        <v>0.99</v>
      </c>
    </row>
    <row r="3128" spans="1:4" x14ac:dyDescent="0.25">
      <c r="A3128" s="371">
        <v>36324</v>
      </c>
      <c r="B3128" s="372" t="s">
        <v>9498</v>
      </c>
      <c r="C3128" s="371" t="s">
        <v>8824</v>
      </c>
      <c r="D3128" s="373">
        <v>1.5</v>
      </c>
    </row>
    <row r="3129" spans="1:4" x14ac:dyDescent="0.25">
      <c r="A3129" s="371">
        <v>38441</v>
      </c>
      <c r="B3129" s="372" t="s">
        <v>9499</v>
      </c>
      <c r="C3129" s="371" t="s">
        <v>8824</v>
      </c>
      <c r="D3129" s="373">
        <v>1.97</v>
      </c>
    </row>
    <row r="3130" spans="1:4" x14ac:dyDescent="0.25">
      <c r="A3130" s="371">
        <v>38442</v>
      </c>
      <c r="B3130" s="372" t="s">
        <v>9500</v>
      </c>
      <c r="C3130" s="371" t="s">
        <v>8824</v>
      </c>
      <c r="D3130" s="373">
        <v>5.01</v>
      </c>
    </row>
    <row r="3131" spans="1:4" x14ac:dyDescent="0.25">
      <c r="A3131" s="371">
        <v>38443</v>
      </c>
      <c r="B3131" s="372" t="s">
        <v>9501</v>
      </c>
      <c r="C3131" s="371" t="s">
        <v>8824</v>
      </c>
      <c r="D3131" s="373">
        <v>7.57</v>
      </c>
    </row>
    <row r="3132" spans="1:4" x14ac:dyDescent="0.25">
      <c r="A3132" s="371">
        <v>38444</v>
      </c>
      <c r="B3132" s="372" t="s">
        <v>9502</v>
      </c>
      <c r="C3132" s="371" t="s">
        <v>8824</v>
      </c>
      <c r="D3132" s="373">
        <v>11.27</v>
      </c>
    </row>
    <row r="3133" spans="1:4" x14ac:dyDescent="0.25">
      <c r="A3133" s="371">
        <v>38445</v>
      </c>
      <c r="B3133" s="372" t="s">
        <v>9503</v>
      </c>
      <c r="C3133" s="371" t="s">
        <v>8824</v>
      </c>
      <c r="D3133" s="373">
        <v>26.47</v>
      </c>
    </row>
    <row r="3134" spans="1:4" x14ac:dyDescent="0.25">
      <c r="A3134" s="371">
        <v>38446</v>
      </c>
      <c r="B3134" s="372" t="s">
        <v>9504</v>
      </c>
      <c r="C3134" s="371" t="s">
        <v>8824</v>
      </c>
      <c r="D3134" s="373">
        <v>42.72</v>
      </c>
    </row>
    <row r="3135" spans="1:4" x14ac:dyDescent="0.25">
      <c r="A3135" s="371">
        <v>3867</v>
      </c>
      <c r="B3135" s="372" t="s">
        <v>2344</v>
      </c>
      <c r="C3135" s="371" t="s">
        <v>8824</v>
      </c>
      <c r="D3135" s="373">
        <v>52.28</v>
      </c>
    </row>
    <row r="3136" spans="1:4" x14ac:dyDescent="0.25">
      <c r="A3136" s="371">
        <v>3861</v>
      </c>
      <c r="B3136" s="372" t="s">
        <v>2345</v>
      </c>
      <c r="C3136" s="371" t="s">
        <v>8824</v>
      </c>
      <c r="D3136" s="373">
        <v>0.43</v>
      </c>
    </row>
    <row r="3137" spans="1:4" x14ac:dyDescent="0.25">
      <c r="A3137" s="371">
        <v>3904</v>
      </c>
      <c r="B3137" s="372" t="s">
        <v>2346</v>
      </c>
      <c r="C3137" s="371" t="s">
        <v>8824</v>
      </c>
      <c r="D3137" s="373">
        <v>0.53</v>
      </c>
    </row>
    <row r="3138" spans="1:4" x14ac:dyDescent="0.25">
      <c r="A3138" s="371">
        <v>3903</v>
      </c>
      <c r="B3138" s="372" t="s">
        <v>2347</v>
      </c>
      <c r="C3138" s="371" t="s">
        <v>8824</v>
      </c>
      <c r="D3138" s="373">
        <v>1.3</v>
      </c>
    </row>
    <row r="3139" spans="1:4" x14ac:dyDescent="0.25">
      <c r="A3139" s="371">
        <v>3862</v>
      </c>
      <c r="B3139" s="372" t="s">
        <v>2348</v>
      </c>
      <c r="C3139" s="371" t="s">
        <v>8824</v>
      </c>
      <c r="D3139" s="373">
        <v>2.65</v>
      </c>
    </row>
    <row r="3140" spans="1:4" x14ac:dyDescent="0.25">
      <c r="A3140" s="371">
        <v>3863</v>
      </c>
      <c r="B3140" s="372" t="s">
        <v>2349</v>
      </c>
      <c r="C3140" s="371" t="s">
        <v>8824</v>
      </c>
      <c r="D3140" s="373">
        <v>3.11</v>
      </c>
    </row>
    <row r="3141" spans="1:4" x14ac:dyDescent="0.25">
      <c r="A3141" s="371">
        <v>3864</v>
      </c>
      <c r="B3141" s="372" t="s">
        <v>2350</v>
      </c>
      <c r="C3141" s="371" t="s">
        <v>8824</v>
      </c>
      <c r="D3141" s="373">
        <v>8.09</v>
      </c>
    </row>
    <row r="3142" spans="1:4" x14ac:dyDescent="0.25">
      <c r="A3142" s="371">
        <v>3865</v>
      </c>
      <c r="B3142" s="372" t="s">
        <v>2351</v>
      </c>
      <c r="C3142" s="371" t="s">
        <v>8824</v>
      </c>
      <c r="D3142" s="373">
        <v>14.08</v>
      </c>
    </row>
    <row r="3143" spans="1:4" x14ac:dyDescent="0.25">
      <c r="A3143" s="371">
        <v>3866</v>
      </c>
      <c r="B3143" s="372" t="s">
        <v>2352</v>
      </c>
      <c r="C3143" s="371" t="s">
        <v>8824</v>
      </c>
      <c r="D3143" s="373">
        <v>32.229999999999997</v>
      </c>
    </row>
    <row r="3144" spans="1:4" x14ac:dyDescent="0.25">
      <c r="A3144" s="371">
        <v>3902</v>
      </c>
      <c r="B3144" s="372" t="s">
        <v>2353</v>
      </c>
      <c r="C3144" s="371" t="s">
        <v>8824</v>
      </c>
      <c r="D3144" s="373">
        <v>15.67</v>
      </c>
    </row>
    <row r="3145" spans="1:4" x14ac:dyDescent="0.25">
      <c r="A3145" s="371">
        <v>3878</v>
      </c>
      <c r="B3145" s="372" t="s">
        <v>2354</v>
      </c>
      <c r="C3145" s="371" t="s">
        <v>8824</v>
      </c>
      <c r="D3145" s="373">
        <v>4.95</v>
      </c>
    </row>
    <row r="3146" spans="1:4" x14ac:dyDescent="0.25">
      <c r="A3146" s="371">
        <v>3877</v>
      </c>
      <c r="B3146" s="372" t="s">
        <v>2355</v>
      </c>
      <c r="C3146" s="371" t="s">
        <v>8824</v>
      </c>
      <c r="D3146" s="373">
        <v>4.5199999999999996</v>
      </c>
    </row>
    <row r="3147" spans="1:4" x14ac:dyDescent="0.25">
      <c r="A3147" s="371">
        <v>3879</v>
      </c>
      <c r="B3147" s="372" t="s">
        <v>2356</v>
      </c>
      <c r="C3147" s="371" t="s">
        <v>8824</v>
      </c>
      <c r="D3147" s="373">
        <v>9.99</v>
      </c>
    </row>
    <row r="3148" spans="1:4" x14ac:dyDescent="0.25">
      <c r="A3148" s="371">
        <v>3880</v>
      </c>
      <c r="B3148" s="372" t="s">
        <v>2357</v>
      </c>
      <c r="C3148" s="371" t="s">
        <v>8824</v>
      </c>
      <c r="D3148" s="373">
        <v>22.54</v>
      </c>
    </row>
    <row r="3149" spans="1:4" x14ac:dyDescent="0.25">
      <c r="A3149" s="371">
        <v>12892</v>
      </c>
      <c r="B3149" s="372" t="s">
        <v>2358</v>
      </c>
      <c r="C3149" s="371" t="s">
        <v>8884</v>
      </c>
      <c r="D3149" s="373">
        <v>10.48</v>
      </c>
    </row>
    <row r="3150" spans="1:4" x14ac:dyDescent="0.25">
      <c r="A3150" s="371">
        <v>3883</v>
      </c>
      <c r="B3150" s="372" t="s">
        <v>2359</v>
      </c>
      <c r="C3150" s="371" t="s">
        <v>8824</v>
      </c>
      <c r="D3150" s="373">
        <v>1.04</v>
      </c>
    </row>
    <row r="3151" spans="1:4" x14ac:dyDescent="0.25">
      <c r="A3151" s="371">
        <v>3876</v>
      </c>
      <c r="B3151" s="372" t="s">
        <v>2360</v>
      </c>
      <c r="C3151" s="371" t="s">
        <v>8824</v>
      </c>
      <c r="D3151" s="373">
        <v>2.61</v>
      </c>
    </row>
    <row r="3152" spans="1:4" x14ac:dyDescent="0.25">
      <c r="A3152" s="371">
        <v>3884</v>
      </c>
      <c r="B3152" s="372" t="s">
        <v>2361</v>
      </c>
      <c r="C3152" s="371" t="s">
        <v>8824</v>
      </c>
      <c r="D3152" s="373">
        <v>1.56</v>
      </c>
    </row>
    <row r="3153" spans="1:4" x14ac:dyDescent="0.25">
      <c r="A3153" s="371">
        <v>3837</v>
      </c>
      <c r="B3153" s="372" t="s">
        <v>2362</v>
      </c>
      <c r="C3153" s="371" t="s">
        <v>8824</v>
      </c>
      <c r="D3153" s="373">
        <v>34.44</v>
      </c>
    </row>
    <row r="3154" spans="1:4" x14ac:dyDescent="0.25">
      <c r="A3154" s="371">
        <v>3845</v>
      </c>
      <c r="B3154" s="372" t="s">
        <v>2363</v>
      </c>
      <c r="C3154" s="371" t="s">
        <v>8824</v>
      </c>
      <c r="D3154" s="373">
        <v>12.58</v>
      </c>
    </row>
    <row r="3155" spans="1:4" x14ac:dyDescent="0.25">
      <c r="A3155" s="371">
        <v>11045</v>
      </c>
      <c r="B3155" s="372" t="s">
        <v>2364</v>
      </c>
      <c r="C3155" s="371" t="s">
        <v>8824</v>
      </c>
      <c r="D3155" s="373">
        <v>24.27</v>
      </c>
    </row>
    <row r="3156" spans="1:4" x14ac:dyDescent="0.25">
      <c r="A3156" s="371">
        <v>20170</v>
      </c>
      <c r="B3156" s="372" t="s">
        <v>2365</v>
      </c>
      <c r="C3156" s="371" t="s">
        <v>8824</v>
      </c>
      <c r="D3156" s="373">
        <v>8.75</v>
      </c>
    </row>
    <row r="3157" spans="1:4" x14ac:dyDescent="0.25">
      <c r="A3157" s="371">
        <v>20171</v>
      </c>
      <c r="B3157" s="372" t="s">
        <v>2366</v>
      </c>
      <c r="C3157" s="371" t="s">
        <v>8824</v>
      </c>
      <c r="D3157" s="373">
        <v>26</v>
      </c>
    </row>
    <row r="3158" spans="1:4" x14ac:dyDescent="0.25">
      <c r="A3158" s="371">
        <v>20167</v>
      </c>
      <c r="B3158" s="372" t="s">
        <v>2367</v>
      </c>
      <c r="C3158" s="371" t="s">
        <v>8824</v>
      </c>
      <c r="D3158" s="373">
        <v>3.25</v>
      </c>
    </row>
    <row r="3159" spans="1:4" x14ac:dyDescent="0.25">
      <c r="A3159" s="371">
        <v>20168</v>
      </c>
      <c r="B3159" s="372" t="s">
        <v>2368</v>
      </c>
      <c r="C3159" s="371" t="s">
        <v>8824</v>
      </c>
      <c r="D3159" s="373">
        <v>5.0999999999999996</v>
      </c>
    </row>
    <row r="3160" spans="1:4" x14ac:dyDescent="0.25">
      <c r="A3160" s="371">
        <v>20169</v>
      </c>
      <c r="B3160" s="372" t="s">
        <v>2369</v>
      </c>
      <c r="C3160" s="371" t="s">
        <v>8824</v>
      </c>
      <c r="D3160" s="373">
        <v>7.22</v>
      </c>
    </row>
    <row r="3161" spans="1:4" ht="26.4" x14ac:dyDescent="0.25">
      <c r="A3161" s="371">
        <v>3899</v>
      </c>
      <c r="B3161" s="372" t="s">
        <v>2370</v>
      </c>
      <c r="C3161" s="371" t="s">
        <v>8824</v>
      </c>
      <c r="D3161" s="373">
        <v>3.82</v>
      </c>
    </row>
    <row r="3162" spans="1:4" ht="26.4" x14ac:dyDescent="0.25">
      <c r="A3162" s="371">
        <v>38676</v>
      </c>
      <c r="B3162" s="372" t="s">
        <v>2371</v>
      </c>
      <c r="C3162" s="371" t="s">
        <v>8824</v>
      </c>
      <c r="D3162" s="373">
        <v>18.5</v>
      </c>
    </row>
    <row r="3163" spans="1:4" x14ac:dyDescent="0.25">
      <c r="A3163" s="371">
        <v>3897</v>
      </c>
      <c r="B3163" s="372" t="s">
        <v>2372</v>
      </c>
      <c r="C3163" s="371" t="s">
        <v>8824</v>
      </c>
      <c r="D3163" s="373">
        <v>0.8</v>
      </c>
    </row>
    <row r="3164" spans="1:4" x14ac:dyDescent="0.25">
      <c r="A3164" s="371">
        <v>3875</v>
      </c>
      <c r="B3164" s="372" t="s">
        <v>2373</v>
      </c>
      <c r="C3164" s="371" t="s">
        <v>8824</v>
      </c>
      <c r="D3164" s="373">
        <v>1.74</v>
      </c>
    </row>
    <row r="3165" spans="1:4" x14ac:dyDescent="0.25">
      <c r="A3165" s="371">
        <v>3898</v>
      </c>
      <c r="B3165" s="372" t="s">
        <v>2374</v>
      </c>
      <c r="C3165" s="371" t="s">
        <v>8824</v>
      </c>
      <c r="D3165" s="373">
        <v>3.29</v>
      </c>
    </row>
    <row r="3166" spans="1:4" x14ac:dyDescent="0.25">
      <c r="A3166" s="371">
        <v>3855</v>
      </c>
      <c r="B3166" s="372" t="s">
        <v>2375</v>
      </c>
      <c r="C3166" s="371" t="s">
        <v>8824</v>
      </c>
      <c r="D3166" s="373">
        <v>3.46</v>
      </c>
    </row>
    <row r="3167" spans="1:4" x14ac:dyDescent="0.25">
      <c r="A3167" s="371">
        <v>3874</v>
      </c>
      <c r="B3167" s="372" t="s">
        <v>2376</v>
      </c>
      <c r="C3167" s="371" t="s">
        <v>8824</v>
      </c>
      <c r="D3167" s="373">
        <v>3.67</v>
      </c>
    </row>
    <row r="3168" spans="1:4" x14ac:dyDescent="0.25">
      <c r="A3168" s="371">
        <v>3870</v>
      </c>
      <c r="B3168" s="372" t="s">
        <v>2377</v>
      </c>
      <c r="C3168" s="371" t="s">
        <v>8824</v>
      </c>
      <c r="D3168" s="373">
        <v>4.5599999999999996</v>
      </c>
    </row>
    <row r="3169" spans="1:4" x14ac:dyDescent="0.25">
      <c r="A3169" s="371">
        <v>38678</v>
      </c>
      <c r="B3169" s="372" t="s">
        <v>2378</v>
      </c>
      <c r="C3169" s="371" t="s">
        <v>8824</v>
      </c>
      <c r="D3169" s="373">
        <v>12.41</v>
      </c>
    </row>
    <row r="3170" spans="1:4" x14ac:dyDescent="0.25">
      <c r="A3170" s="371">
        <v>3859</v>
      </c>
      <c r="B3170" s="372" t="s">
        <v>2379</v>
      </c>
      <c r="C3170" s="371" t="s">
        <v>8824</v>
      </c>
      <c r="D3170" s="373">
        <v>0.92</v>
      </c>
    </row>
    <row r="3171" spans="1:4" x14ac:dyDescent="0.25">
      <c r="A3171" s="371">
        <v>3856</v>
      </c>
      <c r="B3171" s="372" t="s">
        <v>2380</v>
      </c>
      <c r="C3171" s="371" t="s">
        <v>8824</v>
      </c>
      <c r="D3171" s="373">
        <v>1.1599999999999999</v>
      </c>
    </row>
    <row r="3172" spans="1:4" x14ac:dyDescent="0.25">
      <c r="A3172" s="371">
        <v>3906</v>
      </c>
      <c r="B3172" s="372" t="s">
        <v>2381</v>
      </c>
      <c r="C3172" s="371" t="s">
        <v>8824</v>
      </c>
      <c r="D3172" s="373">
        <v>1.1000000000000001</v>
      </c>
    </row>
    <row r="3173" spans="1:4" x14ac:dyDescent="0.25">
      <c r="A3173" s="371">
        <v>3860</v>
      </c>
      <c r="B3173" s="372" t="s">
        <v>2382</v>
      </c>
      <c r="C3173" s="371" t="s">
        <v>8824</v>
      </c>
      <c r="D3173" s="373">
        <v>3.61</v>
      </c>
    </row>
    <row r="3174" spans="1:4" x14ac:dyDescent="0.25">
      <c r="A3174" s="371">
        <v>3905</v>
      </c>
      <c r="B3174" s="372" t="s">
        <v>2383</v>
      </c>
      <c r="C3174" s="371" t="s">
        <v>8824</v>
      </c>
      <c r="D3174" s="373">
        <v>7.98</v>
      </c>
    </row>
    <row r="3175" spans="1:4" x14ac:dyDescent="0.25">
      <c r="A3175" s="371">
        <v>3871</v>
      </c>
      <c r="B3175" s="372" t="s">
        <v>2384</v>
      </c>
      <c r="C3175" s="371" t="s">
        <v>8824</v>
      </c>
      <c r="D3175" s="373">
        <v>16.579999999999998</v>
      </c>
    </row>
    <row r="3176" spans="1:4" x14ac:dyDescent="0.25">
      <c r="A3176" s="371">
        <v>37429</v>
      </c>
      <c r="B3176" s="372" t="s">
        <v>2385</v>
      </c>
      <c r="C3176" s="371" t="s">
        <v>8824</v>
      </c>
      <c r="D3176" s="373">
        <v>1743.13</v>
      </c>
    </row>
    <row r="3177" spans="1:4" x14ac:dyDescent="0.25">
      <c r="A3177" s="371">
        <v>37426</v>
      </c>
      <c r="B3177" s="372" t="s">
        <v>2386</v>
      </c>
      <c r="C3177" s="371" t="s">
        <v>8824</v>
      </c>
      <c r="D3177" s="373">
        <v>16.760000000000002</v>
      </c>
    </row>
    <row r="3178" spans="1:4" x14ac:dyDescent="0.25">
      <c r="A3178" s="371">
        <v>37427</v>
      </c>
      <c r="B3178" s="372" t="s">
        <v>2387</v>
      </c>
      <c r="C3178" s="371" t="s">
        <v>8824</v>
      </c>
      <c r="D3178" s="373">
        <v>39.99</v>
      </c>
    </row>
    <row r="3179" spans="1:4" x14ac:dyDescent="0.25">
      <c r="A3179" s="371">
        <v>37424</v>
      </c>
      <c r="B3179" s="372" t="s">
        <v>2388</v>
      </c>
      <c r="C3179" s="371" t="s">
        <v>8824</v>
      </c>
      <c r="D3179" s="373">
        <v>7.7</v>
      </c>
    </row>
    <row r="3180" spans="1:4" x14ac:dyDescent="0.25">
      <c r="A3180" s="371">
        <v>37428</v>
      </c>
      <c r="B3180" s="372" t="s">
        <v>2389</v>
      </c>
      <c r="C3180" s="371" t="s">
        <v>8824</v>
      </c>
      <c r="D3180" s="373">
        <v>137.84</v>
      </c>
    </row>
    <row r="3181" spans="1:4" x14ac:dyDescent="0.25">
      <c r="A3181" s="371">
        <v>37425</v>
      </c>
      <c r="B3181" s="372" t="s">
        <v>2390</v>
      </c>
      <c r="C3181" s="371" t="s">
        <v>8824</v>
      </c>
      <c r="D3181" s="373">
        <v>8.3000000000000007</v>
      </c>
    </row>
    <row r="3182" spans="1:4" ht="26.4" x14ac:dyDescent="0.25">
      <c r="A3182" s="371">
        <v>11519</v>
      </c>
      <c r="B3182" s="372" t="s">
        <v>2391</v>
      </c>
      <c r="C3182" s="371" t="s">
        <v>8884</v>
      </c>
      <c r="D3182" s="373">
        <v>29.81</v>
      </c>
    </row>
    <row r="3183" spans="1:4" ht="26.4" x14ac:dyDescent="0.25">
      <c r="A3183" s="371">
        <v>11520</v>
      </c>
      <c r="B3183" s="372" t="s">
        <v>2392</v>
      </c>
      <c r="C3183" s="371" t="s">
        <v>8884</v>
      </c>
      <c r="D3183" s="373">
        <v>11.82</v>
      </c>
    </row>
    <row r="3184" spans="1:4" ht="26.4" x14ac:dyDescent="0.25">
      <c r="A3184" s="371">
        <v>11518</v>
      </c>
      <c r="B3184" s="372" t="s">
        <v>2393</v>
      </c>
      <c r="C3184" s="371" t="s">
        <v>8884</v>
      </c>
      <c r="D3184" s="373">
        <v>34.4</v>
      </c>
    </row>
    <row r="3185" spans="1:4" x14ac:dyDescent="0.25">
      <c r="A3185" s="371">
        <v>38473</v>
      </c>
      <c r="B3185" s="372" t="s">
        <v>2394</v>
      </c>
      <c r="C3185" s="371" t="s">
        <v>8824</v>
      </c>
      <c r="D3185" s="373">
        <v>116.07</v>
      </c>
    </row>
    <row r="3186" spans="1:4" x14ac:dyDescent="0.25">
      <c r="A3186" s="371">
        <v>4244</v>
      </c>
      <c r="B3186" s="372" t="s">
        <v>2395</v>
      </c>
      <c r="C3186" s="371" t="s">
        <v>8822</v>
      </c>
      <c r="D3186" s="373">
        <v>12.57</v>
      </c>
    </row>
    <row r="3187" spans="1:4" x14ac:dyDescent="0.25">
      <c r="A3187" s="371">
        <v>40977</v>
      </c>
      <c r="B3187" s="372" t="s">
        <v>2396</v>
      </c>
      <c r="C3187" s="371" t="s">
        <v>8855</v>
      </c>
      <c r="D3187" s="373">
        <v>2228.35</v>
      </c>
    </row>
    <row r="3188" spans="1:4" ht="26.4" x14ac:dyDescent="0.25">
      <c r="A3188" s="371">
        <v>2742</v>
      </c>
      <c r="B3188" s="372" t="s">
        <v>2397</v>
      </c>
      <c r="C3188" s="371" t="s">
        <v>8829</v>
      </c>
      <c r="D3188" s="373">
        <v>2.1800000000000002</v>
      </c>
    </row>
    <row r="3189" spans="1:4" ht="26.4" x14ac:dyDescent="0.25">
      <c r="A3189" s="371">
        <v>2748</v>
      </c>
      <c r="B3189" s="372" t="s">
        <v>2398</v>
      </c>
      <c r="C3189" s="371" t="s">
        <v>8829</v>
      </c>
      <c r="D3189" s="373">
        <v>6.39</v>
      </c>
    </row>
    <row r="3190" spans="1:4" ht="26.4" x14ac:dyDescent="0.25">
      <c r="A3190" s="371">
        <v>2736</v>
      </c>
      <c r="B3190" s="372" t="s">
        <v>2399</v>
      </c>
      <c r="C3190" s="371" t="s">
        <v>8829</v>
      </c>
      <c r="D3190" s="373">
        <v>8.92</v>
      </c>
    </row>
    <row r="3191" spans="1:4" ht="26.4" x14ac:dyDescent="0.25">
      <c r="A3191" s="371">
        <v>2745</v>
      </c>
      <c r="B3191" s="372" t="s">
        <v>2400</v>
      </c>
      <c r="C3191" s="371" t="s">
        <v>8829</v>
      </c>
      <c r="D3191" s="373">
        <v>1.8</v>
      </c>
    </row>
    <row r="3192" spans="1:4" ht="26.4" x14ac:dyDescent="0.25">
      <c r="A3192" s="371">
        <v>2751</v>
      </c>
      <c r="B3192" s="372" t="s">
        <v>2401</v>
      </c>
      <c r="C3192" s="371" t="s">
        <v>8829</v>
      </c>
      <c r="D3192" s="373">
        <v>2.2999999999999998</v>
      </c>
    </row>
    <row r="3193" spans="1:4" ht="26.4" x14ac:dyDescent="0.25">
      <c r="A3193" s="371">
        <v>14439</v>
      </c>
      <c r="B3193" s="372" t="s">
        <v>2402</v>
      </c>
      <c r="C3193" s="371" t="s">
        <v>8829</v>
      </c>
      <c r="D3193" s="373">
        <v>2.04</v>
      </c>
    </row>
    <row r="3194" spans="1:4" ht="26.4" x14ac:dyDescent="0.25">
      <c r="A3194" s="371">
        <v>2731</v>
      </c>
      <c r="B3194" s="372" t="s">
        <v>2403</v>
      </c>
      <c r="C3194" s="371" t="s">
        <v>8829</v>
      </c>
      <c r="D3194" s="373">
        <v>56.59</v>
      </c>
    </row>
    <row r="3195" spans="1:4" ht="26.4" x14ac:dyDescent="0.25">
      <c r="A3195" s="371">
        <v>21138</v>
      </c>
      <c r="B3195" s="372" t="s">
        <v>2404</v>
      </c>
      <c r="C3195" s="371" t="s">
        <v>8829</v>
      </c>
      <c r="D3195" s="373">
        <v>6.14</v>
      </c>
    </row>
    <row r="3196" spans="1:4" ht="26.4" x14ac:dyDescent="0.25">
      <c r="A3196" s="371">
        <v>2747</v>
      </c>
      <c r="B3196" s="372" t="s">
        <v>2405</v>
      </c>
      <c r="C3196" s="371" t="s">
        <v>8829</v>
      </c>
      <c r="D3196" s="373">
        <v>15.17</v>
      </c>
    </row>
    <row r="3197" spans="1:4" ht="26.4" x14ac:dyDescent="0.25">
      <c r="A3197" s="371">
        <v>4115</v>
      </c>
      <c r="B3197" s="372" t="s">
        <v>2406</v>
      </c>
      <c r="C3197" s="371" t="s">
        <v>8829</v>
      </c>
      <c r="D3197" s="373">
        <v>11.88</v>
      </c>
    </row>
    <row r="3198" spans="1:4" ht="26.4" x14ac:dyDescent="0.25">
      <c r="A3198" s="371">
        <v>2729</v>
      </c>
      <c r="B3198" s="372" t="s">
        <v>2407</v>
      </c>
      <c r="C3198" s="371" t="s">
        <v>8824</v>
      </c>
      <c r="D3198" s="373">
        <v>14.3</v>
      </c>
    </row>
    <row r="3199" spans="1:4" ht="26.4" x14ac:dyDescent="0.25">
      <c r="A3199" s="371">
        <v>4119</v>
      </c>
      <c r="B3199" s="372" t="s">
        <v>2408</v>
      </c>
      <c r="C3199" s="371" t="s">
        <v>8829</v>
      </c>
      <c r="D3199" s="373">
        <v>23.9</v>
      </c>
    </row>
    <row r="3200" spans="1:4" ht="26.4" x14ac:dyDescent="0.25">
      <c r="A3200" s="371">
        <v>2794</v>
      </c>
      <c r="B3200" s="372" t="s">
        <v>2409</v>
      </c>
      <c r="C3200" s="371" t="s">
        <v>8829</v>
      </c>
      <c r="D3200" s="373">
        <v>59.01</v>
      </c>
    </row>
    <row r="3201" spans="1:4" ht="26.4" x14ac:dyDescent="0.25">
      <c r="A3201" s="371">
        <v>2788</v>
      </c>
      <c r="B3201" s="372" t="s">
        <v>2410</v>
      </c>
      <c r="C3201" s="371" t="s">
        <v>8829</v>
      </c>
      <c r="D3201" s="373">
        <v>119.31</v>
      </c>
    </row>
    <row r="3202" spans="1:4" ht="26.4" x14ac:dyDescent="0.25">
      <c r="A3202" s="371">
        <v>4006</v>
      </c>
      <c r="B3202" s="372" t="s">
        <v>9505</v>
      </c>
      <c r="C3202" s="371" t="s">
        <v>8854</v>
      </c>
      <c r="D3202" s="373">
        <v>1564.61</v>
      </c>
    </row>
    <row r="3203" spans="1:4" x14ac:dyDescent="0.25">
      <c r="A3203" s="371">
        <v>36151</v>
      </c>
      <c r="B3203" s="372" t="s">
        <v>2411</v>
      </c>
      <c r="C3203" s="371" t="s">
        <v>8824</v>
      </c>
      <c r="D3203" s="373">
        <v>23.3</v>
      </c>
    </row>
    <row r="3204" spans="1:4" x14ac:dyDescent="0.25">
      <c r="A3204" s="371">
        <v>37457</v>
      </c>
      <c r="B3204" s="372" t="s">
        <v>2412</v>
      </c>
      <c r="C3204" s="371" t="s">
        <v>8829</v>
      </c>
      <c r="D3204" s="373">
        <v>1.87</v>
      </c>
    </row>
    <row r="3205" spans="1:4" x14ac:dyDescent="0.25">
      <c r="A3205" s="371">
        <v>37456</v>
      </c>
      <c r="B3205" s="372" t="s">
        <v>2413</v>
      </c>
      <c r="C3205" s="371" t="s">
        <v>8829</v>
      </c>
      <c r="D3205" s="373">
        <v>0.99</v>
      </c>
    </row>
    <row r="3206" spans="1:4" ht="26.4" x14ac:dyDescent="0.25">
      <c r="A3206" s="371">
        <v>37461</v>
      </c>
      <c r="B3206" s="372" t="s">
        <v>9506</v>
      </c>
      <c r="C3206" s="371" t="s">
        <v>8829</v>
      </c>
      <c r="D3206" s="373">
        <v>6.97</v>
      </c>
    </row>
    <row r="3207" spans="1:4" ht="26.4" x14ac:dyDescent="0.25">
      <c r="A3207" s="371">
        <v>37460</v>
      </c>
      <c r="B3207" s="372" t="s">
        <v>9507</v>
      </c>
      <c r="C3207" s="371" t="s">
        <v>8829</v>
      </c>
      <c r="D3207" s="373">
        <v>9.52</v>
      </c>
    </row>
    <row r="3208" spans="1:4" x14ac:dyDescent="0.25">
      <c r="A3208" s="371">
        <v>37458</v>
      </c>
      <c r="B3208" s="372" t="s">
        <v>2414</v>
      </c>
      <c r="C3208" s="371" t="s">
        <v>8829</v>
      </c>
      <c r="D3208" s="373">
        <v>2.79</v>
      </c>
    </row>
    <row r="3209" spans="1:4" x14ac:dyDescent="0.25">
      <c r="A3209" s="371">
        <v>37454</v>
      </c>
      <c r="B3209" s="372" t="s">
        <v>2415</v>
      </c>
      <c r="C3209" s="371" t="s">
        <v>8829</v>
      </c>
      <c r="D3209" s="373">
        <v>0.73</v>
      </c>
    </row>
    <row r="3210" spans="1:4" x14ac:dyDescent="0.25">
      <c r="A3210" s="371">
        <v>37455</v>
      </c>
      <c r="B3210" s="372" t="s">
        <v>2416</v>
      </c>
      <c r="C3210" s="371" t="s">
        <v>8829</v>
      </c>
      <c r="D3210" s="373">
        <v>1.23</v>
      </c>
    </row>
    <row r="3211" spans="1:4" x14ac:dyDescent="0.25">
      <c r="A3211" s="371">
        <v>37459</v>
      </c>
      <c r="B3211" s="372" t="s">
        <v>2417</v>
      </c>
      <c r="C3211" s="371" t="s">
        <v>8829</v>
      </c>
      <c r="D3211" s="373">
        <v>3.91</v>
      </c>
    </row>
    <row r="3212" spans="1:4" ht="39.6" x14ac:dyDescent="0.25">
      <c r="A3212" s="371">
        <v>21029</v>
      </c>
      <c r="B3212" s="372" t="s">
        <v>2418</v>
      </c>
      <c r="C3212" s="371" t="s">
        <v>8824</v>
      </c>
      <c r="D3212" s="373">
        <v>250</v>
      </c>
    </row>
    <row r="3213" spans="1:4" ht="39.6" x14ac:dyDescent="0.25">
      <c r="A3213" s="371">
        <v>21030</v>
      </c>
      <c r="B3213" s="372" t="s">
        <v>2419</v>
      </c>
      <c r="C3213" s="371" t="s">
        <v>8824</v>
      </c>
      <c r="D3213" s="373">
        <v>308.16000000000003</v>
      </c>
    </row>
    <row r="3214" spans="1:4" ht="39.6" x14ac:dyDescent="0.25">
      <c r="A3214" s="371">
        <v>21031</v>
      </c>
      <c r="B3214" s="372" t="s">
        <v>2420</v>
      </c>
      <c r="C3214" s="371" t="s">
        <v>8824</v>
      </c>
      <c r="D3214" s="373">
        <v>383.66</v>
      </c>
    </row>
    <row r="3215" spans="1:4" ht="39.6" x14ac:dyDescent="0.25">
      <c r="A3215" s="371">
        <v>21032</v>
      </c>
      <c r="B3215" s="372" t="s">
        <v>2421</v>
      </c>
      <c r="C3215" s="371" t="s">
        <v>8824</v>
      </c>
      <c r="D3215" s="373">
        <v>409.65</v>
      </c>
    </row>
    <row r="3216" spans="1:4" ht="39.6" x14ac:dyDescent="0.25">
      <c r="A3216" s="371">
        <v>37527</v>
      </c>
      <c r="B3216" s="372" t="s">
        <v>2422</v>
      </c>
      <c r="C3216" s="371" t="s">
        <v>8824</v>
      </c>
      <c r="D3216" s="373">
        <v>370.04</v>
      </c>
    </row>
    <row r="3217" spans="1:4" ht="26.4" x14ac:dyDescent="0.25">
      <c r="A3217" s="371">
        <v>37528</v>
      </c>
      <c r="B3217" s="372" t="s">
        <v>2423</v>
      </c>
      <c r="C3217" s="371" t="s">
        <v>8824</v>
      </c>
      <c r="D3217" s="373">
        <v>441.21</v>
      </c>
    </row>
    <row r="3218" spans="1:4" ht="26.4" x14ac:dyDescent="0.25">
      <c r="A3218" s="371">
        <v>37529</v>
      </c>
      <c r="B3218" s="372" t="s">
        <v>2424</v>
      </c>
      <c r="C3218" s="371" t="s">
        <v>8824</v>
      </c>
      <c r="D3218" s="373">
        <v>445.54</v>
      </c>
    </row>
    <row r="3219" spans="1:4" ht="26.4" x14ac:dyDescent="0.25">
      <c r="A3219" s="371">
        <v>37530</v>
      </c>
      <c r="B3219" s="372" t="s">
        <v>2425</v>
      </c>
      <c r="C3219" s="371" t="s">
        <v>8824</v>
      </c>
      <c r="D3219" s="373">
        <v>581.67999999999995</v>
      </c>
    </row>
    <row r="3220" spans="1:4" ht="39.6" x14ac:dyDescent="0.25">
      <c r="A3220" s="371">
        <v>21034</v>
      </c>
      <c r="B3220" s="372" t="s">
        <v>2426</v>
      </c>
      <c r="C3220" s="371" t="s">
        <v>8824</v>
      </c>
      <c r="D3220" s="373">
        <v>496.28</v>
      </c>
    </row>
    <row r="3221" spans="1:4" ht="26.4" x14ac:dyDescent="0.25">
      <c r="A3221" s="371">
        <v>37531</v>
      </c>
      <c r="B3221" s="372" t="s">
        <v>2427</v>
      </c>
      <c r="C3221" s="371" t="s">
        <v>8824</v>
      </c>
      <c r="D3221" s="373">
        <v>625</v>
      </c>
    </row>
    <row r="3222" spans="1:4" ht="39.6" x14ac:dyDescent="0.25">
      <c r="A3222" s="371">
        <v>21036</v>
      </c>
      <c r="B3222" s="372" t="s">
        <v>2428</v>
      </c>
      <c r="C3222" s="371" t="s">
        <v>8824</v>
      </c>
      <c r="D3222" s="373">
        <v>759.9</v>
      </c>
    </row>
    <row r="3223" spans="1:4" ht="39.6" x14ac:dyDescent="0.25">
      <c r="A3223" s="371">
        <v>21037</v>
      </c>
      <c r="B3223" s="372" t="s">
        <v>2429</v>
      </c>
      <c r="C3223" s="371" t="s">
        <v>8824</v>
      </c>
      <c r="D3223" s="373">
        <v>866.33</v>
      </c>
    </row>
    <row r="3224" spans="1:4" ht="26.4" x14ac:dyDescent="0.25">
      <c r="A3224" s="371">
        <v>20185</v>
      </c>
      <c r="B3224" s="372" t="s">
        <v>2430</v>
      </c>
      <c r="C3224" s="371" t="s">
        <v>8829</v>
      </c>
      <c r="D3224" s="373">
        <v>11.33</v>
      </c>
    </row>
    <row r="3225" spans="1:4" ht="26.4" x14ac:dyDescent="0.25">
      <c r="A3225" s="371">
        <v>20260</v>
      </c>
      <c r="B3225" s="372" t="s">
        <v>20571</v>
      </c>
      <c r="C3225" s="371" t="s">
        <v>8824</v>
      </c>
      <c r="D3225" s="373">
        <v>9.11</v>
      </c>
    </row>
    <row r="3226" spans="1:4" ht="26.4" x14ac:dyDescent="0.25">
      <c r="A3226" s="371">
        <v>37523</v>
      </c>
      <c r="B3226" s="372" t="s">
        <v>2431</v>
      </c>
      <c r="C3226" s="371" t="s">
        <v>8824</v>
      </c>
      <c r="D3226" s="373">
        <v>398826.33</v>
      </c>
    </row>
    <row r="3227" spans="1:4" ht="26.4" x14ac:dyDescent="0.25">
      <c r="A3227" s="371">
        <v>37515</v>
      </c>
      <c r="B3227" s="372" t="s">
        <v>2432</v>
      </c>
      <c r="C3227" s="371" t="s">
        <v>8824</v>
      </c>
      <c r="D3227" s="373">
        <v>354577</v>
      </c>
    </row>
    <row r="3228" spans="1:4" ht="26.4" x14ac:dyDescent="0.25">
      <c r="A3228" s="371">
        <v>12899</v>
      </c>
      <c r="B3228" s="372" t="s">
        <v>9508</v>
      </c>
      <c r="C3228" s="371" t="s">
        <v>8824</v>
      </c>
      <c r="D3228" s="373">
        <v>89.83</v>
      </c>
    </row>
    <row r="3229" spans="1:4" ht="26.4" x14ac:dyDescent="0.25">
      <c r="A3229" s="371">
        <v>12898</v>
      </c>
      <c r="B3229" s="372" t="s">
        <v>9509</v>
      </c>
      <c r="C3229" s="371" t="s">
        <v>8824</v>
      </c>
      <c r="D3229" s="373">
        <v>142.5</v>
      </c>
    </row>
    <row r="3230" spans="1:4" x14ac:dyDescent="0.25">
      <c r="A3230" s="371">
        <v>42528</v>
      </c>
      <c r="B3230" s="372" t="s">
        <v>9510</v>
      </c>
      <c r="C3230" s="371" t="s">
        <v>8821</v>
      </c>
      <c r="D3230" s="373">
        <v>5.8</v>
      </c>
    </row>
    <row r="3231" spans="1:4" x14ac:dyDescent="0.25">
      <c r="A3231" s="371">
        <v>39696</v>
      </c>
      <c r="B3231" s="372" t="s">
        <v>9511</v>
      </c>
      <c r="C3231" s="371" t="s">
        <v>8821</v>
      </c>
      <c r="D3231" s="373">
        <v>4.08</v>
      </c>
    </row>
    <row r="3232" spans="1:4" x14ac:dyDescent="0.25">
      <c r="A3232" s="371">
        <v>39700</v>
      </c>
      <c r="B3232" s="372" t="s">
        <v>9512</v>
      </c>
      <c r="C3232" s="371" t="s">
        <v>8821</v>
      </c>
      <c r="D3232" s="373">
        <v>22.93</v>
      </c>
    </row>
    <row r="3233" spans="1:4" ht="26.4" x14ac:dyDescent="0.25">
      <c r="A3233" s="371">
        <v>11621</v>
      </c>
      <c r="B3233" s="372" t="s">
        <v>9513</v>
      </c>
      <c r="C3233" s="371" t="s">
        <v>8821</v>
      </c>
      <c r="D3233" s="373">
        <v>45.63</v>
      </c>
    </row>
    <row r="3234" spans="1:4" ht="26.4" x14ac:dyDescent="0.25">
      <c r="A3234" s="371">
        <v>4014</v>
      </c>
      <c r="B3234" s="372" t="s">
        <v>9514</v>
      </c>
      <c r="C3234" s="371" t="s">
        <v>8821</v>
      </c>
      <c r="D3234" s="373">
        <v>47.21</v>
      </c>
    </row>
    <row r="3235" spans="1:4" ht="26.4" x14ac:dyDescent="0.25">
      <c r="A3235" s="371">
        <v>4015</v>
      </c>
      <c r="B3235" s="372" t="s">
        <v>9515</v>
      </c>
      <c r="C3235" s="371" t="s">
        <v>8821</v>
      </c>
      <c r="D3235" s="373">
        <v>57.98</v>
      </c>
    </row>
    <row r="3236" spans="1:4" ht="26.4" x14ac:dyDescent="0.25">
      <c r="A3236" s="371">
        <v>4017</v>
      </c>
      <c r="B3236" s="372" t="s">
        <v>9516</v>
      </c>
      <c r="C3236" s="371" t="s">
        <v>8821</v>
      </c>
      <c r="D3236" s="373">
        <v>84.36</v>
      </c>
    </row>
    <row r="3237" spans="1:4" ht="26.4" x14ac:dyDescent="0.25">
      <c r="A3237" s="371">
        <v>4016</v>
      </c>
      <c r="B3237" s="372" t="s">
        <v>9517</v>
      </c>
      <c r="C3237" s="371" t="s">
        <v>8821</v>
      </c>
      <c r="D3237" s="373">
        <v>33.32</v>
      </c>
    </row>
    <row r="3238" spans="1:4" x14ac:dyDescent="0.25">
      <c r="A3238" s="371">
        <v>39699</v>
      </c>
      <c r="B3238" s="372" t="s">
        <v>2433</v>
      </c>
      <c r="C3238" s="371" t="s">
        <v>8821</v>
      </c>
      <c r="D3238" s="373">
        <v>10.51</v>
      </c>
    </row>
    <row r="3239" spans="1:4" x14ac:dyDescent="0.25">
      <c r="A3239" s="371">
        <v>38544</v>
      </c>
      <c r="B3239" s="372" t="s">
        <v>9518</v>
      </c>
      <c r="C3239" s="371" t="s">
        <v>8821</v>
      </c>
      <c r="D3239" s="373">
        <v>8.5500000000000007</v>
      </c>
    </row>
    <row r="3240" spans="1:4" x14ac:dyDescent="0.25">
      <c r="A3240" s="371">
        <v>38545</v>
      </c>
      <c r="B3240" s="372" t="s">
        <v>9519</v>
      </c>
      <c r="C3240" s="371" t="s">
        <v>8821</v>
      </c>
      <c r="D3240" s="373">
        <v>5.49</v>
      </c>
    </row>
    <row r="3241" spans="1:4" ht="26.4" x14ac:dyDescent="0.25">
      <c r="A3241" s="371">
        <v>42527</v>
      </c>
      <c r="B3241" s="372" t="s">
        <v>9520</v>
      </c>
      <c r="C3241" s="371" t="s">
        <v>8821</v>
      </c>
      <c r="D3241" s="373">
        <v>15.33</v>
      </c>
    </row>
    <row r="3242" spans="1:4" ht="26.4" x14ac:dyDescent="0.25">
      <c r="A3242" s="371">
        <v>39323</v>
      </c>
      <c r="B3242" s="372" t="s">
        <v>9521</v>
      </c>
      <c r="C3242" s="371" t="s">
        <v>8821</v>
      </c>
      <c r="D3242" s="373">
        <v>20.96</v>
      </c>
    </row>
    <row r="3243" spans="1:4" ht="39.6" x14ac:dyDescent="0.25">
      <c r="A3243" s="371">
        <v>626</v>
      </c>
      <c r="B3243" s="372" t="s">
        <v>2434</v>
      </c>
      <c r="C3243" s="371" t="s">
        <v>8836</v>
      </c>
      <c r="D3243" s="373">
        <v>12.94</v>
      </c>
    </row>
    <row r="3244" spans="1:4" x14ac:dyDescent="0.25">
      <c r="A3244" s="371">
        <v>25860</v>
      </c>
      <c r="B3244" s="372" t="s">
        <v>2435</v>
      </c>
      <c r="C3244" s="371" t="s">
        <v>8821</v>
      </c>
      <c r="D3244" s="373">
        <v>8.7899999999999991</v>
      </c>
    </row>
    <row r="3245" spans="1:4" x14ac:dyDescent="0.25">
      <c r="A3245" s="371">
        <v>25861</v>
      </c>
      <c r="B3245" s="372" t="s">
        <v>2436</v>
      </c>
      <c r="C3245" s="371" t="s">
        <v>8821</v>
      </c>
      <c r="D3245" s="373">
        <v>13.27</v>
      </c>
    </row>
    <row r="3246" spans="1:4" x14ac:dyDescent="0.25">
      <c r="A3246" s="371">
        <v>25862</v>
      </c>
      <c r="B3246" s="372" t="s">
        <v>2437</v>
      </c>
      <c r="C3246" s="371" t="s">
        <v>8821</v>
      </c>
      <c r="D3246" s="373">
        <v>14.09</v>
      </c>
    </row>
    <row r="3247" spans="1:4" x14ac:dyDescent="0.25">
      <c r="A3247" s="371">
        <v>25863</v>
      </c>
      <c r="B3247" s="372" t="s">
        <v>2438</v>
      </c>
      <c r="C3247" s="371" t="s">
        <v>8821</v>
      </c>
      <c r="D3247" s="373">
        <v>17.61</v>
      </c>
    </row>
    <row r="3248" spans="1:4" x14ac:dyDescent="0.25">
      <c r="A3248" s="371">
        <v>25864</v>
      </c>
      <c r="B3248" s="372" t="s">
        <v>2439</v>
      </c>
      <c r="C3248" s="371" t="s">
        <v>8821</v>
      </c>
      <c r="D3248" s="373">
        <v>26.41</v>
      </c>
    </row>
    <row r="3249" spans="1:4" x14ac:dyDescent="0.25">
      <c r="A3249" s="371">
        <v>25865</v>
      </c>
      <c r="B3249" s="372" t="s">
        <v>2440</v>
      </c>
      <c r="C3249" s="371" t="s">
        <v>8821</v>
      </c>
      <c r="D3249" s="373">
        <v>35.380000000000003</v>
      </c>
    </row>
    <row r="3250" spans="1:4" x14ac:dyDescent="0.25">
      <c r="A3250" s="371">
        <v>25866</v>
      </c>
      <c r="B3250" s="372" t="s">
        <v>2441</v>
      </c>
      <c r="C3250" s="371" t="s">
        <v>8821</v>
      </c>
      <c r="D3250" s="373">
        <v>43.93</v>
      </c>
    </row>
    <row r="3251" spans="1:4" ht="26.4" x14ac:dyDescent="0.25">
      <c r="A3251" s="371">
        <v>25868</v>
      </c>
      <c r="B3251" s="372" t="s">
        <v>2442</v>
      </c>
      <c r="C3251" s="371" t="s">
        <v>8821</v>
      </c>
      <c r="D3251" s="373">
        <v>9.8000000000000007</v>
      </c>
    </row>
    <row r="3252" spans="1:4" ht="26.4" x14ac:dyDescent="0.25">
      <c r="A3252" s="371">
        <v>25869</v>
      </c>
      <c r="B3252" s="372" t="s">
        <v>2443</v>
      </c>
      <c r="C3252" s="371" t="s">
        <v>8821</v>
      </c>
      <c r="D3252" s="373">
        <v>13.84</v>
      </c>
    </row>
    <row r="3253" spans="1:4" ht="26.4" x14ac:dyDescent="0.25">
      <c r="A3253" s="371">
        <v>25870</v>
      </c>
      <c r="B3253" s="372" t="s">
        <v>2444</v>
      </c>
      <c r="C3253" s="371" t="s">
        <v>8821</v>
      </c>
      <c r="D3253" s="373">
        <v>15.69</v>
      </c>
    </row>
    <row r="3254" spans="1:4" ht="26.4" x14ac:dyDescent="0.25">
      <c r="A3254" s="371">
        <v>25871</v>
      </c>
      <c r="B3254" s="372" t="s">
        <v>2445</v>
      </c>
      <c r="C3254" s="371" t="s">
        <v>8821</v>
      </c>
      <c r="D3254" s="373">
        <v>19.260000000000002</v>
      </c>
    </row>
    <row r="3255" spans="1:4" ht="26.4" x14ac:dyDescent="0.25">
      <c r="A3255" s="371">
        <v>25867</v>
      </c>
      <c r="B3255" s="372" t="s">
        <v>2446</v>
      </c>
      <c r="C3255" s="371" t="s">
        <v>8821</v>
      </c>
      <c r="D3255" s="373">
        <v>28.52</v>
      </c>
    </row>
    <row r="3256" spans="1:4" ht="26.4" x14ac:dyDescent="0.25">
      <c r="A3256" s="371">
        <v>25872</v>
      </c>
      <c r="B3256" s="372" t="s">
        <v>2447</v>
      </c>
      <c r="C3256" s="371" t="s">
        <v>8821</v>
      </c>
      <c r="D3256" s="373">
        <v>38.54</v>
      </c>
    </row>
    <row r="3257" spans="1:4" ht="26.4" x14ac:dyDescent="0.25">
      <c r="A3257" s="371">
        <v>25873</v>
      </c>
      <c r="B3257" s="372" t="s">
        <v>2448</v>
      </c>
      <c r="C3257" s="371" t="s">
        <v>8821</v>
      </c>
      <c r="D3257" s="373">
        <v>48.07</v>
      </c>
    </row>
    <row r="3258" spans="1:4" ht="26.4" x14ac:dyDescent="0.25">
      <c r="A3258" s="371">
        <v>40637</v>
      </c>
      <c r="B3258" s="372" t="s">
        <v>2449</v>
      </c>
      <c r="C3258" s="371" t="s">
        <v>8824</v>
      </c>
      <c r="D3258" s="373">
        <v>505925.24</v>
      </c>
    </row>
    <row r="3259" spans="1:4" ht="26.4" x14ac:dyDescent="0.25">
      <c r="A3259" s="371">
        <v>13836</v>
      </c>
      <c r="B3259" s="372" t="s">
        <v>2450</v>
      </c>
      <c r="C3259" s="371" t="s">
        <v>8824</v>
      </c>
      <c r="D3259" s="373">
        <v>78291.97</v>
      </c>
    </row>
    <row r="3260" spans="1:4" ht="39.6" x14ac:dyDescent="0.25">
      <c r="A3260" s="371">
        <v>14534</v>
      </c>
      <c r="B3260" s="372" t="s">
        <v>2451</v>
      </c>
      <c r="C3260" s="371" t="s">
        <v>8824</v>
      </c>
      <c r="D3260" s="373">
        <v>32775.089999999997</v>
      </c>
    </row>
    <row r="3261" spans="1:4" ht="26.4" x14ac:dyDescent="0.25">
      <c r="A3261" s="371">
        <v>14619</v>
      </c>
      <c r="B3261" s="372" t="s">
        <v>2452</v>
      </c>
      <c r="C3261" s="371" t="s">
        <v>8824</v>
      </c>
      <c r="D3261" s="373">
        <v>16296.14</v>
      </c>
    </row>
    <row r="3262" spans="1:4" ht="39.6" x14ac:dyDescent="0.25">
      <c r="A3262" s="371">
        <v>14535</v>
      </c>
      <c r="B3262" s="372" t="s">
        <v>9522</v>
      </c>
      <c r="C3262" s="371" t="s">
        <v>8824</v>
      </c>
      <c r="D3262" s="373">
        <v>325295.92</v>
      </c>
    </row>
    <row r="3263" spans="1:4" ht="52.8" x14ac:dyDescent="0.25">
      <c r="A3263" s="371">
        <v>39813</v>
      </c>
      <c r="B3263" s="372" t="s">
        <v>20572</v>
      </c>
      <c r="C3263" s="371" t="s">
        <v>8824</v>
      </c>
      <c r="D3263" s="373">
        <v>17291.87</v>
      </c>
    </row>
    <row r="3264" spans="1:4" ht="52.8" x14ac:dyDescent="0.25">
      <c r="A3264" s="371">
        <v>40403</v>
      </c>
      <c r="B3264" s="372" t="s">
        <v>9523</v>
      </c>
      <c r="C3264" s="371" t="s">
        <v>8824</v>
      </c>
      <c r="D3264" s="373">
        <v>722.94</v>
      </c>
    </row>
    <row r="3265" spans="1:4" x14ac:dyDescent="0.25">
      <c r="A3265" s="371">
        <v>12868</v>
      </c>
      <c r="B3265" s="372" t="s">
        <v>2453</v>
      </c>
      <c r="C3265" s="371" t="s">
        <v>8822</v>
      </c>
      <c r="D3265" s="373">
        <v>13.13</v>
      </c>
    </row>
    <row r="3266" spans="1:4" x14ac:dyDescent="0.25">
      <c r="A3266" s="371">
        <v>40916</v>
      </c>
      <c r="B3266" s="372" t="s">
        <v>2454</v>
      </c>
      <c r="C3266" s="371" t="s">
        <v>8855</v>
      </c>
      <c r="D3266" s="373">
        <v>2327.6999999999998</v>
      </c>
    </row>
    <row r="3267" spans="1:4" x14ac:dyDescent="0.25">
      <c r="A3267" s="371">
        <v>4755</v>
      </c>
      <c r="B3267" s="372" t="s">
        <v>2455</v>
      </c>
      <c r="C3267" s="371" t="s">
        <v>8822</v>
      </c>
      <c r="D3267" s="373">
        <v>13.13</v>
      </c>
    </row>
    <row r="3268" spans="1:4" x14ac:dyDescent="0.25">
      <c r="A3268" s="371">
        <v>41067</v>
      </c>
      <c r="B3268" s="372" t="s">
        <v>2456</v>
      </c>
      <c r="C3268" s="371" t="s">
        <v>8855</v>
      </c>
      <c r="D3268" s="373">
        <v>2328.39</v>
      </c>
    </row>
    <row r="3269" spans="1:4" x14ac:dyDescent="0.25">
      <c r="A3269" s="371">
        <v>38463</v>
      </c>
      <c r="B3269" s="372" t="s">
        <v>2457</v>
      </c>
      <c r="C3269" s="371" t="s">
        <v>8824</v>
      </c>
      <c r="D3269" s="373">
        <v>28.19</v>
      </c>
    </row>
    <row r="3270" spans="1:4" ht="26.4" x14ac:dyDescent="0.25">
      <c r="A3270" s="371">
        <v>40703</v>
      </c>
      <c r="B3270" s="372" t="s">
        <v>9524</v>
      </c>
      <c r="C3270" s="371" t="s">
        <v>8824</v>
      </c>
      <c r="D3270" s="373">
        <v>7730.52</v>
      </c>
    </row>
    <row r="3271" spans="1:4" ht="26.4" x14ac:dyDescent="0.25">
      <c r="A3271" s="371">
        <v>14531</v>
      </c>
      <c r="B3271" s="372" t="s">
        <v>2458</v>
      </c>
      <c r="C3271" s="371" t="s">
        <v>8824</v>
      </c>
      <c r="D3271" s="373">
        <v>14412.6</v>
      </c>
    </row>
    <row r="3272" spans="1:4" ht="26.4" x14ac:dyDescent="0.25">
      <c r="A3272" s="371">
        <v>36533</v>
      </c>
      <c r="B3272" s="372" t="s">
        <v>2459</v>
      </c>
      <c r="C3272" s="371" t="s">
        <v>8824</v>
      </c>
      <c r="D3272" s="373">
        <v>16585.22</v>
      </c>
    </row>
    <row r="3273" spans="1:4" x14ac:dyDescent="0.25">
      <c r="A3273" s="371">
        <v>11616</v>
      </c>
      <c r="B3273" s="372" t="s">
        <v>2460</v>
      </c>
      <c r="C3273" s="371" t="s">
        <v>8824</v>
      </c>
      <c r="D3273" s="373">
        <v>15664.49</v>
      </c>
    </row>
    <row r="3274" spans="1:4" x14ac:dyDescent="0.25">
      <c r="A3274" s="371">
        <v>41898</v>
      </c>
      <c r="B3274" s="372" t="s">
        <v>9525</v>
      </c>
      <c r="C3274" s="371" t="s">
        <v>8824</v>
      </c>
      <c r="D3274" s="373">
        <v>17624.689999999999</v>
      </c>
    </row>
    <row r="3275" spans="1:4" ht="26.4" x14ac:dyDescent="0.25">
      <c r="A3275" s="371">
        <v>13447</v>
      </c>
      <c r="B3275" s="372" t="s">
        <v>2461</v>
      </c>
      <c r="C3275" s="371" t="s">
        <v>8824</v>
      </c>
      <c r="D3275" s="373">
        <v>32430.63</v>
      </c>
    </row>
    <row r="3276" spans="1:4" x14ac:dyDescent="0.25">
      <c r="A3276" s="371">
        <v>14529</v>
      </c>
      <c r="B3276" s="372" t="s">
        <v>2462</v>
      </c>
      <c r="C3276" s="371" t="s">
        <v>8824</v>
      </c>
      <c r="D3276" s="373">
        <v>18137.63</v>
      </c>
    </row>
    <row r="3277" spans="1:4" x14ac:dyDescent="0.25">
      <c r="A3277" s="371">
        <v>10747</v>
      </c>
      <c r="B3277" s="372" t="s">
        <v>2463</v>
      </c>
      <c r="C3277" s="371" t="s">
        <v>8824</v>
      </c>
      <c r="D3277" s="373">
        <v>17795.78</v>
      </c>
    </row>
    <row r="3278" spans="1:4" ht="26.4" x14ac:dyDescent="0.25">
      <c r="A3278" s="371">
        <v>36141</v>
      </c>
      <c r="B3278" s="372" t="s">
        <v>2464</v>
      </c>
      <c r="C3278" s="371" t="s">
        <v>8824</v>
      </c>
      <c r="D3278" s="373">
        <v>31.45</v>
      </c>
    </row>
    <row r="3279" spans="1:4" x14ac:dyDescent="0.25">
      <c r="A3279" s="371">
        <v>4053</v>
      </c>
      <c r="B3279" s="372" t="s">
        <v>2465</v>
      </c>
      <c r="C3279" s="371" t="s">
        <v>9250</v>
      </c>
      <c r="D3279" s="373">
        <v>49.18</v>
      </c>
    </row>
    <row r="3280" spans="1:4" x14ac:dyDescent="0.25">
      <c r="A3280" s="371">
        <v>4052</v>
      </c>
      <c r="B3280" s="372" t="s">
        <v>2466</v>
      </c>
      <c r="C3280" s="371" t="s">
        <v>8850</v>
      </c>
      <c r="D3280" s="373">
        <v>100.3</v>
      </c>
    </row>
    <row r="3281" spans="1:4" x14ac:dyDescent="0.25">
      <c r="A3281" s="371">
        <v>4056</v>
      </c>
      <c r="B3281" s="372" t="s">
        <v>2467</v>
      </c>
      <c r="C3281" s="371" t="s">
        <v>9250</v>
      </c>
      <c r="D3281" s="373">
        <v>25.86</v>
      </c>
    </row>
    <row r="3282" spans="1:4" x14ac:dyDescent="0.25">
      <c r="A3282" s="371">
        <v>4051</v>
      </c>
      <c r="B3282" s="372" t="s">
        <v>2468</v>
      </c>
      <c r="C3282" s="371" t="s">
        <v>8850</v>
      </c>
      <c r="D3282" s="373">
        <v>64.55</v>
      </c>
    </row>
    <row r="3283" spans="1:4" x14ac:dyDescent="0.25">
      <c r="A3283" s="371">
        <v>4048</v>
      </c>
      <c r="B3283" s="372" t="s">
        <v>2468</v>
      </c>
      <c r="C3283" s="371" t="s">
        <v>8837</v>
      </c>
      <c r="D3283" s="373">
        <v>3.58</v>
      </c>
    </row>
    <row r="3284" spans="1:4" x14ac:dyDescent="0.25">
      <c r="A3284" s="371">
        <v>4047</v>
      </c>
      <c r="B3284" s="372" t="s">
        <v>2468</v>
      </c>
      <c r="C3284" s="371" t="s">
        <v>9250</v>
      </c>
      <c r="D3284" s="373">
        <v>12.91</v>
      </c>
    </row>
    <row r="3285" spans="1:4" ht="26.4" x14ac:dyDescent="0.25">
      <c r="A3285" s="371">
        <v>39434</v>
      </c>
      <c r="B3285" s="372" t="s">
        <v>2469</v>
      </c>
      <c r="C3285" s="371" t="s">
        <v>8836</v>
      </c>
      <c r="D3285" s="373">
        <v>4.0999999999999996</v>
      </c>
    </row>
    <row r="3286" spans="1:4" ht="26.4" x14ac:dyDescent="0.25">
      <c r="A3286" s="371">
        <v>39433</v>
      </c>
      <c r="B3286" s="372" t="s">
        <v>2470</v>
      </c>
      <c r="C3286" s="371" t="s">
        <v>8836</v>
      </c>
      <c r="D3286" s="373">
        <v>2.94</v>
      </c>
    </row>
    <row r="3287" spans="1:4" x14ac:dyDescent="0.25">
      <c r="A3287" s="371">
        <v>4049</v>
      </c>
      <c r="B3287" s="372" t="s">
        <v>2471</v>
      </c>
      <c r="C3287" s="371" t="s">
        <v>8837</v>
      </c>
      <c r="D3287" s="373">
        <v>40.44</v>
      </c>
    </row>
    <row r="3288" spans="1:4" x14ac:dyDescent="0.25">
      <c r="A3288" s="371">
        <v>38120</v>
      </c>
      <c r="B3288" s="372" t="s">
        <v>2472</v>
      </c>
      <c r="C3288" s="371" t="s">
        <v>8836</v>
      </c>
      <c r="D3288" s="373">
        <v>92.09</v>
      </c>
    </row>
    <row r="3289" spans="1:4" x14ac:dyDescent="0.25">
      <c r="A3289" s="371">
        <v>38877</v>
      </c>
      <c r="B3289" s="372" t="s">
        <v>2473</v>
      </c>
      <c r="C3289" s="371" t="s">
        <v>8836</v>
      </c>
      <c r="D3289" s="373">
        <v>5.93</v>
      </c>
    </row>
    <row r="3290" spans="1:4" ht="26.4" x14ac:dyDescent="0.25">
      <c r="A3290" s="371">
        <v>34546</v>
      </c>
      <c r="B3290" s="372" t="s">
        <v>9526</v>
      </c>
      <c r="C3290" s="371" t="s">
        <v>8836</v>
      </c>
      <c r="D3290" s="373">
        <v>5.98</v>
      </c>
    </row>
    <row r="3291" spans="1:4" x14ac:dyDescent="0.25">
      <c r="A3291" s="371">
        <v>10498</v>
      </c>
      <c r="B3291" s="372" t="s">
        <v>2474</v>
      </c>
      <c r="C3291" s="371" t="s">
        <v>8836</v>
      </c>
      <c r="D3291" s="373">
        <v>6.61</v>
      </c>
    </row>
    <row r="3292" spans="1:4" x14ac:dyDescent="0.25">
      <c r="A3292" s="371">
        <v>4823</v>
      </c>
      <c r="B3292" s="372" t="s">
        <v>2475</v>
      </c>
      <c r="C3292" s="371" t="s">
        <v>8836</v>
      </c>
      <c r="D3292" s="373">
        <v>30.01</v>
      </c>
    </row>
    <row r="3293" spans="1:4" x14ac:dyDescent="0.25">
      <c r="A3293" s="371">
        <v>12357</v>
      </c>
      <c r="B3293" s="372" t="s">
        <v>2476</v>
      </c>
      <c r="C3293" s="371" t="s">
        <v>8824</v>
      </c>
      <c r="D3293" s="373">
        <v>152.06</v>
      </c>
    </row>
    <row r="3294" spans="1:4" x14ac:dyDescent="0.25">
      <c r="A3294" s="371">
        <v>12358</v>
      </c>
      <c r="B3294" s="372" t="s">
        <v>2477</v>
      </c>
      <c r="C3294" s="371" t="s">
        <v>8824</v>
      </c>
      <c r="D3294" s="373">
        <v>171.04</v>
      </c>
    </row>
    <row r="3295" spans="1:4" ht="26.4" x14ac:dyDescent="0.25">
      <c r="A3295" s="371">
        <v>11079</v>
      </c>
      <c r="B3295" s="372" t="s">
        <v>9527</v>
      </c>
      <c r="C3295" s="371" t="s">
        <v>8854</v>
      </c>
      <c r="D3295" s="373">
        <v>867.95</v>
      </c>
    </row>
    <row r="3296" spans="1:4" ht="26.4" x14ac:dyDescent="0.25">
      <c r="A3296" s="371">
        <v>11082</v>
      </c>
      <c r="B3296" s="372" t="s">
        <v>2478</v>
      </c>
      <c r="C3296" s="371" t="s">
        <v>8854</v>
      </c>
      <c r="D3296" s="373">
        <v>885.52</v>
      </c>
    </row>
    <row r="3297" spans="1:4" x14ac:dyDescent="0.25">
      <c r="A3297" s="371">
        <v>4058</v>
      </c>
      <c r="B3297" s="372" t="s">
        <v>2479</v>
      </c>
      <c r="C3297" s="371" t="s">
        <v>8822</v>
      </c>
      <c r="D3297" s="373">
        <v>14.07</v>
      </c>
    </row>
    <row r="3298" spans="1:4" x14ac:dyDescent="0.25">
      <c r="A3298" s="371">
        <v>40974</v>
      </c>
      <c r="B3298" s="372" t="s">
        <v>2480</v>
      </c>
      <c r="C3298" s="371" t="s">
        <v>8855</v>
      </c>
      <c r="D3298" s="373">
        <v>2495.4299999999998</v>
      </c>
    </row>
    <row r="3299" spans="1:4" x14ac:dyDescent="0.25">
      <c r="A3299" s="371">
        <v>34794</v>
      </c>
      <c r="B3299" s="372" t="s">
        <v>2481</v>
      </c>
      <c r="C3299" s="371" t="s">
        <v>8822</v>
      </c>
      <c r="D3299" s="373">
        <v>14.63</v>
      </c>
    </row>
    <row r="3300" spans="1:4" x14ac:dyDescent="0.25">
      <c r="A3300" s="371">
        <v>40925</v>
      </c>
      <c r="B3300" s="372" t="s">
        <v>2482</v>
      </c>
      <c r="C3300" s="371" t="s">
        <v>8855</v>
      </c>
      <c r="D3300" s="373">
        <v>2593.62</v>
      </c>
    </row>
    <row r="3301" spans="1:4" x14ac:dyDescent="0.25">
      <c r="A3301" s="371">
        <v>13741</v>
      </c>
      <c r="B3301" s="372" t="s">
        <v>2483</v>
      </c>
      <c r="C3301" s="371" t="s">
        <v>8824</v>
      </c>
      <c r="D3301" s="373">
        <v>1548.22</v>
      </c>
    </row>
    <row r="3302" spans="1:4" ht="26.4" x14ac:dyDescent="0.25">
      <c r="A3302" s="371">
        <v>3288</v>
      </c>
      <c r="B3302" s="372" t="s">
        <v>2484</v>
      </c>
      <c r="C3302" s="371" t="s">
        <v>8829</v>
      </c>
      <c r="D3302" s="373">
        <v>3.87</v>
      </c>
    </row>
    <row r="3303" spans="1:4" ht="26.4" x14ac:dyDescent="0.25">
      <c r="A3303" s="371">
        <v>13587</v>
      </c>
      <c r="B3303" s="372" t="s">
        <v>2485</v>
      </c>
      <c r="C3303" s="371" t="s">
        <v>8829</v>
      </c>
      <c r="D3303" s="373">
        <v>2.33</v>
      </c>
    </row>
    <row r="3304" spans="1:4" x14ac:dyDescent="0.25">
      <c r="A3304" s="371">
        <v>38598</v>
      </c>
      <c r="B3304" s="372" t="s">
        <v>2486</v>
      </c>
      <c r="C3304" s="371" t="s">
        <v>8824</v>
      </c>
      <c r="D3304" s="373">
        <v>2.41</v>
      </c>
    </row>
    <row r="3305" spans="1:4" x14ac:dyDescent="0.25">
      <c r="A3305" s="371">
        <v>38595</v>
      </c>
      <c r="B3305" s="372" t="s">
        <v>2487</v>
      </c>
      <c r="C3305" s="371" t="s">
        <v>8824</v>
      </c>
      <c r="D3305" s="373">
        <v>1.66</v>
      </c>
    </row>
    <row r="3306" spans="1:4" x14ac:dyDescent="0.25">
      <c r="A3306" s="371">
        <v>38592</v>
      </c>
      <c r="B3306" s="372" t="s">
        <v>2488</v>
      </c>
      <c r="C3306" s="371" t="s">
        <v>8824</v>
      </c>
      <c r="D3306" s="373">
        <v>2.1800000000000002</v>
      </c>
    </row>
    <row r="3307" spans="1:4" x14ac:dyDescent="0.25">
      <c r="A3307" s="371">
        <v>38588</v>
      </c>
      <c r="B3307" s="372" t="s">
        <v>2489</v>
      </c>
      <c r="C3307" s="371" t="s">
        <v>8824</v>
      </c>
      <c r="D3307" s="373">
        <v>1.37</v>
      </c>
    </row>
    <row r="3308" spans="1:4" x14ac:dyDescent="0.25">
      <c r="A3308" s="371">
        <v>38593</v>
      </c>
      <c r="B3308" s="372" t="s">
        <v>2490</v>
      </c>
      <c r="C3308" s="371" t="s">
        <v>8824</v>
      </c>
      <c r="D3308" s="373">
        <v>2.34</v>
      </c>
    </row>
    <row r="3309" spans="1:4" x14ac:dyDescent="0.25">
      <c r="A3309" s="371">
        <v>38589</v>
      </c>
      <c r="B3309" s="372" t="s">
        <v>2491</v>
      </c>
      <c r="C3309" s="371" t="s">
        <v>8824</v>
      </c>
      <c r="D3309" s="373">
        <v>1.67</v>
      </c>
    </row>
    <row r="3310" spans="1:4" x14ac:dyDescent="0.25">
      <c r="A3310" s="371">
        <v>38594</v>
      </c>
      <c r="B3310" s="372" t="s">
        <v>2492</v>
      </c>
      <c r="C3310" s="371" t="s">
        <v>8824</v>
      </c>
      <c r="D3310" s="373">
        <v>3.47</v>
      </c>
    </row>
    <row r="3311" spans="1:4" x14ac:dyDescent="0.25">
      <c r="A3311" s="371">
        <v>34787</v>
      </c>
      <c r="B3311" s="372" t="s">
        <v>2493</v>
      </c>
      <c r="C3311" s="371" t="s">
        <v>8824</v>
      </c>
      <c r="D3311" s="373">
        <v>1.01</v>
      </c>
    </row>
    <row r="3312" spans="1:4" x14ac:dyDescent="0.25">
      <c r="A3312" s="371">
        <v>34788</v>
      </c>
      <c r="B3312" s="372" t="s">
        <v>2494</v>
      </c>
      <c r="C3312" s="371" t="s">
        <v>8824</v>
      </c>
      <c r="D3312" s="373">
        <v>1.02</v>
      </c>
    </row>
    <row r="3313" spans="1:4" x14ac:dyDescent="0.25">
      <c r="A3313" s="371">
        <v>34784</v>
      </c>
      <c r="B3313" s="372" t="s">
        <v>2495</v>
      </c>
      <c r="C3313" s="371" t="s">
        <v>8824</v>
      </c>
      <c r="D3313" s="373">
        <v>1.1200000000000001</v>
      </c>
    </row>
    <row r="3314" spans="1:4" x14ac:dyDescent="0.25">
      <c r="A3314" s="371">
        <v>34781</v>
      </c>
      <c r="B3314" s="372" t="s">
        <v>2496</v>
      </c>
      <c r="C3314" s="371" t="s">
        <v>8824</v>
      </c>
      <c r="D3314" s="373">
        <v>1.27</v>
      </c>
    </row>
    <row r="3315" spans="1:4" ht="26.4" x14ac:dyDescent="0.25">
      <c r="A3315" s="371">
        <v>34773</v>
      </c>
      <c r="B3315" s="372" t="s">
        <v>9528</v>
      </c>
      <c r="C3315" s="371" t="s">
        <v>8824</v>
      </c>
      <c r="D3315" s="373">
        <v>1.73</v>
      </c>
    </row>
    <row r="3316" spans="1:4" ht="26.4" x14ac:dyDescent="0.25">
      <c r="A3316" s="371">
        <v>34769</v>
      </c>
      <c r="B3316" s="372" t="s">
        <v>9529</v>
      </c>
      <c r="C3316" s="371" t="s">
        <v>8824</v>
      </c>
      <c r="D3316" s="373">
        <v>2.0099999999999998</v>
      </c>
    </row>
    <row r="3317" spans="1:4" ht="26.4" x14ac:dyDescent="0.25">
      <c r="A3317" s="371">
        <v>34763</v>
      </c>
      <c r="B3317" s="372" t="s">
        <v>9530</v>
      </c>
      <c r="C3317" s="371" t="s">
        <v>8824</v>
      </c>
      <c r="D3317" s="373">
        <v>1.1599999999999999</v>
      </c>
    </row>
    <row r="3318" spans="1:4" x14ac:dyDescent="0.25">
      <c r="A3318" s="371">
        <v>34774</v>
      </c>
      <c r="B3318" s="372" t="s">
        <v>9531</v>
      </c>
      <c r="C3318" s="371" t="s">
        <v>8824</v>
      </c>
      <c r="D3318" s="373">
        <v>1.55</v>
      </c>
    </row>
    <row r="3319" spans="1:4" x14ac:dyDescent="0.25">
      <c r="A3319" s="371">
        <v>34771</v>
      </c>
      <c r="B3319" s="372" t="s">
        <v>9532</v>
      </c>
      <c r="C3319" s="371" t="s">
        <v>8824</v>
      </c>
      <c r="D3319" s="373">
        <v>1.78</v>
      </c>
    </row>
    <row r="3320" spans="1:4" x14ac:dyDescent="0.25">
      <c r="A3320" s="371">
        <v>34764</v>
      </c>
      <c r="B3320" s="372" t="s">
        <v>9533</v>
      </c>
      <c r="C3320" s="371" t="s">
        <v>8824</v>
      </c>
      <c r="D3320" s="373">
        <v>1.0900000000000001</v>
      </c>
    </row>
    <row r="3321" spans="1:4" x14ac:dyDescent="0.25">
      <c r="A3321" s="371">
        <v>4062</v>
      </c>
      <c r="B3321" s="372" t="s">
        <v>2497</v>
      </c>
      <c r="C3321" s="371" t="s">
        <v>8824</v>
      </c>
      <c r="D3321" s="373">
        <v>18.149999999999999</v>
      </c>
    </row>
    <row r="3322" spans="1:4" ht="26.4" x14ac:dyDescent="0.25">
      <c r="A3322" s="371">
        <v>4059</v>
      </c>
      <c r="B3322" s="372" t="s">
        <v>2498</v>
      </c>
      <c r="C3322" s="371" t="s">
        <v>8829</v>
      </c>
      <c r="D3322" s="373">
        <v>22</v>
      </c>
    </row>
    <row r="3323" spans="1:4" ht="26.4" x14ac:dyDescent="0.25">
      <c r="A3323" s="371">
        <v>4061</v>
      </c>
      <c r="B3323" s="372" t="s">
        <v>2499</v>
      </c>
      <c r="C3323" s="371" t="s">
        <v>8824</v>
      </c>
      <c r="D3323" s="373">
        <v>17.600000000000001</v>
      </c>
    </row>
    <row r="3324" spans="1:4" ht="26.4" x14ac:dyDescent="0.25">
      <c r="A3324" s="371">
        <v>10608</v>
      </c>
      <c r="B3324" s="372" t="s">
        <v>2500</v>
      </c>
      <c r="C3324" s="371" t="s">
        <v>8824</v>
      </c>
      <c r="D3324" s="373">
        <v>11200</v>
      </c>
    </row>
    <row r="3325" spans="1:4" x14ac:dyDescent="0.25">
      <c r="A3325" s="371">
        <v>4069</v>
      </c>
      <c r="B3325" s="372" t="s">
        <v>2501</v>
      </c>
      <c r="C3325" s="371" t="s">
        <v>8822</v>
      </c>
      <c r="D3325" s="373">
        <v>26.13</v>
      </c>
    </row>
    <row r="3326" spans="1:4" x14ac:dyDescent="0.25">
      <c r="A3326" s="371">
        <v>40819</v>
      </c>
      <c r="B3326" s="372" t="s">
        <v>2502</v>
      </c>
      <c r="C3326" s="371" t="s">
        <v>8855</v>
      </c>
      <c r="D3326" s="373">
        <v>4630.0200000000004</v>
      </c>
    </row>
    <row r="3327" spans="1:4" x14ac:dyDescent="0.25">
      <c r="A3327" s="371">
        <v>34361</v>
      </c>
      <c r="B3327" s="372" t="s">
        <v>2503</v>
      </c>
      <c r="C3327" s="371" t="s">
        <v>8836</v>
      </c>
      <c r="D3327" s="373">
        <v>1.67</v>
      </c>
    </row>
    <row r="3328" spans="1:4" ht="26.4" x14ac:dyDescent="0.25">
      <c r="A3328" s="371">
        <v>36512</v>
      </c>
      <c r="B3328" s="372" t="s">
        <v>2504</v>
      </c>
      <c r="C3328" s="371" t="s">
        <v>8824</v>
      </c>
      <c r="D3328" s="373">
        <v>10029.35</v>
      </c>
    </row>
    <row r="3329" spans="1:4" ht="26.4" x14ac:dyDescent="0.25">
      <c r="A3329" s="371">
        <v>25972</v>
      </c>
      <c r="B3329" s="372" t="s">
        <v>2505</v>
      </c>
      <c r="C3329" s="371" t="s">
        <v>8836</v>
      </c>
      <c r="D3329" s="373">
        <v>8.66</v>
      </c>
    </row>
    <row r="3330" spans="1:4" ht="26.4" x14ac:dyDescent="0.25">
      <c r="A3330" s="371">
        <v>25973</v>
      </c>
      <c r="B3330" s="372" t="s">
        <v>2506</v>
      </c>
      <c r="C3330" s="371" t="s">
        <v>8836</v>
      </c>
      <c r="D3330" s="373">
        <v>8.66</v>
      </c>
    </row>
    <row r="3331" spans="1:4" ht="26.4" x14ac:dyDescent="0.25">
      <c r="A3331" s="371">
        <v>11697</v>
      </c>
      <c r="B3331" s="372" t="s">
        <v>2507</v>
      </c>
      <c r="C3331" s="371" t="s">
        <v>8824</v>
      </c>
      <c r="D3331" s="373">
        <v>486.92</v>
      </c>
    </row>
    <row r="3332" spans="1:4" ht="26.4" x14ac:dyDescent="0.25">
      <c r="A3332" s="371">
        <v>11698</v>
      </c>
      <c r="B3332" s="372" t="s">
        <v>2508</v>
      </c>
      <c r="C3332" s="371" t="s">
        <v>8824</v>
      </c>
      <c r="D3332" s="373">
        <v>580.88</v>
      </c>
    </row>
    <row r="3333" spans="1:4" ht="26.4" x14ac:dyDescent="0.25">
      <c r="A3333" s="371">
        <v>11699</v>
      </c>
      <c r="B3333" s="372" t="s">
        <v>2509</v>
      </c>
      <c r="C3333" s="371" t="s">
        <v>8824</v>
      </c>
      <c r="D3333" s="373">
        <v>642</v>
      </c>
    </row>
    <row r="3334" spans="1:4" x14ac:dyDescent="0.25">
      <c r="A3334" s="371">
        <v>10432</v>
      </c>
      <c r="B3334" s="372" t="s">
        <v>2510</v>
      </c>
      <c r="C3334" s="371" t="s">
        <v>8824</v>
      </c>
      <c r="D3334" s="373">
        <v>235.06</v>
      </c>
    </row>
    <row r="3335" spans="1:4" x14ac:dyDescent="0.25">
      <c r="A3335" s="371">
        <v>10430</v>
      </c>
      <c r="B3335" s="372" t="s">
        <v>2511</v>
      </c>
      <c r="C3335" s="371" t="s">
        <v>8824</v>
      </c>
      <c r="D3335" s="373">
        <v>253.16</v>
      </c>
    </row>
    <row r="3336" spans="1:4" ht="26.4" x14ac:dyDescent="0.25">
      <c r="A3336" s="371">
        <v>37514</v>
      </c>
      <c r="B3336" s="372" t="s">
        <v>2512</v>
      </c>
      <c r="C3336" s="371" t="s">
        <v>8824</v>
      </c>
      <c r="D3336" s="373">
        <v>144877.5</v>
      </c>
    </row>
    <row r="3337" spans="1:4" ht="26.4" x14ac:dyDescent="0.25">
      <c r="A3337" s="371">
        <v>37519</v>
      </c>
      <c r="B3337" s="372" t="s">
        <v>2513</v>
      </c>
      <c r="C3337" s="371" t="s">
        <v>8824</v>
      </c>
      <c r="D3337" s="373">
        <v>223588.48000000001</v>
      </c>
    </row>
    <row r="3338" spans="1:4" ht="26.4" x14ac:dyDescent="0.25">
      <c r="A3338" s="371">
        <v>37520</v>
      </c>
      <c r="B3338" s="372" t="s">
        <v>2514</v>
      </c>
      <c r="C3338" s="371" t="s">
        <v>8824</v>
      </c>
      <c r="D3338" s="373">
        <v>219923.1</v>
      </c>
    </row>
    <row r="3339" spans="1:4" ht="26.4" x14ac:dyDescent="0.25">
      <c r="A3339" s="371">
        <v>37521</v>
      </c>
      <c r="B3339" s="372" t="s">
        <v>2515</v>
      </c>
      <c r="C3339" s="371" t="s">
        <v>8824</v>
      </c>
      <c r="D3339" s="373">
        <v>268306.19</v>
      </c>
    </row>
    <row r="3340" spans="1:4" ht="26.4" x14ac:dyDescent="0.25">
      <c r="A3340" s="371">
        <v>37522</v>
      </c>
      <c r="B3340" s="372" t="s">
        <v>2516</v>
      </c>
      <c r="C3340" s="371" t="s">
        <v>8824</v>
      </c>
      <c r="D3340" s="373">
        <v>276378.38</v>
      </c>
    </row>
    <row r="3341" spans="1:4" ht="26.4" x14ac:dyDescent="0.25">
      <c r="A3341" s="371">
        <v>21109</v>
      </c>
      <c r="B3341" s="372" t="s">
        <v>2517</v>
      </c>
      <c r="C3341" s="371" t="s">
        <v>8824</v>
      </c>
      <c r="D3341" s="373">
        <v>60.51</v>
      </c>
    </row>
    <row r="3342" spans="1:4" ht="26.4" x14ac:dyDescent="0.25">
      <c r="A3342" s="371">
        <v>36800</v>
      </c>
      <c r="B3342" s="372" t="s">
        <v>2518</v>
      </c>
      <c r="C3342" s="371" t="s">
        <v>8824</v>
      </c>
      <c r="D3342" s="373">
        <v>81.2</v>
      </c>
    </row>
    <row r="3343" spans="1:4" x14ac:dyDescent="0.25">
      <c r="A3343" s="371">
        <v>11769</v>
      </c>
      <c r="B3343" s="372" t="s">
        <v>2519</v>
      </c>
      <c r="C3343" s="371" t="s">
        <v>8824</v>
      </c>
      <c r="D3343" s="373">
        <v>199</v>
      </c>
    </row>
    <row r="3344" spans="1:4" x14ac:dyDescent="0.25">
      <c r="A3344" s="371">
        <v>36793</v>
      </c>
      <c r="B3344" s="372" t="s">
        <v>2520</v>
      </c>
      <c r="C3344" s="371" t="s">
        <v>8824</v>
      </c>
      <c r="D3344" s="373">
        <v>322.19</v>
      </c>
    </row>
    <row r="3345" spans="1:4" ht="26.4" x14ac:dyDescent="0.25">
      <c r="A3345" s="371">
        <v>37546</v>
      </c>
      <c r="B3345" s="372" t="s">
        <v>2521</v>
      </c>
      <c r="C3345" s="371" t="s">
        <v>8824</v>
      </c>
      <c r="D3345" s="373">
        <v>9744.66</v>
      </c>
    </row>
    <row r="3346" spans="1:4" ht="26.4" x14ac:dyDescent="0.25">
      <c r="A3346" s="371">
        <v>37544</v>
      </c>
      <c r="B3346" s="372" t="s">
        <v>2522</v>
      </c>
      <c r="C3346" s="371" t="s">
        <v>8824</v>
      </c>
      <c r="D3346" s="373">
        <v>10306.620000000001</v>
      </c>
    </row>
    <row r="3347" spans="1:4" ht="26.4" x14ac:dyDescent="0.25">
      <c r="A3347" s="371">
        <v>37545</v>
      </c>
      <c r="B3347" s="372" t="s">
        <v>2523</v>
      </c>
      <c r="C3347" s="371" t="s">
        <v>8824</v>
      </c>
      <c r="D3347" s="373">
        <v>12263.49</v>
      </c>
    </row>
    <row r="3348" spans="1:4" ht="26.4" x14ac:dyDescent="0.25">
      <c r="A3348" s="371">
        <v>11771</v>
      </c>
      <c r="B3348" s="372" t="s">
        <v>2524</v>
      </c>
      <c r="C3348" s="371" t="s">
        <v>8824</v>
      </c>
      <c r="D3348" s="373">
        <v>246.83</v>
      </c>
    </row>
    <row r="3349" spans="1:4" ht="39.6" x14ac:dyDescent="0.25">
      <c r="A3349" s="371">
        <v>39919</v>
      </c>
      <c r="B3349" s="372" t="s">
        <v>2525</v>
      </c>
      <c r="C3349" s="371" t="s">
        <v>8824</v>
      </c>
      <c r="D3349" s="373">
        <v>48777.440000000002</v>
      </c>
    </row>
    <row r="3350" spans="1:4" ht="26.4" x14ac:dyDescent="0.25">
      <c r="A3350" s="371">
        <v>38385</v>
      </c>
      <c r="B3350" s="372" t="s">
        <v>9534</v>
      </c>
      <c r="C3350" s="371" t="s">
        <v>8824</v>
      </c>
      <c r="D3350" s="373">
        <v>38.270000000000003</v>
      </c>
    </row>
    <row r="3351" spans="1:4" ht="26.4" x14ac:dyDescent="0.25">
      <c r="A3351" s="371">
        <v>37587</v>
      </c>
      <c r="B3351" s="372" t="s">
        <v>2526</v>
      </c>
      <c r="C3351" s="371" t="s">
        <v>8824</v>
      </c>
      <c r="D3351" s="373">
        <v>224.51</v>
      </c>
    </row>
    <row r="3352" spans="1:4" x14ac:dyDescent="0.25">
      <c r="A3352" s="371">
        <v>11571</v>
      </c>
      <c r="B3352" s="372" t="s">
        <v>2527</v>
      </c>
      <c r="C3352" s="371" t="s">
        <v>8824</v>
      </c>
      <c r="D3352" s="373">
        <v>190.02</v>
      </c>
    </row>
    <row r="3353" spans="1:4" x14ac:dyDescent="0.25">
      <c r="A3353" s="371">
        <v>11561</v>
      </c>
      <c r="B3353" s="372" t="s">
        <v>2528</v>
      </c>
      <c r="C3353" s="371" t="s">
        <v>8824</v>
      </c>
      <c r="D3353" s="373">
        <v>146.97</v>
      </c>
    </row>
    <row r="3354" spans="1:4" x14ac:dyDescent="0.25">
      <c r="A3354" s="371">
        <v>11560</v>
      </c>
      <c r="B3354" s="372" t="s">
        <v>2529</v>
      </c>
      <c r="C3354" s="371" t="s">
        <v>8824</v>
      </c>
      <c r="D3354" s="373">
        <v>125.09</v>
      </c>
    </row>
    <row r="3355" spans="1:4" x14ac:dyDescent="0.25">
      <c r="A3355" s="371">
        <v>11499</v>
      </c>
      <c r="B3355" s="372" t="s">
        <v>2530</v>
      </c>
      <c r="C3355" s="371" t="s">
        <v>8824</v>
      </c>
      <c r="D3355" s="373">
        <v>1186.03</v>
      </c>
    </row>
    <row r="3356" spans="1:4" x14ac:dyDescent="0.25">
      <c r="A3356" s="371">
        <v>34761</v>
      </c>
      <c r="B3356" s="372" t="s">
        <v>2531</v>
      </c>
      <c r="C3356" s="371" t="s">
        <v>8822</v>
      </c>
      <c r="D3356" s="373">
        <v>12.98</v>
      </c>
    </row>
    <row r="3357" spans="1:4" x14ac:dyDescent="0.25">
      <c r="A3357" s="371">
        <v>40924</v>
      </c>
      <c r="B3357" s="372" t="s">
        <v>2532</v>
      </c>
      <c r="C3357" s="371" t="s">
        <v>8855</v>
      </c>
      <c r="D3357" s="373">
        <v>2301.0700000000002</v>
      </c>
    </row>
    <row r="3358" spans="1:4" x14ac:dyDescent="0.25">
      <c r="A3358" s="371">
        <v>25957</v>
      </c>
      <c r="B3358" s="372" t="s">
        <v>9535</v>
      </c>
      <c r="C3358" s="371" t="s">
        <v>8822</v>
      </c>
      <c r="D3358" s="373">
        <v>8.8000000000000007</v>
      </c>
    </row>
    <row r="3359" spans="1:4" x14ac:dyDescent="0.25">
      <c r="A3359" s="371">
        <v>40983</v>
      </c>
      <c r="B3359" s="372" t="s">
        <v>2533</v>
      </c>
      <c r="C3359" s="371" t="s">
        <v>8855</v>
      </c>
      <c r="D3359" s="373">
        <v>1560.23</v>
      </c>
    </row>
    <row r="3360" spans="1:4" x14ac:dyDescent="0.25">
      <c r="A3360" s="371">
        <v>2437</v>
      </c>
      <c r="B3360" s="372" t="s">
        <v>2534</v>
      </c>
      <c r="C3360" s="371" t="s">
        <v>8822</v>
      </c>
      <c r="D3360" s="373">
        <v>14.46</v>
      </c>
    </row>
    <row r="3361" spans="1:4" x14ac:dyDescent="0.25">
      <c r="A3361" s="371">
        <v>40921</v>
      </c>
      <c r="B3361" s="372" t="s">
        <v>2535</v>
      </c>
      <c r="C3361" s="371" t="s">
        <v>8855</v>
      </c>
      <c r="D3361" s="373">
        <v>2564.9699999999998</v>
      </c>
    </row>
    <row r="3362" spans="1:4" ht="26.4" x14ac:dyDescent="0.25">
      <c r="A3362" s="371">
        <v>40534</v>
      </c>
      <c r="B3362" s="372" t="s">
        <v>2536</v>
      </c>
      <c r="C3362" s="371" t="s">
        <v>8824</v>
      </c>
      <c r="D3362" s="373">
        <v>217.22</v>
      </c>
    </row>
    <row r="3363" spans="1:4" ht="26.4" x14ac:dyDescent="0.25">
      <c r="A3363" s="371">
        <v>14252</v>
      </c>
      <c r="B3363" s="372" t="s">
        <v>2537</v>
      </c>
      <c r="C3363" s="371" t="s">
        <v>8824</v>
      </c>
      <c r="D3363" s="373">
        <v>1867.54</v>
      </c>
    </row>
    <row r="3364" spans="1:4" ht="39.6" x14ac:dyDescent="0.25">
      <c r="A3364" s="371">
        <v>730</v>
      </c>
      <c r="B3364" s="372" t="s">
        <v>2538</v>
      </c>
      <c r="C3364" s="371" t="s">
        <v>8824</v>
      </c>
      <c r="D3364" s="373">
        <v>4989.72</v>
      </c>
    </row>
    <row r="3365" spans="1:4" ht="39.6" x14ac:dyDescent="0.25">
      <c r="A3365" s="371">
        <v>723</v>
      </c>
      <c r="B3365" s="372" t="s">
        <v>2539</v>
      </c>
      <c r="C3365" s="371" t="s">
        <v>8824</v>
      </c>
      <c r="D3365" s="373">
        <v>2480.06</v>
      </c>
    </row>
    <row r="3366" spans="1:4" ht="26.4" x14ac:dyDescent="0.25">
      <c r="A3366" s="371">
        <v>36502</v>
      </c>
      <c r="B3366" s="372" t="s">
        <v>2540</v>
      </c>
      <c r="C3366" s="371" t="s">
        <v>8824</v>
      </c>
      <c r="D3366" s="373">
        <v>2330.96</v>
      </c>
    </row>
    <row r="3367" spans="1:4" ht="26.4" x14ac:dyDescent="0.25">
      <c r="A3367" s="371">
        <v>36503</v>
      </c>
      <c r="B3367" s="372" t="s">
        <v>2541</v>
      </c>
      <c r="C3367" s="371" t="s">
        <v>8824</v>
      </c>
      <c r="D3367" s="373">
        <v>2874.35</v>
      </c>
    </row>
    <row r="3368" spans="1:4" ht="26.4" x14ac:dyDescent="0.25">
      <c r="A3368" s="371">
        <v>4090</v>
      </c>
      <c r="B3368" s="372" t="s">
        <v>8495</v>
      </c>
      <c r="C3368" s="371" t="s">
        <v>8824</v>
      </c>
      <c r="D3368" s="373">
        <v>547000</v>
      </c>
    </row>
    <row r="3369" spans="1:4" ht="26.4" x14ac:dyDescent="0.25">
      <c r="A3369" s="371">
        <v>13227</v>
      </c>
      <c r="B3369" s="372" t="s">
        <v>9536</v>
      </c>
      <c r="C3369" s="371" t="s">
        <v>8824</v>
      </c>
      <c r="D3369" s="373">
        <v>679715.71</v>
      </c>
    </row>
    <row r="3370" spans="1:4" ht="26.4" x14ac:dyDescent="0.25">
      <c r="A3370" s="371">
        <v>10597</v>
      </c>
      <c r="B3370" s="372" t="s">
        <v>9537</v>
      </c>
      <c r="C3370" s="371" t="s">
        <v>8824</v>
      </c>
      <c r="D3370" s="373">
        <v>715488.47</v>
      </c>
    </row>
    <row r="3371" spans="1:4" x14ac:dyDescent="0.25">
      <c r="A3371" s="371">
        <v>39628</v>
      </c>
      <c r="B3371" s="372" t="s">
        <v>2542</v>
      </c>
      <c r="C3371" s="371" t="s">
        <v>8824</v>
      </c>
      <c r="D3371" s="373">
        <v>2807.73</v>
      </c>
    </row>
    <row r="3372" spans="1:4" x14ac:dyDescent="0.25">
      <c r="A3372" s="371">
        <v>39404</v>
      </c>
      <c r="B3372" s="372" t="s">
        <v>2543</v>
      </c>
      <c r="C3372" s="371" t="s">
        <v>8824</v>
      </c>
      <c r="D3372" s="373">
        <v>1392.26</v>
      </c>
    </row>
    <row r="3373" spans="1:4" x14ac:dyDescent="0.25">
      <c r="A3373" s="371">
        <v>39402</v>
      </c>
      <c r="B3373" s="372" t="s">
        <v>2544</v>
      </c>
      <c r="C3373" s="371" t="s">
        <v>8824</v>
      </c>
      <c r="D3373" s="373">
        <v>1146.96</v>
      </c>
    </row>
    <row r="3374" spans="1:4" x14ac:dyDescent="0.25">
      <c r="A3374" s="371">
        <v>39403</v>
      </c>
      <c r="B3374" s="372" t="s">
        <v>2545</v>
      </c>
      <c r="C3374" s="371" t="s">
        <v>8824</v>
      </c>
      <c r="D3374" s="373">
        <v>1122.01</v>
      </c>
    </row>
    <row r="3375" spans="1:4" x14ac:dyDescent="0.25">
      <c r="A3375" s="371">
        <v>4093</v>
      </c>
      <c r="B3375" s="372" t="s">
        <v>2546</v>
      </c>
      <c r="C3375" s="371" t="s">
        <v>8822</v>
      </c>
      <c r="D3375" s="373">
        <v>10.210000000000001</v>
      </c>
    </row>
    <row r="3376" spans="1:4" x14ac:dyDescent="0.25">
      <c r="A3376" s="371">
        <v>10512</v>
      </c>
      <c r="B3376" s="372" t="s">
        <v>9538</v>
      </c>
      <c r="C3376" s="371" t="s">
        <v>8855</v>
      </c>
      <c r="D3376" s="373">
        <v>2201.92</v>
      </c>
    </row>
    <row r="3377" spans="1:4" x14ac:dyDescent="0.25">
      <c r="A3377" s="371">
        <v>20020</v>
      </c>
      <c r="B3377" s="372" t="s">
        <v>2547</v>
      </c>
      <c r="C3377" s="371" t="s">
        <v>8822</v>
      </c>
      <c r="D3377" s="373">
        <v>9.6300000000000008</v>
      </c>
    </row>
    <row r="3378" spans="1:4" x14ac:dyDescent="0.25">
      <c r="A3378" s="371">
        <v>41038</v>
      </c>
      <c r="B3378" s="372" t="s">
        <v>2548</v>
      </c>
      <c r="C3378" s="371" t="s">
        <v>8855</v>
      </c>
      <c r="D3378" s="373">
        <v>2076.96</v>
      </c>
    </row>
    <row r="3379" spans="1:4" x14ac:dyDescent="0.25">
      <c r="A3379" s="371">
        <v>4094</v>
      </c>
      <c r="B3379" s="372" t="s">
        <v>2549</v>
      </c>
      <c r="C3379" s="371" t="s">
        <v>8822</v>
      </c>
      <c r="D3379" s="373">
        <v>13.65</v>
      </c>
    </row>
    <row r="3380" spans="1:4" x14ac:dyDescent="0.25">
      <c r="A3380" s="371">
        <v>40988</v>
      </c>
      <c r="B3380" s="372" t="s">
        <v>2550</v>
      </c>
      <c r="C3380" s="371" t="s">
        <v>8855</v>
      </c>
      <c r="D3380" s="373">
        <v>2940.52</v>
      </c>
    </row>
    <row r="3381" spans="1:4" x14ac:dyDescent="0.25">
      <c r="A3381" s="371">
        <v>4095</v>
      </c>
      <c r="B3381" s="372" t="s">
        <v>2551</v>
      </c>
      <c r="C3381" s="371" t="s">
        <v>8822</v>
      </c>
      <c r="D3381" s="373">
        <v>9.4700000000000006</v>
      </c>
    </row>
    <row r="3382" spans="1:4" x14ac:dyDescent="0.25">
      <c r="A3382" s="371">
        <v>40990</v>
      </c>
      <c r="B3382" s="372" t="s">
        <v>2552</v>
      </c>
      <c r="C3382" s="371" t="s">
        <v>8855</v>
      </c>
      <c r="D3382" s="373">
        <v>2156.66</v>
      </c>
    </row>
    <row r="3383" spans="1:4" x14ac:dyDescent="0.25">
      <c r="A3383" s="371">
        <v>4097</v>
      </c>
      <c r="B3383" s="372" t="s">
        <v>9539</v>
      </c>
      <c r="C3383" s="371" t="s">
        <v>8822</v>
      </c>
      <c r="D3383" s="373">
        <v>11.15</v>
      </c>
    </row>
    <row r="3384" spans="1:4" x14ac:dyDescent="0.25">
      <c r="A3384" s="371">
        <v>40994</v>
      </c>
      <c r="B3384" s="372" t="s">
        <v>2553</v>
      </c>
      <c r="C3384" s="371" t="s">
        <v>8855</v>
      </c>
      <c r="D3384" s="373">
        <v>2539.0500000000002</v>
      </c>
    </row>
    <row r="3385" spans="1:4" x14ac:dyDescent="0.25">
      <c r="A3385" s="371">
        <v>4096</v>
      </c>
      <c r="B3385" s="372" t="s">
        <v>9540</v>
      </c>
      <c r="C3385" s="371" t="s">
        <v>8822</v>
      </c>
      <c r="D3385" s="373">
        <v>11.96</v>
      </c>
    </row>
    <row r="3386" spans="1:4" x14ac:dyDescent="0.25">
      <c r="A3386" s="371">
        <v>40992</v>
      </c>
      <c r="B3386" s="372" t="s">
        <v>2554</v>
      </c>
      <c r="C3386" s="371" t="s">
        <v>8855</v>
      </c>
      <c r="D3386" s="373">
        <v>2724.82</v>
      </c>
    </row>
    <row r="3387" spans="1:4" x14ac:dyDescent="0.25">
      <c r="A3387" s="371">
        <v>13955</v>
      </c>
      <c r="B3387" s="372" t="s">
        <v>2555</v>
      </c>
      <c r="C3387" s="371" t="s">
        <v>8824</v>
      </c>
      <c r="D3387" s="373">
        <v>2031.24</v>
      </c>
    </row>
    <row r="3388" spans="1:4" ht="26.4" x14ac:dyDescent="0.25">
      <c r="A3388" s="371">
        <v>4114</v>
      </c>
      <c r="B3388" s="372" t="s">
        <v>2556</v>
      </c>
      <c r="C3388" s="371" t="s">
        <v>8824</v>
      </c>
      <c r="D3388" s="373">
        <v>45.8</v>
      </c>
    </row>
    <row r="3389" spans="1:4" x14ac:dyDescent="0.25">
      <c r="A3389" s="371">
        <v>36797</v>
      </c>
      <c r="B3389" s="372" t="s">
        <v>2557</v>
      </c>
      <c r="C3389" s="371" t="s">
        <v>8824</v>
      </c>
      <c r="D3389" s="373">
        <v>40.049999999999997</v>
      </c>
    </row>
    <row r="3390" spans="1:4" x14ac:dyDescent="0.25">
      <c r="A3390" s="371">
        <v>4107</v>
      </c>
      <c r="B3390" s="372" t="s">
        <v>2558</v>
      </c>
      <c r="C3390" s="371" t="s">
        <v>8824</v>
      </c>
      <c r="D3390" s="373">
        <v>38.57</v>
      </c>
    </row>
    <row r="3391" spans="1:4" x14ac:dyDescent="0.25">
      <c r="A3391" s="371">
        <v>36799</v>
      </c>
      <c r="B3391" s="372" t="s">
        <v>2559</v>
      </c>
      <c r="C3391" s="371" t="s">
        <v>8824</v>
      </c>
      <c r="D3391" s="373">
        <v>36.82</v>
      </c>
    </row>
    <row r="3392" spans="1:4" x14ac:dyDescent="0.25">
      <c r="A3392" s="371">
        <v>4108</v>
      </c>
      <c r="B3392" s="372" t="s">
        <v>2560</v>
      </c>
      <c r="C3392" s="371" t="s">
        <v>8824</v>
      </c>
      <c r="D3392" s="373">
        <v>31.01</v>
      </c>
    </row>
    <row r="3393" spans="1:4" x14ac:dyDescent="0.25">
      <c r="A3393" s="371">
        <v>4102</v>
      </c>
      <c r="B3393" s="372" t="s">
        <v>2561</v>
      </c>
      <c r="C3393" s="371" t="s">
        <v>8824</v>
      </c>
      <c r="D3393" s="373">
        <v>46.13</v>
      </c>
    </row>
    <row r="3394" spans="1:4" ht="26.4" x14ac:dyDescent="0.25">
      <c r="A3394" s="371">
        <v>10826</v>
      </c>
      <c r="B3394" s="372" t="s">
        <v>2562</v>
      </c>
      <c r="C3394" s="371" t="s">
        <v>8824</v>
      </c>
      <c r="D3394" s="373">
        <v>86.2</v>
      </c>
    </row>
    <row r="3395" spans="1:4" ht="26.4" x14ac:dyDescent="0.25">
      <c r="A3395" s="371">
        <v>365</v>
      </c>
      <c r="B3395" s="372" t="s">
        <v>2563</v>
      </c>
      <c r="C3395" s="371" t="s">
        <v>8824</v>
      </c>
      <c r="D3395" s="373">
        <v>53.44</v>
      </c>
    </row>
    <row r="3396" spans="1:4" x14ac:dyDescent="0.25">
      <c r="A3396" s="371">
        <v>38639</v>
      </c>
      <c r="B3396" s="372" t="s">
        <v>2564</v>
      </c>
      <c r="C3396" s="371" t="s">
        <v>8824</v>
      </c>
      <c r="D3396" s="373">
        <v>206.89</v>
      </c>
    </row>
    <row r="3397" spans="1:4" x14ac:dyDescent="0.25">
      <c r="A3397" s="371">
        <v>38640</v>
      </c>
      <c r="B3397" s="372" t="s">
        <v>2565</v>
      </c>
      <c r="C3397" s="371" t="s">
        <v>8824</v>
      </c>
      <c r="D3397" s="373">
        <v>3.1</v>
      </c>
    </row>
    <row r="3398" spans="1:4" ht="26.4" x14ac:dyDescent="0.25">
      <c r="A3398" s="371">
        <v>358</v>
      </c>
      <c r="B3398" s="372" t="s">
        <v>2566</v>
      </c>
      <c r="C3398" s="371" t="s">
        <v>8824</v>
      </c>
      <c r="D3398" s="373">
        <v>63.79</v>
      </c>
    </row>
    <row r="3399" spans="1:4" ht="26.4" x14ac:dyDescent="0.25">
      <c r="A3399" s="371">
        <v>359</v>
      </c>
      <c r="B3399" s="372" t="s">
        <v>2567</v>
      </c>
      <c r="C3399" s="371" t="s">
        <v>8824</v>
      </c>
      <c r="D3399" s="373">
        <v>131.03</v>
      </c>
    </row>
    <row r="3400" spans="1:4" x14ac:dyDescent="0.25">
      <c r="A3400" s="371">
        <v>38641</v>
      </c>
      <c r="B3400" s="372" t="s">
        <v>2568</v>
      </c>
      <c r="C3400" s="371" t="s">
        <v>8824</v>
      </c>
      <c r="D3400" s="373">
        <v>129.31</v>
      </c>
    </row>
    <row r="3401" spans="1:4" ht="26.4" x14ac:dyDescent="0.25">
      <c r="A3401" s="371">
        <v>360</v>
      </c>
      <c r="B3401" s="372" t="s">
        <v>2569</v>
      </c>
      <c r="C3401" s="371" t="s">
        <v>8824</v>
      </c>
      <c r="D3401" s="373">
        <v>3</v>
      </c>
    </row>
    <row r="3402" spans="1:4" ht="26.4" x14ac:dyDescent="0.25">
      <c r="A3402" s="371">
        <v>4127</v>
      </c>
      <c r="B3402" s="372" t="s">
        <v>2570</v>
      </c>
      <c r="C3402" s="371" t="s">
        <v>8824</v>
      </c>
      <c r="D3402" s="373">
        <v>202.03</v>
      </c>
    </row>
    <row r="3403" spans="1:4" ht="26.4" x14ac:dyDescent="0.25">
      <c r="A3403" s="371">
        <v>4154</v>
      </c>
      <c r="B3403" s="372" t="s">
        <v>2571</v>
      </c>
      <c r="C3403" s="371" t="s">
        <v>8824</v>
      </c>
      <c r="D3403" s="373">
        <v>246.84</v>
      </c>
    </row>
    <row r="3404" spans="1:4" ht="26.4" x14ac:dyDescent="0.25">
      <c r="A3404" s="371">
        <v>4168</v>
      </c>
      <c r="B3404" s="372" t="s">
        <v>2572</v>
      </c>
      <c r="C3404" s="371" t="s">
        <v>8824</v>
      </c>
      <c r="D3404" s="373">
        <v>260.69</v>
      </c>
    </row>
    <row r="3405" spans="1:4" ht="26.4" x14ac:dyDescent="0.25">
      <c r="A3405" s="371">
        <v>4161</v>
      </c>
      <c r="B3405" s="372" t="s">
        <v>2573</v>
      </c>
      <c r="C3405" s="371" t="s">
        <v>8824</v>
      </c>
      <c r="D3405" s="373">
        <v>250.91</v>
      </c>
    </row>
    <row r="3406" spans="1:4" ht="39.6" x14ac:dyDescent="0.25">
      <c r="A3406" s="371">
        <v>42430</v>
      </c>
      <c r="B3406" s="372" t="s">
        <v>9541</v>
      </c>
      <c r="C3406" s="371" t="s">
        <v>8824</v>
      </c>
      <c r="D3406" s="373">
        <v>3654.84</v>
      </c>
    </row>
    <row r="3407" spans="1:4" x14ac:dyDescent="0.25">
      <c r="A3407" s="371">
        <v>4214</v>
      </c>
      <c r="B3407" s="372" t="s">
        <v>2574</v>
      </c>
      <c r="C3407" s="371" t="s">
        <v>8824</v>
      </c>
      <c r="D3407" s="373">
        <v>6.2</v>
      </c>
    </row>
    <row r="3408" spans="1:4" x14ac:dyDescent="0.25">
      <c r="A3408" s="371">
        <v>4215</v>
      </c>
      <c r="B3408" s="372" t="s">
        <v>2575</v>
      </c>
      <c r="C3408" s="371" t="s">
        <v>8824</v>
      </c>
      <c r="D3408" s="373">
        <v>4.08</v>
      </c>
    </row>
    <row r="3409" spans="1:4" x14ac:dyDescent="0.25">
      <c r="A3409" s="371">
        <v>4210</v>
      </c>
      <c r="B3409" s="372" t="s">
        <v>2576</v>
      </c>
      <c r="C3409" s="371" t="s">
        <v>8824</v>
      </c>
      <c r="D3409" s="373">
        <v>0.68</v>
      </c>
    </row>
    <row r="3410" spans="1:4" x14ac:dyDescent="0.25">
      <c r="A3410" s="371">
        <v>4212</v>
      </c>
      <c r="B3410" s="372" t="s">
        <v>2577</v>
      </c>
      <c r="C3410" s="371" t="s">
        <v>8824</v>
      </c>
      <c r="D3410" s="373">
        <v>1.97</v>
      </c>
    </row>
    <row r="3411" spans="1:4" x14ac:dyDescent="0.25">
      <c r="A3411" s="371">
        <v>4213</v>
      </c>
      <c r="B3411" s="372" t="s">
        <v>2578</v>
      </c>
      <c r="C3411" s="371" t="s">
        <v>8824</v>
      </c>
      <c r="D3411" s="373">
        <v>8.8000000000000007</v>
      </c>
    </row>
    <row r="3412" spans="1:4" x14ac:dyDescent="0.25">
      <c r="A3412" s="371">
        <v>4211</v>
      </c>
      <c r="B3412" s="372" t="s">
        <v>2579</v>
      </c>
      <c r="C3412" s="371" t="s">
        <v>8824</v>
      </c>
      <c r="D3412" s="373">
        <v>0.98</v>
      </c>
    </row>
    <row r="3413" spans="1:4" x14ac:dyDescent="0.25">
      <c r="A3413" s="371">
        <v>4209</v>
      </c>
      <c r="B3413" s="372" t="s">
        <v>2580</v>
      </c>
      <c r="C3413" s="371" t="s">
        <v>8824</v>
      </c>
      <c r="D3413" s="373">
        <v>10.39</v>
      </c>
    </row>
    <row r="3414" spans="1:4" x14ac:dyDescent="0.25">
      <c r="A3414" s="371">
        <v>4180</v>
      </c>
      <c r="B3414" s="372" t="s">
        <v>2581</v>
      </c>
      <c r="C3414" s="371" t="s">
        <v>8824</v>
      </c>
      <c r="D3414" s="373">
        <v>7.82</v>
      </c>
    </row>
    <row r="3415" spans="1:4" x14ac:dyDescent="0.25">
      <c r="A3415" s="371">
        <v>4177</v>
      </c>
      <c r="B3415" s="372" t="s">
        <v>2582</v>
      </c>
      <c r="C3415" s="371" t="s">
        <v>8824</v>
      </c>
      <c r="D3415" s="373">
        <v>2.59</v>
      </c>
    </row>
    <row r="3416" spans="1:4" x14ac:dyDescent="0.25">
      <c r="A3416" s="371">
        <v>4179</v>
      </c>
      <c r="B3416" s="372" t="s">
        <v>2583</v>
      </c>
      <c r="C3416" s="371" t="s">
        <v>8824</v>
      </c>
      <c r="D3416" s="373">
        <v>5.31</v>
      </c>
    </row>
    <row r="3417" spans="1:4" x14ac:dyDescent="0.25">
      <c r="A3417" s="371">
        <v>4208</v>
      </c>
      <c r="B3417" s="372" t="s">
        <v>2584</v>
      </c>
      <c r="C3417" s="371" t="s">
        <v>8824</v>
      </c>
      <c r="D3417" s="373">
        <v>24.73</v>
      </c>
    </row>
    <row r="3418" spans="1:4" x14ac:dyDescent="0.25">
      <c r="A3418" s="371">
        <v>4181</v>
      </c>
      <c r="B3418" s="372" t="s">
        <v>2585</v>
      </c>
      <c r="C3418" s="371" t="s">
        <v>8824</v>
      </c>
      <c r="D3418" s="373">
        <v>16.16</v>
      </c>
    </row>
    <row r="3419" spans="1:4" x14ac:dyDescent="0.25">
      <c r="A3419" s="371">
        <v>4178</v>
      </c>
      <c r="B3419" s="372" t="s">
        <v>2586</v>
      </c>
      <c r="C3419" s="371" t="s">
        <v>8824</v>
      </c>
      <c r="D3419" s="373">
        <v>3.6</v>
      </c>
    </row>
    <row r="3420" spans="1:4" x14ac:dyDescent="0.25">
      <c r="A3420" s="371">
        <v>4182</v>
      </c>
      <c r="B3420" s="372" t="s">
        <v>2587</v>
      </c>
      <c r="C3420" s="371" t="s">
        <v>8824</v>
      </c>
      <c r="D3420" s="373">
        <v>40.229999999999997</v>
      </c>
    </row>
    <row r="3421" spans="1:4" x14ac:dyDescent="0.25">
      <c r="A3421" s="371">
        <v>4183</v>
      </c>
      <c r="B3421" s="372" t="s">
        <v>2588</v>
      </c>
      <c r="C3421" s="371" t="s">
        <v>8824</v>
      </c>
      <c r="D3421" s="373">
        <v>64.77</v>
      </c>
    </row>
    <row r="3422" spans="1:4" x14ac:dyDescent="0.25">
      <c r="A3422" s="371">
        <v>4184</v>
      </c>
      <c r="B3422" s="372" t="s">
        <v>2589</v>
      </c>
      <c r="C3422" s="371" t="s">
        <v>8824</v>
      </c>
      <c r="D3422" s="373">
        <v>142.97999999999999</v>
      </c>
    </row>
    <row r="3423" spans="1:4" x14ac:dyDescent="0.25">
      <c r="A3423" s="371">
        <v>4185</v>
      </c>
      <c r="B3423" s="372" t="s">
        <v>2590</v>
      </c>
      <c r="C3423" s="371" t="s">
        <v>8824</v>
      </c>
      <c r="D3423" s="373">
        <v>237.58</v>
      </c>
    </row>
    <row r="3424" spans="1:4" x14ac:dyDescent="0.25">
      <c r="A3424" s="371">
        <v>4205</v>
      </c>
      <c r="B3424" s="372" t="s">
        <v>2591</v>
      </c>
      <c r="C3424" s="371" t="s">
        <v>8824</v>
      </c>
      <c r="D3424" s="373">
        <v>13.72</v>
      </c>
    </row>
    <row r="3425" spans="1:4" x14ac:dyDescent="0.25">
      <c r="A3425" s="371">
        <v>4192</v>
      </c>
      <c r="B3425" s="372" t="s">
        <v>2592</v>
      </c>
      <c r="C3425" s="371" t="s">
        <v>8824</v>
      </c>
      <c r="D3425" s="373">
        <v>13.72</v>
      </c>
    </row>
    <row r="3426" spans="1:4" x14ac:dyDescent="0.25">
      <c r="A3426" s="371">
        <v>4191</v>
      </c>
      <c r="B3426" s="372" t="s">
        <v>2593</v>
      </c>
      <c r="C3426" s="371" t="s">
        <v>8824</v>
      </c>
      <c r="D3426" s="373">
        <v>13.72</v>
      </c>
    </row>
    <row r="3427" spans="1:4" x14ac:dyDescent="0.25">
      <c r="A3427" s="371">
        <v>4207</v>
      </c>
      <c r="B3427" s="372" t="s">
        <v>2594</v>
      </c>
      <c r="C3427" s="371" t="s">
        <v>8824</v>
      </c>
      <c r="D3427" s="373">
        <v>11.04</v>
      </c>
    </row>
    <row r="3428" spans="1:4" x14ac:dyDescent="0.25">
      <c r="A3428" s="371">
        <v>4206</v>
      </c>
      <c r="B3428" s="372" t="s">
        <v>2595</v>
      </c>
      <c r="C3428" s="371" t="s">
        <v>8824</v>
      </c>
      <c r="D3428" s="373">
        <v>10.72</v>
      </c>
    </row>
    <row r="3429" spans="1:4" x14ac:dyDescent="0.25">
      <c r="A3429" s="371">
        <v>4190</v>
      </c>
      <c r="B3429" s="372" t="s">
        <v>2596</v>
      </c>
      <c r="C3429" s="371" t="s">
        <v>8824</v>
      </c>
      <c r="D3429" s="373">
        <v>10.72</v>
      </c>
    </row>
    <row r="3430" spans="1:4" x14ac:dyDescent="0.25">
      <c r="A3430" s="371">
        <v>4186</v>
      </c>
      <c r="B3430" s="372" t="s">
        <v>2597</v>
      </c>
      <c r="C3430" s="371" t="s">
        <v>8824</v>
      </c>
      <c r="D3430" s="373">
        <v>3.17</v>
      </c>
    </row>
    <row r="3431" spans="1:4" x14ac:dyDescent="0.25">
      <c r="A3431" s="371">
        <v>4188</v>
      </c>
      <c r="B3431" s="372" t="s">
        <v>2598</v>
      </c>
      <c r="C3431" s="371" t="s">
        <v>8824</v>
      </c>
      <c r="D3431" s="373">
        <v>6.47</v>
      </c>
    </row>
    <row r="3432" spans="1:4" x14ac:dyDescent="0.25">
      <c r="A3432" s="371">
        <v>4189</v>
      </c>
      <c r="B3432" s="372" t="s">
        <v>2599</v>
      </c>
      <c r="C3432" s="371" t="s">
        <v>8824</v>
      </c>
      <c r="D3432" s="373">
        <v>6.47</v>
      </c>
    </row>
    <row r="3433" spans="1:4" x14ac:dyDescent="0.25">
      <c r="A3433" s="371">
        <v>4197</v>
      </c>
      <c r="B3433" s="372" t="s">
        <v>2600</v>
      </c>
      <c r="C3433" s="371" t="s">
        <v>8824</v>
      </c>
      <c r="D3433" s="373">
        <v>34.26</v>
      </c>
    </row>
    <row r="3434" spans="1:4" x14ac:dyDescent="0.25">
      <c r="A3434" s="371">
        <v>4194</v>
      </c>
      <c r="B3434" s="372" t="s">
        <v>2601</v>
      </c>
      <c r="C3434" s="371" t="s">
        <v>8824</v>
      </c>
      <c r="D3434" s="373">
        <v>20.7</v>
      </c>
    </row>
    <row r="3435" spans="1:4" x14ac:dyDescent="0.25">
      <c r="A3435" s="371">
        <v>4193</v>
      </c>
      <c r="B3435" s="372" t="s">
        <v>2602</v>
      </c>
      <c r="C3435" s="371" t="s">
        <v>8824</v>
      </c>
      <c r="D3435" s="373">
        <v>20.7</v>
      </c>
    </row>
    <row r="3436" spans="1:4" x14ac:dyDescent="0.25">
      <c r="A3436" s="371">
        <v>4204</v>
      </c>
      <c r="B3436" s="372" t="s">
        <v>2603</v>
      </c>
      <c r="C3436" s="371" t="s">
        <v>8824</v>
      </c>
      <c r="D3436" s="373">
        <v>20.7</v>
      </c>
    </row>
    <row r="3437" spans="1:4" x14ac:dyDescent="0.25">
      <c r="A3437" s="371">
        <v>4187</v>
      </c>
      <c r="B3437" s="372" t="s">
        <v>2604</v>
      </c>
      <c r="C3437" s="371" t="s">
        <v>8824</v>
      </c>
      <c r="D3437" s="373">
        <v>4.12</v>
      </c>
    </row>
    <row r="3438" spans="1:4" x14ac:dyDescent="0.25">
      <c r="A3438" s="371">
        <v>4202</v>
      </c>
      <c r="B3438" s="372" t="s">
        <v>2605</v>
      </c>
      <c r="C3438" s="371" t="s">
        <v>8824</v>
      </c>
      <c r="D3438" s="373">
        <v>62.56</v>
      </c>
    </row>
    <row r="3439" spans="1:4" x14ac:dyDescent="0.25">
      <c r="A3439" s="371">
        <v>4203</v>
      </c>
      <c r="B3439" s="372" t="s">
        <v>2606</v>
      </c>
      <c r="C3439" s="371" t="s">
        <v>8824</v>
      </c>
      <c r="D3439" s="373">
        <v>55.25</v>
      </c>
    </row>
    <row r="3440" spans="1:4" ht="26.4" x14ac:dyDescent="0.25">
      <c r="A3440" s="371">
        <v>40368</v>
      </c>
      <c r="B3440" s="372" t="s">
        <v>9542</v>
      </c>
      <c r="C3440" s="371" t="s">
        <v>8824</v>
      </c>
      <c r="D3440" s="373">
        <v>27.3</v>
      </c>
    </row>
    <row r="3441" spans="1:4" ht="26.4" x14ac:dyDescent="0.25">
      <c r="A3441" s="371">
        <v>40365</v>
      </c>
      <c r="B3441" s="372" t="s">
        <v>9543</v>
      </c>
      <c r="C3441" s="371" t="s">
        <v>8824</v>
      </c>
      <c r="D3441" s="373">
        <v>18.420000000000002</v>
      </c>
    </row>
    <row r="3442" spans="1:4" ht="26.4" x14ac:dyDescent="0.25">
      <c r="A3442" s="371">
        <v>40356</v>
      </c>
      <c r="B3442" s="372" t="s">
        <v>9544</v>
      </c>
      <c r="C3442" s="371" t="s">
        <v>8824</v>
      </c>
      <c r="D3442" s="373">
        <v>6.29</v>
      </c>
    </row>
    <row r="3443" spans="1:4" x14ac:dyDescent="0.25">
      <c r="A3443" s="371">
        <v>40362</v>
      </c>
      <c r="B3443" s="372" t="s">
        <v>9545</v>
      </c>
      <c r="C3443" s="371" t="s">
        <v>8824</v>
      </c>
      <c r="D3443" s="373">
        <v>12.2</v>
      </c>
    </row>
    <row r="3444" spans="1:4" ht="26.4" x14ac:dyDescent="0.25">
      <c r="A3444" s="371">
        <v>40374</v>
      </c>
      <c r="B3444" s="372" t="s">
        <v>9546</v>
      </c>
      <c r="C3444" s="371" t="s">
        <v>8824</v>
      </c>
      <c r="D3444" s="373">
        <v>71.37</v>
      </c>
    </row>
    <row r="3445" spans="1:4" x14ac:dyDescent="0.25">
      <c r="A3445" s="371">
        <v>40371</v>
      </c>
      <c r="B3445" s="372" t="s">
        <v>9547</v>
      </c>
      <c r="C3445" s="371" t="s">
        <v>8824</v>
      </c>
      <c r="D3445" s="373">
        <v>44.92</v>
      </c>
    </row>
    <row r="3446" spans="1:4" ht="26.4" x14ac:dyDescent="0.25">
      <c r="A3446" s="371">
        <v>40359</v>
      </c>
      <c r="B3446" s="372" t="s">
        <v>9548</v>
      </c>
      <c r="C3446" s="371" t="s">
        <v>8824</v>
      </c>
      <c r="D3446" s="373">
        <v>8.1300000000000008</v>
      </c>
    </row>
    <row r="3447" spans="1:4" x14ac:dyDescent="0.25">
      <c r="A3447" s="371">
        <v>7595</v>
      </c>
      <c r="B3447" s="372" t="s">
        <v>2607</v>
      </c>
      <c r="C3447" s="371" t="s">
        <v>8822</v>
      </c>
      <c r="D3447" s="373">
        <v>6.38</v>
      </c>
    </row>
    <row r="3448" spans="1:4" x14ac:dyDescent="0.25">
      <c r="A3448" s="371">
        <v>41094</v>
      </c>
      <c r="B3448" s="372" t="s">
        <v>2608</v>
      </c>
      <c r="C3448" s="371" t="s">
        <v>8855</v>
      </c>
      <c r="D3448" s="373">
        <v>1187.82</v>
      </c>
    </row>
    <row r="3449" spans="1:4" ht="26.4" x14ac:dyDescent="0.25">
      <c r="A3449" s="371">
        <v>38175</v>
      </c>
      <c r="B3449" s="372" t="s">
        <v>2609</v>
      </c>
      <c r="C3449" s="371" t="s">
        <v>8824</v>
      </c>
      <c r="D3449" s="373">
        <v>2.5299999999999998</v>
      </c>
    </row>
    <row r="3450" spans="1:4" ht="26.4" x14ac:dyDescent="0.25">
      <c r="A3450" s="371">
        <v>38176</v>
      </c>
      <c r="B3450" s="372" t="s">
        <v>2610</v>
      </c>
      <c r="C3450" s="371" t="s">
        <v>8824</v>
      </c>
      <c r="D3450" s="373">
        <v>6.87</v>
      </c>
    </row>
    <row r="3451" spans="1:4" ht="26.4" x14ac:dyDescent="0.25">
      <c r="A3451" s="371">
        <v>36152</v>
      </c>
      <c r="B3451" s="372" t="s">
        <v>2611</v>
      </c>
      <c r="C3451" s="371" t="s">
        <v>8824</v>
      </c>
      <c r="D3451" s="373">
        <v>4.54</v>
      </c>
    </row>
    <row r="3452" spans="1:4" x14ac:dyDescent="0.25">
      <c r="A3452" s="371">
        <v>11138</v>
      </c>
      <c r="B3452" s="372" t="s">
        <v>2612</v>
      </c>
      <c r="C3452" s="371" t="s">
        <v>8837</v>
      </c>
      <c r="D3452" s="373">
        <v>2.58</v>
      </c>
    </row>
    <row r="3453" spans="1:4" x14ac:dyDescent="0.25">
      <c r="A3453" s="371">
        <v>5333</v>
      </c>
      <c r="B3453" s="372" t="s">
        <v>2613</v>
      </c>
      <c r="C3453" s="371" t="s">
        <v>8837</v>
      </c>
      <c r="D3453" s="373">
        <v>17.47</v>
      </c>
    </row>
    <row r="3454" spans="1:4" x14ac:dyDescent="0.25">
      <c r="A3454" s="371">
        <v>4221</v>
      </c>
      <c r="B3454" s="372" t="s">
        <v>2614</v>
      </c>
      <c r="C3454" s="371" t="s">
        <v>8837</v>
      </c>
      <c r="D3454" s="373">
        <v>4.01</v>
      </c>
    </row>
    <row r="3455" spans="1:4" ht="26.4" x14ac:dyDescent="0.25">
      <c r="A3455" s="371">
        <v>4227</v>
      </c>
      <c r="B3455" s="372" t="s">
        <v>2615</v>
      </c>
      <c r="C3455" s="371" t="s">
        <v>8837</v>
      </c>
      <c r="D3455" s="373">
        <v>13.93</v>
      </c>
    </row>
    <row r="3456" spans="1:4" ht="26.4" x14ac:dyDescent="0.25">
      <c r="A3456" s="371">
        <v>38170</v>
      </c>
      <c r="B3456" s="372" t="s">
        <v>2616</v>
      </c>
      <c r="C3456" s="371" t="s">
        <v>8824</v>
      </c>
      <c r="D3456" s="373">
        <v>11.57</v>
      </c>
    </row>
    <row r="3457" spans="1:4" x14ac:dyDescent="0.25">
      <c r="A3457" s="371">
        <v>4252</v>
      </c>
      <c r="B3457" s="372" t="s">
        <v>2617</v>
      </c>
      <c r="C3457" s="371" t="s">
        <v>8822</v>
      </c>
      <c r="D3457" s="373">
        <v>10.74</v>
      </c>
    </row>
    <row r="3458" spans="1:4" x14ac:dyDescent="0.25">
      <c r="A3458" s="371">
        <v>40980</v>
      </c>
      <c r="B3458" s="372" t="s">
        <v>2618</v>
      </c>
      <c r="C3458" s="371" t="s">
        <v>8855</v>
      </c>
      <c r="D3458" s="373">
        <v>1904.31</v>
      </c>
    </row>
    <row r="3459" spans="1:4" x14ac:dyDescent="0.25">
      <c r="A3459" s="371">
        <v>4243</v>
      </c>
      <c r="B3459" s="372" t="s">
        <v>2619</v>
      </c>
      <c r="C3459" s="371" t="s">
        <v>8822</v>
      </c>
      <c r="D3459" s="373">
        <v>9.2100000000000009</v>
      </c>
    </row>
    <row r="3460" spans="1:4" x14ac:dyDescent="0.25">
      <c r="A3460" s="371">
        <v>41031</v>
      </c>
      <c r="B3460" s="372" t="s">
        <v>2620</v>
      </c>
      <c r="C3460" s="371" t="s">
        <v>8855</v>
      </c>
      <c r="D3460" s="373">
        <v>1633.17</v>
      </c>
    </row>
    <row r="3461" spans="1:4" x14ac:dyDescent="0.25">
      <c r="A3461" s="371">
        <v>40986</v>
      </c>
      <c r="B3461" s="372" t="s">
        <v>9549</v>
      </c>
      <c r="C3461" s="371" t="s">
        <v>8855</v>
      </c>
      <c r="D3461" s="373">
        <v>1576.06</v>
      </c>
    </row>
    <row r="3462" spans="1:4" x14ac:dyDescent="0.25">
      <c r="A3462" s="371">
        <v>37666</v>
      </c>
      <c r="B3462" s="372" t="s">
        <v>9550</v>
      </c>
      <c r="C3462" s="371" t="s">
        <v>8822</v>
      </c>
      <c r="D3462" s="373">
        <v>8.8699999999999992</v>
      </c>
    </row>
    <row r="3463" spans="1:4" x14ac:dyDescent="0.25">
      <c r="A3463" s="371">
        <v>4250</v>
      </c>
      <c r="B3463" s="372" t="s">
        <v>2621</v>
      </c>
      <c r="C3463" s="371" t="s">
        <v>8822</v>
      </c>
      <c r="D3463" s="373">
        <v>9.69</v>
      </c>
    </row>
    <row r="3464" spans="1:4" x14ac:dyDescent="0.25">
      <c r="A3464" s="371">
        <v>40978</v>
      </c>
      <c r="B3464" s="372" t="s">
        <v>2622</v>
      </c>
      <c r="C3464" s="371" t="s">
        <v>8855</v>
      </c>
      <c r="D3464" s="373">
        <v>1717.69</v>
      </c>
    </row>
    <row r="3465" spans="1:4" x14ac:dyDescent="0.25">
      <c r="A3465" s="371">
        <v>25960</v>
      </c>
      <c r="B3465" s="372" t="s">
        <v>2623</v>
      </c>
      <c r="C3465" s="371" t="s">
        <v>8822</v>
      </c>
      <c r="D3465" s="373">
        <v>11.33</v>
      </c>
    </row>
    <row r="3466" spans="1:4" x14ac:dyDescent="0.25">
      <c r="A3466" s="371">
        <v>41043</v>
      </c>
      <c r="B3466" s="372" t="s">
        <v>2624</v>
      </c>
      <c r="C3466" s="371" t="s">
        <v>8855</v>
      </c>
      <c r="D3466" s="373">
        <v>2010.04</v>
      </c>
    </row>
    <row r="3467" spans="1:4" x14ac:dyDescent="0.25">
      <c r="A3467" s="371">
        <v>4234</v>
      </c>
      <c r="B3467" s="372" t="s">
        <v>2625</v>
      </c>
      <c r="C3467" s="371" t="s">
        <v>8822</v>
      </c>
      <c r="D3467" s="373">
        <v>12.43</v>
      </c>
    </row>
    <row r="3468" spans="1:4" x14ac:dyDescent="0.25">
      <c r="A3468" s="371">
        <v>40987</v>
      </c>
      <c r="B3468" s="372" t="s">
        <v>2626</v>
      </c>
      <c r="C3468" s="371" t="s">
        <v>8855</v>
      </c>
      <c r="D3468" s="373">
        <v>2201.92</v>
      </c>
    </row>
    <row r="3469" spans="1:4" x14ac:dyDescent="0.25">
      <c r="A3469" s="371">
        <v>4253</v>
      </c>
      <c r="B3469" s="372" t="s">
        <v>8545</v>
      </c>
      <c r="C3469" s="371" t="s">
        <v>8822</v>
      </c>
      <c r="D3469" s="373">
        <v>8.93</v>
      </c>
    </row>
    <row r="3470" spans="1:4" x14ac:dyDescent="0.25">
      <c r="A3470" s="371">
        <v>40981</v>
      </c>
      <c r="B3470" s="372" t="s">
        <v>2627</v>
      </c>
      <c r="C3470" s="371" t="s">
        <v>8855</v>
      </c>
      <c r="D3470" s="373">
        <v>1583.85</v>
      </c>
    </row>
    <row r="3471" spans="1:4" x14ac:dyDescent="0.25">
      <c r="A3471" s="371">
        <v>4254</v>
      </c>
      <c r="B3471" s="372" t="s">
        <v>2628</v>
      </c>
      <c r="C3471" s="371" t="s">
        <v>8822</v>
      </c>
      <c r="D3471" s="373">
        <v>8.99</v>
      </c>
    </row>
    <row r="3472" spans="1:4" x14ac:dyDescent="0.25">
      <c r="A3472" s="371">
        <v>41036</v>
      </c>
      <c r="B3472" s="372" t="s">
        <v>2629</v>
      </c>
      <c r="C3472" s="371" t="s">
        <v>8855</v>
      </c>
      <c r="D3472" s="373">
        <v>1592.55</v>
      </c>
    </row>
    <row r="3473" spans="1:4" x14ac:dyDescent="0.25">
      <c r="A3473" s="371">
        <v>4251</v>
      </c>
      <c r="B3473" s="372" t="s">
        <v>2630</v>
      </c>
      <c r="C3473" s="371" t="s">
        <v>8822</v>
      </c>
      <c r="D3473" s="373">
        <v>13.61</v>
      </c>
    </row>
    <row r="3474" spans="1:4" x14ac:dyDescent="0.25">
      <c r="A3474" s="371">
        <v>40979</v>
      </c>
      <c r="B3474" s="372" t="s">
        <v>2631</v>
      </c>
      <c r="C3474" s="371" t="s">
        <v>8855</v>
      </c>
      <c r="D3474" s="373">
        <v>2413.79</v>
      </c>
    </row>
    <row r="3475" spans="1:4" x14ac:dyDescent="0.25">
      <c r="A3475" s="371">
        <v>4230</v>
      </c>
      <c r="B3475" s="372" t="s">
        <v>2632</v>
      </c>
      <c r="C3475" s="371" t="s">
        <v>8822</v>
      </c>
      <c r="D3475" s="373">
        <v>9.4700000000000006</v>
      </c>
    </row>
    <row r="3476" spans="1:4" ht="26.4" x14ac:dyDescent="0.25">
      <c r="A3476" s="371">
        <v>40998</v>
      </c>
      <c r="B3476" s="372" t="s">
        <v>2633</v>
      </c>
      <c r="C3476" s="371" t="s">
        <v>8855</v>
      </c>
      <c r="D3476" s="373">
        <v>1678.53</v>
      </c>
    </row>
    <row r="3477" spans="1:4" x14ac:dyDescent="0.25">
      <c r="A3477" s="371">
        <v>4257</v>
      </c>
      <c r="B3477" s="372" t="s">
        <v>2634</v>
      </c>
      <c r="C3477" s="371" t="s">
        <v>8822</v>
      </c>
      <c r="D3477" s="373">
        <v>7.45</v>
      </c>
    </row>
    <row r="3478" spans="1:4" x14ac:dyDescent="0.25">
      <c r="A3478" s="371">
        <v>40982</v>
      </c>
      <c r="B3478" s="372" t="s">
        <v>2635</v>
      </c>
      <c r="C3478" s="371" t="s">
        <v>8855</v>
      </c>
      <c r="D3478" s="373">
        <v>1323.25</v>
      </c>
    </row>
    <row r="3479" spans="1:4" x14ac:dyDescent="0.25">
      <c r="A3479" s="371">
        <v>4240</v>
      </c>
      <c r="B3479" s="372" t="s">
        <v>2636</v>
      </c>
      <c r="C3479" s="371" t="s">
        <v>8822</v>
      </c>
      <c r="D3479" s="373">
        <v>11.52</v>
      </c>
    </row>
    <row r="3480" spans="1:4" x14ac:dyDescent="0.25">
      <c r="A3480" s="371">
        <v>41026</v>
      </c>
      <c r="B3480" s="372" t="s">
        <v>2637</v>
      </c>
      <c r="C3480" s="371" t="s">
        <v>8855</v>
      </c>
      <c r="D3480" s="373">
        <v>2044.32</v>
      </c>
    </row>
    <row r="3481" spans="1:4" x14ac:dyDescent="0.25">
      <c r="A3481" s="371">
        <v>4239</v>
      </c>
      <c r="B3481" s="372" t="s">
        <v>2638</v>
      </c>
      <c r="C3481" s="371" t="s">
        <v>8822</v>
      </c>
      <c r="D3481" s="373">
        <v>14.15</v>
      </c>
    </row>
    <row r="3482" spans="1:4" x14ac:dyDescent="0.25">
      <c r="A3482" s="371">
        <v>41024</v>
      </c>
      <c r="B3482" s="372" t="s">
        <v>2639</v>
      </c>
      <c r="C3482" s="371" t="s">
        <v>8855</v>
      </c>
      <c r="D3482" s="373">
        <v>2508</v>
      </c>
    </row>
    <row r="3483" spans="1:4" x14ac:dyDescent="0.25">
      <c r="A3483" s="371">
        <v>4248</v>
      </c>
      <c r="B3483" s="372" t="s">
        <v>2640</v>
      </c>
      <c r="C3483" s="371" t="s">
        <v>8822</v>
      </c>
      <c r="D3483" s="373">
        <v>10.32</v>
      </c>
    </row>
    <row r="3484" spans="1:4" x14ac:dyDescent="0.25">
      <c r="A3484" s="371">
        <v>41033</v>
      </c>
      <c r="B3484" s="372" t="s">
        <v>2641</v>
      </c>
      <c r="C3484" s="371" t="s">
        <v>8855</v>
      </c>
      <c r="D3484" s="373">
        <v>1831.5</v>
      </c>
    </row>
    <row r="3485" spans="1:4" x14ac:dyDescent="0.25">
      <c r="A3485" s="371">
        <v>25959</v>
      </c>
      <c r="B3485" s="372" t="s">
        <v>2642</v>
      </c>
      <c r="C3485" s="371" t="s">
        <v>8822</v>
      </c>
      <c r="D3485" s="373">
        <v>11.91</v>
      </c>
    </row>
    <row r="3486" spans="1:4" x14ac:dyDescent="0.25">
      <c r="A3486" s="371">
        <v>41040</v>
      </c>
      <c r="B3486" s="372" t="s">
        <v>9551</v>
      </c>
      <c r="C3486" s="371" t="s">
        <v>8855</v>
      </c>
      <c r="D3486" s="373">
        <v>2110.5500000000002</v>
      </c>
    </row>
    <row r="3487" spans="1:4" x14ac:dyDescent="0.25">
      <c r="A3487" s="371">
        <v>4238</v>
      </c>
      <c r="B3487" s="372" t="s">
        <v>2643</v>
      </c>
      <c r="C3487" s="371" t="s">
        <v>8822</v>
      </c>
      <c r="D3487" s="373">
        <v>9.4700000000000006</v>
      </c>
    </row>
    <row r="3488" spans="1:4" x14ac:dyDescent="0.25">
      <c r="A3488" s="371">
        <v>41012</v>
      </c>
      <c r="B3488" s="372" t="s">
        <v>2644</v>
      </c>
      <c r="C3488" s="371" t="s">
        <v>8855</v>
      </c>
      <c r="D3488" s="373">
        <v>1678.53</v>
      </c>
    </row>
    <row r="3489" spans="1:4" x14ac:dyDescent="0.25">
      <c r="A3489" s="371">
        <v>4237</v>
      </c>
      <c r="B3489" s="372" t="s">
        <v>2645</v>
      </c>
      <c r="C3489" s="371" t="s">
        <v>8822</v>
      </c>
      <c r="D3489" s="373">
        <v>9.5399999999999991</v>
      </c>
    </row>
    <row r="3490" spans="1:4" x14ac:dyDescent="0.25">
      <c r="A3490" s="371">
        <v>41002</v>
      </c>
      <c r="B3490" s="372" t="s">
        <v>2646</v>
      </c>
      <c r="C3490" s="371" t="s">
        <v>8855</v>
      </c>
      <c r="D3490" s="373">
        <v>1691.74</v>
      </c>
    </row>
    <row r="3491" spans="1:4" x14ac:dyDescent="0.25">
      <c r="A3491" s="371">
        <v>4233</v>
      </c>
      <c r="B3491" s="372" t="s">
        <v>2647</v>
      </c>
      <c r="C3491" s="371" t="s">
        <v>8822</v>
      </c>
      <c r="D3491" s="373">
        <v>10.220000000000001</v>
      </c>
    </row>
    <row r="3492" spans="1:4" x14ac:dyDescent="0.25">
      <c r="A3492" s="371">
        <v>41001</v>
      </c>
      <c r="B3492" s="372" t="s">
        <v>2648</v>
      </c>
      <c r="C3492" s="371" t="s">
        <v>8855</v>
      </c>
      <c r="D3492" s="373">
        <v>1812.46</v>
      </c>
    </row>
    <row r="3493" spans="1:4" x14ac:dyDescent="0.25">
      <c r="A3493" s="371">
        <v>2</v>
      </c>
      <c r="B3493" s="372" t="s">
        <v>2649</v>
      </c>
      <c r="C3493" s="371" t="s">
        <v>8854</v>
      </c>
      <c r="D3493" s="373">
        <v>13.39</v>
      </c>
    </row>
    <row r="3494" spans="1:4" ht="26.4" x14ac:dyDescent="0.25">
      <c r="A3494" s="371">
        <v>36517</v>
      </c>
      <c r="B3494" s="372" t="s">
        <v>2650</v>
      </c>
      <c r="C3494" s="371" t="s">
        <v>8824</v>
      </c>
      <c r="D3494" s="373">
        <v>325565.65999999997</v>
      </c>
    </row>
    <row r="3495" spans="1:4" ht="26.4" x14ac:dyDescent="0.25">
      <c r="A3495" s="371">
        <v>4262</v>
      </c>
      <c r="B3495" s="372" t="s">
        <v>2651</v>
      </c>
      <c r="C3495" s="371" t="s">
        <v>8824</v>
      </c>
      <c r="D3495" s="373">
        <v>366628</v>
      </c>
    </row>
    <row r="3496" spans="1:4" ht="26.4" x14ac:dyDescent="0.25">
      <c r="A3496" s="371">
        <v>4263</v>
      </c>
      <c r="B3496" s="372" t="s">
        <v>2652</v>
      </c>
      <c r="C3496" s="371" t="s">
        <v>8824</v>
      </c>
      <c r="D3496" s="373">
        <v>508390.8</v>
      </c>
    </row>
    <row r="3497" spans="1:4" ht="26.4" x14ac:dyDescent="0.25">
      <c r="A3497" s="371">
        <v>36518</v>
      </c>
      <c r="B3497" s="372" t="s">
        <v>2653</v>
      </c>
      <c r="C3497" s="371" t="s">
        <v>8824</v>
      </c>
      <c r="D3497" s="373">
        <v>578783.37</v>
      </c>
    </row>
    <row r="3498" spans="1:4" ht="26.4" x14ac:dyDescent="0.25">
      <c r="A3498" s="371">
        <v>14221</v>
      </c>
      <c r="B3498" s="372" t="s">
        <v>2654</v>
      </c>
      <c r="C3498" s="371" t="s">
        <v>8824</v>
      </c>
      <c r="D3498" s="373">
        <v>337786.58</v>
      </c>
    </row>
    <row r="3499" spans="1:4" x14ac:dyDescent="0.25">
      <c r="A3499" s="371">
        <v>38402</v>
      </c>
      <c r="B3499" s="372" t="s">
        <v>2655</v>
      </c>
      <c r="C3499" s="371" t="s">
        <v>8824</v>
      </c>
      <c r="D3499" s="373">
        <v>8.58</v>
      </c>
    </row>
    <row r="3500" spans="1:4" x14ac:dyDescent="0.25">
      <c r="A3500" s="371">
        <v>3412</v>
      </c>
      <c r="B3500" s="372" t="s">
        <v>2656</v>
      </c>
      <c r="C3500" s="371" t="s">
        <v>8821</v>
      </c>
      <c r="D3500" s="373">
        <v>16.38</v>
      </c>
    </row>
    <row r="3501" spans="1:4" x14ac:dyDescent="0.25">
      <c r="A3501" s="371">
        <v>3413</v>
      </c>
      <c r="B3501" s="372" t="s">
        <v>2657</v>
      </c>
      <c r="C3501" s="371" t="s">
        <v>8821</v>
      </c>
      <c r="D3501" s="373">
        <v>36.880000000000003</v>
      </c>
    </row>
    <row r="3502" spans="1:4" x14ac:dyDescent="0.25">
      <c r="A3502" s="371">
        <v>39744</v>
      </c>
      <c r="B3502" s="372" t="s">
        <v>2658</v>
      </c>
      <c r="C3502" s="371" t="s">
        <v>8821</v>
      </c>
      <c r="D3502" s="373">
        <v>28.64</v>
      </c>
    </row>
    <row r="3503" spans="1:4" x14ac:dyDescent="0.25">
      <c r="A3503" s="371">
        <v>39745</v>
      </c>
      <c r="B3503" s="372" t="s">
        <v>2659</v>
      </c>
      <c r="C3503" s="371" t="s">
        <v>8821</v>
      </c>
      <c r="D3503" s="373">
        <v>60.44</v>
      </c>
    </row>
    <row r="3504" spans="1:4" ht="26.4" x14ac:dyDescent="0.25">
      <c r="A3504" s="371">
        <v>39637</v>
      </c>
      <c r="B3504" s="372" t="s">
        <v>2660</v>
      </c>
      <c r="C3504" s="371" t="s">
        <v>8821</v>
      </c>
      <c r="D3504" s="373">
        <v>63.34</v>
      </c>
    </row>
    <row r="3505" spans="1:4" ht="26.4" x14ac:dyDescent="0.25">
      <c r="A3505" s="371">
        <v>39638</v>
      </c>
      <c r="B3505" s="372" t="s">
        <v>2661</v>
      </c>
      <c r="C3505" s="371" t="s">
        <v>8821</v>
      </c>
      <c r="D3505" s="373">
        <v>117.95</v>
      </c>
    </row>
    <row r="3506" spans="1:4" ht="26.4" x14ac:dyDescent="0.25">
      <c r="A3506" s="371">
        <v>39639</v>
      </c>
      <c r="B3506" s="372" t="s">
        <v>2662</v>
      </c>
      <c r="C3506" s="371" t="s">
        <v>8821</v>
      </c>
      <c r="D3506" s="373">
        <v>155.51</v>
      </c>
    </row>
    <row r="3507" spans="1:4" ht="39.6" x14ac:dyDescent="0.25">
      <c r="A3507" s="371">
        <v>39517</v>
      </c>
      <c r="B3507" s="372" t="s">
        <v>2663</v>
      </c>
      <c r="C3507" s="371" t="s">
        <v>8821</v>
      </c>
      <c r="D3507" s="373">
        <v>139.31</v>
      </c>
    </row>
    <row r="3508" spans="1:4" ht="39.6" x14ac:dyDescent="0.25">
      <c r="A3508" s="371">
        <v>39518</v>
      </c>
      <c r="B3508" s="372" t="s">
        <v>2664</v>
      </c>
      <c r="C3508" s="371" t="s">
        <v>8821</v>
      </c>
      <c r="D3508" s="373">
        <v>164.78</v>
      </c>
    </row>
    <row r="3509" spans="1:4" x14ac:dyDescent="0.25">
      <c r="A3509" s="371">
        <v>38366</v>
      </c>
      <c r="B3509" s="372" t="s">
        <v>9552</v>
      </c>
      <c r="C3509" s="371" t="s">
        <v>8821</v>
      </c>
      <c r="D3509" s="373">
        <v>4.84</v>
      </c>
    </row>
    <row r="3510" spans="1:4" x14ac:dyDescent="0.25">
      <c r="A3510" s="371">
        <v>11703</v>
      </c>
      <c r="B3510" s="372" t="s">
        <v>2665</v>
      </c>
      <c r="C3510" s="371" t="s">
        <v>8824</v>
      </c>
      <c r="D3510" s="373">
        <v>28.62</v>
      </c>
    </row>
    <row r="3511" spans="1:4" x14ac:dyDescent="0.25">
      <c r="A3511" s="371">
        <v>37400</v>
      </c>
      <c r="B3511" s="372" t="s">
        <v>2666</v>
      </c>
      <c r="C3511" s="371" t="s">
        <v>8824</v>
      </c>
      <c r="D3511" s="373">
        <v>39.93</v>
      </c>
    </row>
    <row r="3512" spans="1:4" ht="26.4" x14ac:dyDescent="0.25">
      <c r="A3512" s="371">
        <v>25400</v>
      </c>
      <c r="B3512" s="372" t="s">
        <v>2667</v>
      </c>
      <c r="C3512" s="371" t="s">
        <v>8824</v>
      </c>
      <c r="D3512" s="373">
        <v>1247.98</v>
      </c>
    </row>
    <row r="3513" spans="1:4" ht="26.4" x14ac:dyDescent="0.25">
      <c r="A3513" s="371">
        <v>4272</v>
      </c>
      <c r="B3513" s="372" t="s">
        <v>2668</v>
      </c>
      <c r="C3513" s="371" t="s">
        <v>8824</v>
      </c>
      <c r="D3513" s="373">
        <v>87.3</v>
      </c>
    </row>
    <row r="3514" spans="1:4" ht="26.4" x14ac:dyDescent="0.25">
      <c r="A3514" s="371">
        <v>4276</v>
      </c>
      <c r="B3514" s="372" t="s">
        <v>2669</v>
      </c>
      <c r="C3514" s="371" t="s">
        <v>8824</v>
      </c>
      <c r="D3514" s="373">
        <v>257.68</v>
      </c>
    </row>
    <row r="3515" spans="1:4" ht="26.4" x14ac:dyDescent="0.25">
      <c r="A3515" s="371">
        <v>4273</v>
      </c>
      <c r="B3515" s="372" t="s">
        <v>2670</v>
      </c>
      <c r="C3515" s="371" t="s">
        <v>8824</v>
      </c>
      <c r="D3515" s="373">
        <v>428.06</v>
      </c>
    </row>
    <row r="3516" spans="1:4" ht="26.4" x14ac:dyDescent="0.25">
      <c r="A3516" s="371">
        <v>4274</v>
      </c>
      <c r="B3516" s="372" t="s">
        <v>2671</v>
      </c>
      <c r="C3516" s="371" t="s">
        <v>8824</v>
      </c>
      <c r="D3516" s="373">
        <v>99.26</v>
      </c>
    </row>
    <row r="3517" spans="1:4" ht="39.6" x14ac:dyDescent="0.25">
      <c r="A3517" s="371">
        <v>39438</v>
      </c>
      <c r="B3517" s="372" t="s">
        <v>2672</v>
      </c>
      <c r="C3517" s="371" t="s">
        <v>8824</v>
      </c>
      <c r="D3517" s="373">
        <v>0.18</v>
      </c>
    </row>
    <row r="3518" spans="1:4" ht="26.4" x14ac:dyDescent="0.25">
      <c r="A3518" s="371">
        <v>11963</v>
      </c>
      <c r="B3518" s="372" t="s">
        <v>2673</v>
      </c>
      <c r="C3518" s="371" t="s">
        <v>8824</v>
      </c>
      <c r="D3518" s="373">
        <v>6.51</v>
      </c>
    </row>
    <row r="3519" spans="1:4" ht="26.4" x14ac:dyDescent="0.25">
      <c r="A3519" s="371">
        <v>11964</v>
      </c>
      <c r="B3519" s="372" t="s">
        <v>2674</v>
      </c>
      <c r="C3519" s="371" t="s">
        <v>8824</v>
      </c>
      <c r="D3519" s="373">
        <v>1.64</v>
      </c>
    </row>
    <row r="3520" spans="1:4" ht="26.4" x14ac:dyDescent="0.25">
      <c r="A3520" s="371">
        <v>4379</v>
      </c>
      <c r="B3520" s="372" t="s">
        <v>2675</v>
      </c>
      <c r="C3520" s="371" t="s">
        <v>8824</v>
      </c>
      <c r="D3520" s="373">
        <v>0.03</v>
      </c>
    </row>
    <row r="3521" spans="1:4" ht="26.4" x14ac:dyDescent="0.25">
      <c r="A3521" s="371">
        <v>4377</v>
      </c>
      <c r="B3521" s="372" t="s">
        <v>2676</v>
      </c>
      <c r="C3521" s="371" t="s">
        <v>8824</v>
      </c>
      <c r="D3521" s="373">
        <v>0.12</v>
      </c>
    </row>
    <row r="3522" spans="1:4" ht="26.4" x14ac:dyDescent="0.25">
      <c r="A3522" s="371">
        <v>4356</v>
      </c>
      <c r="B3522" s="372" t="s">
        <v>2677</v>
      </c>
      <c r="C3522" s="371" t="s">
        <v>8824</v>
      </c>
      <c r="D3522" s="373">
        <v>0.18</v>
      </c>
    </row>
    <row r="3523" spans="1:4" ht="26.4" x14ac:dyDescent="0.25">
      <c r="A3523" s="371">
        <v>13246</v>
      </c>
      <c r="B3523" s="372" t="s">
        <v>2678</v>
      </c>
      <c r="C3523" s="371" t="s">
        <v>8824</v>
      </c>
      <c r="D3523" s="373">
        <v>0.31</v>
      </c>
    </row>
    <row r="3524" spans="1:4" ht="26.4" x14ac:dyDescent="0.25">
      <c r="A3524" s="371">
        <v>4346</v>
      </c>
      <c r="B3524" s="372" t="s">
        <v>2679</v>
      </c>
      <c r="C3524" s="371" t="s">
        <v>8824</v>
      </c>
      <c r="D3524" s="373">
        <v>6.98</v>
      </c>
    </row>
    <row r="3525" spans="1:4" ht="26.4" x14ac:dyDescent="0.25">
      <c r="A3525" s="371">
        <v>11955</v>
      </c>
      <c r="B3525" s="372" t="s">
        <v>2680</v>
      </c>
      <c r="C3525" s="371" t="s">
        <v>8824</v>
      </c>
      <c r="D3525" s="373">
        <v>3.05</v>
      </c>
    </row>
    <row r="3526" spans="1:4" ht="26.4" x14ac:dyDescent="0.25">
      <c r="A3526" s="371">
        <v>11960</v>
      </c>
      <c r="B3526" s="372" t="s">
        <v>2681</v>
      </c>
      <c r="C3526" s="371" t="s">
        <v>8824</v>
      </c>
      <c r="D3526" s="373">
        <v>0.1</v>
      </c>
    </row>
    <row r="3527" spans="1:4" ht="26.4" x14ac:dyDescent="0.25">
      <c r="A3527" s="371">
        <v>4333</v>
      </c>
      <c r="B3527" s="372" t="s">
        <v>2682</v>
      </c>
      <c r="C3527" s="371" t="s">
        <v>8824</v>
      </c>
      <c r="D3527" s="373">
        <v>0.18</v>
      </c>
    </row>
    <row r="3528" spans="1:4" ht="26.4" x14ac:dyDescent="0.25">
      <c r="A3528" s="371">
        <v>4358</v>
      </c>
      <c r="B3528" s="372" t="s">
        <v>2683</v>
      </c>
      <c r="C3528" s="371" t="s">
        <v>8824</v>
      </c>
      <c r="D3528" s="373">
        <v>1.39</v>
      </c>
    </row>
    <row r="3529" spans="1:4" ht="26.4" x14ac:dyDescent="0.25">
      <c r="A3529" s="371">
        <v>39435</v>
      </c>
      <c r="B3529" s="372" t="s">
        <v>2684</v>
      </c>
      <c r="C3529" s="371" t="s">
        <v>8824</v>
      </c>
      <c r="D3529" s="373">
        <v>7.0000000000000007E-2</v>
      </c>
    </row>
    <row r="3530" spans="1:4" ht="26.4" x14ac:dyDescent="0.25">
      <c r="A3530" s="371">
        <v>39436</v>
      </c>
      <c r="B3530" s="372" t="s">
        <v>2685</v>
      </c>
      <c r="C3530" s="371" t="s">
        <v>8824</v>
      </c>
      <c r="D3530" s="373">
        <v>0.12</v>
      </c>
    </row>
    <row r="3531" spans="1:4" ht="26.4" x14ac:dyDescent="0.25">
      <c r="A3531" s="371">
        <v>39437</v>
      </c>
      <c r="B3531" s="372" t="s">
        <v>2686</v>
      </c>
      <c r="C3531" s="371" t="s">
        <v>8824</v>
      </c>
      <c r="D3531" s="373">
        <v>0.15</v>
      </c>
    </row>
    <row r="3532" spans="1:4" ht="26.4" x14ac:dyDescent="0.25">
      <c r="A3532" s="371">
        <v>39439</v>
      </c>
      <c r="B3532" s="372" t="s">
        <v>2687</v>
      </c>
      <c r="C3532" s="371" t="s">
        <v>8824</v>
      </c>
      <c r="D3532" s="373">
        <v>0.1</v>
      </c>
    </row>
    <row r="3533" spans="1:4" ht="26.4" x14ac:dyDescent="0.25">
      <c r="A3533" s="371">
        <v>39440</v>
      </c>
      <c r="B3533" s="372" t="s">
        <v>2688</v>
      </c>
      <c r="C3533" s="371" t="s">
        <v>8824</v>
      </c>
      <c r="D3533" s="373">
        <v>0.14000000000000001</v>
      </c>
    </row>
    <row r="3534" spans="1:4" ht="26.4" x14ac:dyDescent="0.25">
      <c r="A3534" s="371">
        <v>39441</v>
      </c>
      <c r="B3534" s="372" t="s">
        <v>2689</v>
      </c>
      <c r="C3534" s="371" t="s">
        <v>8824</v>
      </c>
      <c r="D3534" s="373">
        <v>0.17</v>
      </c>
    </row>
    <row r="3535" spans="1:4" ht="26.4" x14ac:dyDescent="0.25">
      <c r="A3535" s="371">
        <v>39442</v>
      </c>
      <c r="B3535" s="372" t="s">
        <v>2690</v>
      </c>
      <c r="C3535" s="371" t="s">
        <v>8824</v>
      </c>
      <c r="D3535" s="373">
        <v>0.12</v>
      </c>
    </row>
    <row r="3536" spans="1:4" ht="26.4" x14ac:dyDescent="0.25">
      <c r="A3536" s="371">
        <v>39443</v>
      </c>
      <c r="B3536" s="372" t="s">
        <v>2691</v>
      </c>
      <c r="C3536" s="371" t="s">
        <v>8824</v>
      </c>
      <c r="D3536" s="373">
        <v>0.16</v>
      </c>
    </row>
    <row r="3537" spans="1:4" ht="26.4" x14ac:dyDescent="0.25">
      <c r="A3537" s="371">
        <v>4329</v>
      </c>
      <c r="B3537" s="372" t="s">
        <v>2692</v>
      </c>
      <c r="C3537" s="371" t="s">
        <v>8824</v>
      </c>
      <c r="D3537" s="373">
        <v>1.49</v>
      </c>
    </row>
    <row r="3538" spans="1:4" ht="26.4" x14ac:dyDescent="0.25">
      <c r="A3538" s="371">
        <v>4383</v>
      </c>
      <c r="B3538" s="372" t="s">
        <v>9553</v>
      </c>
      <c r="C3538" s="371" t="s">
        <v>8824</v>
      </c>
      <c r="D3538" s="373">
        <v>13.47</v>
      </c>
    </row>
    <row r="3539" spans="1:4" ht="26.4" x14ac:dyDescent="0.25">
      <c r="A3539" s="371">
        <v>4344</v>
      </c>
      <c r="B3539" s="372" t="s">
        <v>9554</v>
      </c>
      <c r="C3539" s="371" t="s">
        <v>8824</v>
      </c>
      <c r="D3539" s="373">
        <v>14.12</v>
      </c>
    </row>
    <row r="3540" spans="1:4" ht="26.4" x14ac:dyDescent="0.25">
      <c r="A3540" s="371">
        <v>436</v>
      </c>
      <c r="B3540" s="372" t="s">
        <v>2693</v>
      </c>
      <c r="C3540" s="371" t="s">
        <v>8824</v>
      </c>
      <c r="D3540" s="373">
        <v>3.92</v>
      </c>
    </row>
    <row r="3541" spans="1:4" ht="26.4" x14ac:dyDescent="0.25">
      <c r="A3541" s="371">
        <v>442</v>
      </c>
      <c r="B3541" s="372" t="s">
        <v>2694</v>
      </c>
      <c r="C3541" s="371" t="s">
        <v>8824</v>
      </c>
      <c r="D3541" s="373">
        <v>2.3199999999999998</v>
      </c>
    </row>
    <row r="3542" spans="1:4" ht="26.4" x14ac:dyDescent="0.25">
      <c r="A3542" s="371">
        <v>11953</v>
      </c>
      <c r="B3542" s="372" t="s">
        <v>2695</v>
      </c>
      <c r="C3542" s="371" t="s">
        <v>8824</v>
      </c>
      <c r="D3542" s="373">
        <v>2.2400000000000002</v>
      </c>
    </row>
    <row r="3543" spans="1:4" ht="26.4" x14ac:dyDescent="0.25">
      <c r="A3543" s="371">
        <v>4335</v>
      </c>
      <c r="B3543" s="372" t="s">
        <v>2696</v>
      </c>
      <c r="C3543" s="371" t="s">
        <v>8824</v>
      </c>
      <c r="D3543" s="373">
        <v>9.48</v>
      </c>
    </row>
    <row r="3544" spans="1:4" ht="26.4" x14ac:dyDescent="0.25">
      <c r="A3544" s="371">
        <v>4334</v>
      </c>
      <c r="B3544" s="372" t="s">
        <v>2697</v>
      </c>
      <c r="C3544" s="371" t="s">
        <v>8824</v>
      </c>
      <c r="D3544" s="373">
        <v>13</v>
      </c>
    </row>
    <row r="3545" spans="1:4" ht="26.4" x14ac:dyDescent="0.25">
      <c r="A3545" s="371">
        <v>4343</v>
      </c>
      <c r="B3545" s="372" t="s">
        <v>2698</v>
      </c>
      <c r="C3545" s="371" t="s">
        <v>8824</v>
      </c>
      <c r="D3545" s="373">
        <v>3.2</v>
      </c>
    </row>
    <row r="3546" spans="1:4" ht="26.4" x14ac:dyDescent="0.25">
      <c r="A3546" s="371">
        <v>430</v>
      </c>
      <c r="B3546" s="372" t="s">
        <v>2699</v>
      </c>
      <c r="C3546" s="371" t="s">
        <v>8824</v>
      </c>
      <c r="D3546" s="373">
        <v>3.51</v>
      </c>
    </row>
    <row r="3547" spans="1:4" ht="26.4" x14ac:dyDescent="0.25">
      <c r="A3547" s="371">
        <v>441</v>
      </c>
      <c r="B3547" s="372" t="s">
        <v>2700</v>
      </c>
      <c r="C3547" s="371" t="s">
        <v>8824</v>
      </c>
      <c r="D3547" s="373">
        <v>3.86</v>
      </c>
    </row>
    <row r="3548" spans="1:4" ht="26.4" x14ac:dyDescent="0.25">
      <c r="A3548" s="371">
        <v>431</v>
      </c>
      <c r="B3548" s="372" t="s">
        <v>2701</v>
      </c>
      <c r="C3548" s="371" t="s">
        <v>8824</v>
      </c>
      <c r="D3548" s="373">
        <v>4.66</v>
      </c>
    </row>
    <row r="3549" spans="1:4" ht="26.4" x14ac:dyDescent="0.25">
      <c r="A3549" s="371">
        <v>432</v>
      </c>
      <c r="B3549" s="372" t="s">
        <v>2702</v>
      </c>
      <c r="C3549" s="371" t="s">
        <v>8824</v>
      </c>
      <c r="D3549" s="373">
        <v>5.15</v>
      </c>
    </row>
    <row r="3550" spans="1:4" ht="26.4" x14ac:dyDescent="0.25">
      <c r="A3550" s="371">
        <v>429</v>
      </c>
      <c r="B3550" s="372" t="s">
        <v>2703</v>
      </c>
      <c r="C3550" s="371" t="s">
        <v>8824</v>
      </c>
      <c r="D3550" s="373">
        <v>6.94</v>
      </c>
    </row>
    <row r="3551" spans="1:4" ht="26.4" x14ac:dyDescent="0.25">
      <c r="A3551" s="371">
        <v>439</v>
      </c>
      <c r="B3551" s="372" t="s">
        <v>2704</v>
      </c>
      <c r="C3551" s="371" t="s">
        <v>8824</v>
      </c>
      <c r="D3551" s="373">
        <v>5.91</v>
      </c>
    </row>
    <row r="3552" spans="1:4" ht="26.4" x14ac:dyDescent="0.25">
      <c r="A3552" s="371">
        <v>433</v>
      </c>
      <c r="B3552" s="372" t="s">
        <v>2705</v>
      </c>
      <c r="C3552" s="371" t="s">
        <v>8824</v>
      </c>
      <c r="D3552" s="373">
        <v>6.9</v>
      </c>
    </row>
    <row r="3553" spans="1:4" ht="26.4" x14ac:dyDescent="0.25">
      <c r="A3553" s="371">
        <v>437</v>
      </c>
      <c r="B3553" s="372" t="s">
        <v>2706</v>
      </c>
      <c r="C3553" s="371" t="s">
        <v>8824</v>
      </c>
      <c r="D3553" s="373">
        <v>9.17</v>
      </c>
    </row>
    <row r="3554" spans="1:4" ht="26.4" x14ac:dyDescent="0.25">
      <c r="A3554" s="371">
        <v>11790</v>
      </c>
      <c r="B3554" s="372" t="s">
        <v>2707</v>
      </c>
      <c r="C3554" s="371" t="s">
        <v>8824</v>
      </c>
      <c r="D3554" s="373">
        <v>10.41</v>
      </c>
    </row>
    <row r="3555" spans="1:4" ht="26.4" x14ac:dyDescent="0.25">
      <c r="A3555" s="371">
        <v>428</v>
      </c>
      <c r="B3555" s="372" t="s">
        <v>2708</v>
      </c>
      <c r="C3555" s="371" t="s">
        <v>8824</v>
      </c>
      <c r="D3555" s="373">
        <v>11.32</v>
      </c>
    </row>
    <row r="3556" spans="1:4" ht="26.4" x14ac:dyDescent="0.25">
      <c r="A3556" s="371">
        <v>4384</v>
      </c>
      <c r="B3556" s="372" t="s">
        <v>2709</v>
      </c>
      <c r="C3556" s="371" t="s">
        <v>8824</v>
      </c>
      <c r="D3556" s="373">
        <v>15.48</v>
      </c>
    </row>
    <row r="3557" spans="1:4" ht="26.4" x14ac:dyDescent="0.25">
      <c r="A3557" s="371">
        <v>4351</v>
      </c>
      <c r="B3557" s="372" t="s">
        <v>9555</v>
      </c>
      <c r="C3557" s="371" t="s">
        <v>8824</v>
      </c>
      <c r="D3557" s="373">
        <v>11.47</v>
      </c>
    </row>
    <row r="3558" spans="1:4" ht="26.4" x14ac:dyDescent="0.25">
      <c r="A3558" s="371">
        <v>11054</v>
      </c>
      <c r="B3558" s="372" t="s">
        <v>2710</v>
      </c>
      <c r="C3558" s="371" t="s">
        <v>8824</v>
      </c>
      <c r="D3558" s="373">
        <v>0.02</v>
      </c>
    </row>
    <row r="3559" spans="1:4" ht="26.4" x14ac:dyDescent="0.25">
      <c r="A3559" s="371">
        <v>11055</v>
      </c>
      <c r="B3559" s="372" t="s">
        <v>2711</v>
      </c>
      <c r="C3559" s="371" t="s">
        <v>8824</v>
      </c>
      <c r="D3559" s="373">
        <v>0.04</v>
      </c>
    </row>
    <row r="3560" spans="1:4" ht="26.4" x14ac:dyDescent="0.25">
      <c r="A3560" s="371">
        <v>11056</v>
      </c>
      <c r="B3560" s="372" t="s">
        <v>2712</v>
      </c>
      <c r="C3560" s="371" t="s">
        <v>8824</v>
      </c>
      <c r="D3560" s="373">
        <v>0.05</v>
      </c>
    </row>
    <row r="3561" spans="1:4" ht="26.4" x14ac:dyDescent="0.25">
      <c r="A3561" s="371">
        <v>11057</v>
      </c>
      <c r="B3561" s="372" t="s">
        <v>2713</v>
      </c>
      <c r="C3561" s="371" t="s">
        <v>8824</v>
      </c>
      <c r="D3561" s="373">
        <v>0.1</v>
      </c>
    </row>
    <row r="3562" spans="1:4" ht="26.4" x14ac:dyDescent="0.25">
      <c r="A3562" s="371">
        <v>11059</v>
      </c>
      <c r="B3562" s="372" t="s">
        <v>2714</v>
      </c>
      <c r="C3562" s="371" t="s">
        <v>8824</v>
      </c>
      <c r="D3562" s="373">
        <v>0.2</v>
      </c>
    </row>
    <row r="3563" spans="1:4" ht="26.4" x14ac:dyDescent="0.25">
      <c r="A3563" s="371">
        <v>11058</v>
      </c>
      <c r="B3563" s="372" t="s">
        <v>2715</v>
      </c>
      <c r="C3563" s="371" t="s">
        <v>8824</v>
      </c>
      <c r="D3563" s="373">
        <v>0.26</v>
      </c>
    </row>
    <row r="3564" spans="1:4" x14ac:dyDescent="0.25">
      <c r="A3564" s="371">
        <v>4380</v>
      </c>
      <c r="B3564" s="372" t="s">
        <v>2716</v>
      </c>
      <c r="C3564" s="371" t="s">
        <v>8824</v>
      </c>
      <c r="D3564" s="373">
        <v>0.88</v>
      </c>
    </row>
    <row r="3565" spans="1:4" ht="26.4" x14ac:dyDescent="0.25">
      <c r="A3565" s="371">
        <v>4299</v>
      </c>
      <c r="B3565" s="372" t="s">
        <v>2717</v>
      </c>
      <c r="C3565" s="371" t="s">
        <v>8824</v>
      </c>
      <c r="D3565" s="373">
        <v>0.83</v>
      </c>
    </row>
    <row r="3566" spans="1:4" ht="26.4" x14ac:dyDescent="0.25">
      <c r="A3566" s="371">
        <v>4304</v>
      </c>
      <c r="B3566" s="372" t="s">
        <v>2718</v>
      </c>
      <c r="C3566" s="371" t="s">
        <v>8824</v>
      </c>
      <c r="D3566" s="373">
        <v>1.1299999999999999</v>
      </c>
    </row>
    <row r="3567" spans="1:4" ht="26.4" x14ac:dyDescent="0.25">
      <c r="A3567" s="371">
        <v>4305</v>
      </c>
      <c r="B3567" s="372" t="s">
        <v>2719</v>
      </c>
      <c r="C3567" s="371" t="s">
        <v>8824</v>
      </c>
      <c r="D3567" s="373">
        <v>1.31</v>
      </c>
    </row>
    <row r="3568" spans="1:4" ht="26.4" x14ac:dyDescent="0.25">
      <c r="A3568" s="371">
        <v>4306</v>
      </c>
      <c r="B3568" s="372" t="s">
        <v>2720</v>
      </c>
      <c r="C3568" s="371" t="s">
        <v>8824</v>
      </c>
      <c r="D3568" s="373">
        <v>1.52</v>
      </c>
    </row>
    <row r="3569" spans="1:4" ht="26.4" x14ac:dyDescent="0.25">
      <c r="A3569" s="371">
        <v>4308</v>
      </c>
      <c r="B3569" s="372" t="s">
        <v>2721</v>
      </c>
      <c r="C3569" s="371" t="s">
        <v>8824</v>
      </c>
      <c r="D3569" s="373">
        <v>3.16</v>
      </c>
    </row>
    <row r="3570" spans="1:4" ht="26.4" x14ac:dyDescent="0.25">
      <c r="A3570" s="371">
        <v>4302</v>
      </c>
      <c r="B3570" s="372" t="s">
        <v>2722</v>
      </c>
      <c r="C3570" s="371" t="s">
        <v>8824</v>
      </c>
      <c r="D3570" s="373">
        <v>2.37</v>
      </c>
    </row>
    <row r="3571" spans="1:4" ht="26.4" x14ac:dyDescent="0.25">
      <c r="A3571" s="371">
        <v>4300</v>
      </c>
      <c r="B3571" s="372" t="s">
        <v>2723</v>
      </c>
      <c r="C3571" s="371" t="s">
        <v>8824</v>
      </c>
      <c r="D3571" s="373">
        <v>0.56000000000000005</v>
      </c>
    </row>
    <row r="3572" spans="1:4" ht="26.4" x14ac:dyDescent="0.25">
      <c r="A3572" s="371">
        <v>4301</v>
      </c>
      <c r="B3572" s="372" t="s">
        <v>2724</v>
      </c>
      <c r="C3572" s="371" t="s">
        <v>8824</v>
      </c>
      <c r="D3572" s="373">
        <v>0.69</v>
      </c>
    </row>
    <row r="3573" spans="1:4" ht="26.4" x14ac:dyDescent="0.25">
      <c r="A3573" s="371">
        <v>4320</v>
      </c>
      <c r="B3573" s="372" t="s">
        <v>2725</v>
      </c>
      <c r="C3573" s="371" t="s">
        <v>8824</v>
      </c>
      <c r="D3573" s="373">
        <v>2.09</v>
      </c>
    </row>
    <row r="3574" spans="1:4" ht="26.4" x14ac:dyDescent="0.25">
      <c r="A3574" s="371">
        <v>4318</v>
      </c>
      <c r="B3574" s="372" t="s">
        <v>2726</v>
      </c>
      <c r="C3574" s="371" t="s">
        <v>8824</v>
      </c>
      <c r="D3574" s="373">
        <v>1.02</v>
      </c>
    </row>
    <row r="3575" spans="1:4" x14ac:dyDescent="0.25">
      <c r="A3575" s="371">
        <v>40547</v>
      </c>
      <c r="B3575" s="372" t="s">
        <v>20597</v>
      </c>
      <c r="C3575" s="371" t="s">
        <v>9240</v>
      </c>
      <c r="D3575" s="373">
        <v>18.809999999999999</v>
      </c>
    </row>
    <row r="3576" spans="1:4" ht="26.4" x14ac:dyDescent="0.25">
      <c r="A3576" s="371">
        <v>11962</v>
      </c>
      <c r="B3576" s="372" t="s">
        <v>2727</v>
      </c>
      <c r="C3576" s="371" t="s">
        <v>8824</v>
      </c>
      <c r="D3576" s="373">
        <v>0.15</v>
      </c>
    </row>
    <row r="3577" spans="1:4" ht="26.4" x14ac:dyDescent="0.25">
      <c r="A3577" s="371">
        <v>4332</v>
      </c>
      <c r="B3577" s="372" t="s">
        <v>2728</v>
      </c>
      <c r="C3577" s="371" t="s">
        <v>8824</v>
      </c>
      <c r="D3577" s="373">
        <v>0.75</v>
      </c>
    </row>
    <row r="3578" spans="1:4" ht="26.4" x14ac:dyDescent="0.25">
      <c r="A3578" s="371">
        <v>4331</v>
      </c>
      <c r="B3578" s="372" t="s">
        <v>2729</v>
      </c>
      <c r="C3578" s="371" t="s">
        <v>8824</v>
      </c>
      <c r="D3578" s="373">
        <v>2.82</v>
      </c>
    </row>
    <row r="3579" spans="1:4" ht="26.4" x14ac:dyDescent="0.25">
      <c r="A3579" s="371">
        <v>4336</v>
      </c>
      <c r="B3579" s="372" t="s">
        <v>2730</v>
      </c>
      <c r="C3579" s="371" t="s">
        <v>8824</v>
      </c>
      <c r="D3579" s="373">
        <v>3.61</v>
      </c>
    </row>
    <row r="3580" spans="1:4" ht="26.4" x14ac:dyDescent="0.25">
      <c r="A3580" s="371">
        <v>13294</v>
      </c>
      <c r="B3580" s="372" t="s">
        <v>2731</v>
      </c>
      <c r="C3580" s="371" t="s">
        <v>8824</v>
      </c>
      <c r="D3580" s="373">
        <v>1.03</v>
      </c>
    </row>
    <row r="3581" spans="1:4" ht="26.4" x14ac:dyDescent="0.25">
      <c r="A3581" s="371">
        <v>11948</v>
      </c>
      <c r="B3581" s="372" t="s">
        <v>2732</v>
      </c>
      <c r="C3581" s="371" t="s">
        <v>8824</v>
      </c>
      <c r="D3581" s="373">
        <v>0.46</v>
      </c>
    </row>
    <row r="3582" spans="1:4" ht="26.4" x14ac:dyDescent="0.25">
      <c r="A3582" s="371">
        <v>4382</v>
      </c>
      <c r="B3582" s="372" t="s">
        <v>2733</v>
      </c>
      <c r="C3582" s="371" t="s">
        <v>8824</v>
      </c>
      <c r="D3582" s="373">
        <v>0.77</v>
      </c>
    </row>
    <row r="3583" spans="1:4" ht="26.4" x14ac:dyDescent="0.25">
      <c r="A3583" s="371">
        <v>4354</v>
      </c>
      <c r="B3583" s="372" t="s">
        <v>9556</v>
      </c>
      <c r="C3583" s="371" t="s">
        <v>8824</v>
      </c>
      <c r="D3583" s="373">
        <v>32.39</v>
      </c>
    </row>
    <row r="3584" spans="1:4" ht="26.4" x14ac:dyDescent="0.25">
      <c r="A3584" s="371">
        <v>40839</v>
      </c>
      <c r="B3584" s="372" t="s">
        <v>9557</v>
      </c>
      <c r="C3584" s="371" t="s">
        <v>9240</v>
      </c>
      <c r="D3584" s="373">
        <v>77.94</v>
      </c>
    </row>
    <row r="3585" spans="1:4" ht="26.4" x14ac:dyDescent="0.25">
      <c r="A3585" s="371">
        <v>40552</v>
      </c>
      <c r="B3585" s="372" t="s">
        <v>8496</v>
      </c>
      <c r="C3585" s="371" t="s">
        <v>9240</v>
      </c>
      <c r="D3585" s="373">
        <v>32.25</v>
      </c>
    </row>
    <row r="3586" spans="1:4" ht="26.4" x14ac:dyDescent="0.25">
      <c r="A3586" s="371">
        <v>40549</v>
      </c>
      <c r="B3586" s="372" t="s">
        <v>9558</v>
      </c>
      <c r="C3586" s="371" t="s">
        <v>9240</v>
      </c>
      <c r="D3586" s="373">
        <v>127.66</v>
      </c>
    </row>
    <row r="3587" spans="1:4" ht="26.4" x14ac:dyDescent="0.25">
      <c r="A3587" s="371">
        <v>4385</v>
      </c>
      <c r="B3587" s="372" t="s">
        <v>2734</v>
      </c>
      <c r="C3587" s="371" t="s">
        <v>8890</v>
      </c>
      <c r="D3587" s="373">
        <v>1285.71</v>
      </c>
    </row>
    <row r="3588" spans="1:4" x14ac:dyDescent="0.25">
      <c r="A3588" s="371">
        <v>38397</v>
      </c>
      <c r="B3588" s="372" t="s">
        <v>2735</v>
      </c>
      <c r="C3588" s="371" t="s">
        <v>8836</v>
      </c>
      <c r="D3588" s="373">
        <v>4.68</v>
      </c>
    </row>
    <row r="3589" spans="1:4" ht="26.4" x14ac:dyDescent="0.25">
      <c r="A3589" s="371">
        <v>20078</v>
      </c>
      <c r="B3589" s="372" t="s">
        <v>2736</v>
      </c>
      <c r="C3589" s="371" t="s">
        <v>8824</v>
      </c>
      <c r="D3589" s="373">
        <v>23.81</v>
      </c>
    </row>
    <row r="3590" spans="1:4" ht="26.4" x14ac:dyDescent="0.25">
      <c r="A3590" s="371">
        <v>20079</v>
      </c>
      <c r="B3590" s="372" t="s">
        <v>2737</v>
      </c>
      <c r="C3590" s="371" t="s">
        <v>8824</v>
      </c>
      <c r="D3590" s="373">
        <v>148.53</v>
      </c>
    </row>
    <row r="3591" spans="1:4" x14ac:dyDescent="0.25">
      <c r="A3591" s="371">
        <v>39897</v>
      </c>
      <c r="B3591" s="372" t="s">
        <v>9559</v>
      </c>
      <c r="C3591" s="371" t="s">
        <v>8824</v>
      </c>
      <c r="D3591" s="373">
        <v>30.33</v>
      </c>
    </row>
    <row r="3592" spans="1:4" ht="26.4" x14ac:dyDescent="0.25">
      <c r="A3592" s="371">
        <v>118</v>
      </c>
      <c r="B3592" s="372" t="s">
        <v>2738</v>
      </c>
      <c r="C3592" s="371" t="s">
        <v>8824</v>
      </c>
      <c r="D3592" s="373">
        <v>90.02</v>
      </c>
    </row>
    <row r="3593" spans="1:4" ht="26.4" x14ac:dyDescent="0.25">
      <c r="A3593" s="371">
        <v>4396</v>
      </c>
      <c r="B3593" s="372" t="s">
        <v>2739</v>
      </c>
      <c r="C3593" s="371" t="s">
        <v>8821</v>
      </c>
      <c r="D3593" s="373">
        <v>145.30000000000001</v>
      </c>
    </row>
    <row r="3594" spans="1:4" ht="26.4" x14ac:dyDescent="0.25">
      <c r="A3594" s="371">
        <v>36881</v>
      </c>
      <c r="B3594" s="372" t="s">
        <v>2740</v>
      </c>
      <c r="C3594" s="371" t="s">
        <v>8821</v>
      </c>
      <c r="D3594" s="373">
        <v>129.84</v>
      </c>
    </row>
    <row r="3595" spans="1:4" ht="26.4" x14ac:dyDescent="0.25">
      <c r="A3595" s="371">
        <v>36882</v>
      </c>
      <c r="B3595" s="372" t="s">
        <v>2741</v>
      </c>
      <c r="C3595" s="371" t="s">
        <v>8821</v>
      </c>
      <c r="D3595" s="373">
        <v>151.47999999999999</v>
      </c>
    </row>
    <row r="3596" spans="1:4" ht="26.4" x14ac:dyDescent="0.25">
      <c r="A3596" s="371">
        <v>4397</v>
      </c>
      <c r="B3596" s="372" t="s">
        <v>2742</v>
      </c>
      <c r="C3596" s="371" t="s">
        <v>8821</v>
      </c>
      <c r="D3596" s="373">
        <v>235.62</v>
      </c>
    </row>
    <row r="3597" spans="1:4" ht="26.4" x14ac:dyDescent="0.25">
      <c r="A3597" s="371">
        <v>34754</v>
      </c>
      <c r="B3597" s="372" t="s">
        <v>2743</v>
      </c>
      <c r="C3597" s="371" t="s">
        <v>8821</v>
      </c>
      <c r="D3597" s="373">
        <v>436.29</v>
      </c>
    </row>
    <row r="3598" spans="1:4" ht="39.6" x14ac:dyDescent="0.25">
      <c r="A3598" s="371">
        <v>25962</v>
      </c>
      <c r="B3598" s="372" t="s">
        <v>2744</v>
      </c>
      <c r="C3598" s="371" t="s">
        <v>8821</v>
      </c>
      <c r="D3598" s="373">
        <v>276.33</v>
      </c>
    </row>
    <row r="3599" spans="1:4" ht="26.4" x14ac:dyDescent="0.25">
      <c r="A3599" s="371">
        <v>34752</v>
      </c>
      <c r="B3599" s="372" t="s">
        <v>2745</v>
      </c>
      <c r="C3599" s="371" t="s">
        <v>8821</v>
      </c>
      <c r="D3599" s="373">
        <v>486.61</v>
      </c>
    </row>
    <row r="3600" spans="1:4" x14ac:dyDescent="0.25">
      <c r="A3600" s="371">
        <v>4751</v>
      </c>
      <c r="B3600" s="372" t="s">
        <v>2746</v>
      </c>
      <c r="C3600" s="371" t="s">
        <v>8822</v>
      </c>
      <c r="D3600" s="373">
        <v>14.98</v>
      </c>
    </row>
    <row r="3601" spans="1:4" x14ac:dyDescent="0.25">
      <c r="A3601" s="371">
        <v>41066</v>
      </c>
      <c r="B3601" s="372" t="s">
        <v>2747</v>
      </c>
      <c r="C3601" s="371" t="s">
        <v>8855</v>
      </c>
      <c r="D3601" s="373">
        <v>2655.97</v>
      </c>
    </row>
    <row r="3602" spans="1:4" x14ac:dyDescent="0.25">
      <c r="A3602" s="371">
        <v>39604</v>
      </c>
      <c r="B3602" s="372" t="s">
        <v>9560</v>
      </c>
      <c r="C3602" s="371" t="s">
        <v>8824</v>
      </c>
      <c r="D3602" s="373">
        <v>8.83</v>
      </c>
    </row>
    <row r="3603" spans="1:4" x14ac:dyDescent="0.25">
      <c r="A3603" s="371">
        <v>39605</v>
      </c>
      <c r="B3603" s="372" t="s">
        <v>9561</v>
      </c>
      <c r="C3603" s="371" t="s">
        <v>8824</v>
      </c>
      <c r="D3603" s="373">
        <v>12.25</v>
      </c>
    </row>
    <row r="3604" spans="1:4" x14ac:dyDescent="0.25">
      <c r="A3604" s="371">
        <v>39606</v>
      </c>
      <c r="B3604" s="372" t="s">
        <v>9562</v>
      </c>
      <c r="C3604" s="371" t="s">
        <v>8824</v>
      </c>
      <c r="D3604" s="373">
        <v>15.56</v>
      </c>
    </row>
    <row r="3605" spans="1:4" x14ac:dyDescent="0.25">
      <c r="A3605" s="371">
        <v>39607</v>
      </c>
      <c r="B3605" s="372" t="s">
        <v>9563</v>
      </c>
      <c r="C3605" s="371" t="s">
        <v>8824</v>
      </c>
      <c r="D3605" s="373">
        <v>17.850000000000001</v>
      </c>
    </row>
    <row r="3606" spans="1:4" x14ac:dyDescent="0.25">
      <c r="A3606" s="371">
        <v>39594</v>
      </c>
      <c r="B3606" s="372" t="s">
        <v>9564</v>
      </c>
      <c r="C3606" s="371" t="s">
        <v>8824</v>
      </c>
      <c r="D3606" s="373">
        <v>169</v>
      </c>
    </row>
    <row r="3607" spans="1:4" x14ac:dyDescent="0.25">
      <c r="A3607" s="371">
        <v>39596</v>
      </c>
      <c r="B3607" s="372" t="s">
        <v>9565</v>
      </c>
      <c r="C3607" s="371" t="s">
        <v>8824</v>
      </c>
      <c r="D3607" s="373">
        <v>294.56</v>
      </c>
    </row>
    <row r="3608" spans="1:4" x14ac:dyDescent="0.25">
      <c r="A3608" s="371">
        <v>39595</v>
      </c>
      <c r="B3608" s="372" t="s">
        <v>9566</v>
      </c>
      <c r="C3608" s="371" t="s">
        <v>8824</v>
      </c>
      <c r="D3608" s="373">
        <v>247.26</v>
      </c>
    </row>
    <row r="3609" spans="1:4" x14ac:dyDescent="0.25">
      <c r="A3609" s="371">
        <v>39597</v>
      </c>
      <c r="B3609" s="372" t="s">
        <v>9567</v>
      </c>
      <c r="C3609" s="371" t="s">
        <v>8824</v>
      </c>
      <c r="D3609" s="373">
        <v>397.22</v>
      </c>
    </row>
    <row r="3610" spans="1:4" ht="26.4" x14ac:dyDescent="0.25">
      <c r="A3610" s="371">
        <v>20209</v>
      </c>
      <c r="B3610" s="372" t="s">
        <v>2748</v>
      </c>
      <c r="C3610" s="371" t="s">
        <v>8829</v>
      </c>
      <c r="D3610" s="373">
        <v>9.14</v>
      </c>
    </row>
    <row r="3611" spans="1:4" ht="26.4" x14ac:dyDescent="0.25">
      <c r="A3611" s="371">
        <v>4433</v>
      </c>
      <c r="B3611" s="372" t="s">
        <v>2749</v>
      </c>
      <c r="C3611" s="371" t="s">
        <v>8829</v>
      </c>
      <c r="D3611" s="373">
        <v>6.65</v>
      </c>
    </row>
    <row r="3612" spans="1:4" x14ac:dyDescent="0.25">
      <c r="A3612" s="371">
        <v>10731</v>
      </c>
      <c r="B3612" s="372" t="s">
        <v>2750</v>
      </c>
      <c r="C3612" s="371" t="s">
        <v>8821</v>
      </c>
      <c r="D3612" s="373">
        <v>28.05</v>
      </c>
    </row>
    <row r="3613" spans="1:4" x14ac:dyDescent="0.25">
      <c r="A3613" s="371">
        <v>4704</v>
      </c>
      <c r="B3613" s="372" t="s">
        <v>2751</v>
      </c>
      <c r="C3613" s="371" t="s">
        <v>8821</v>
      </c>
      <c r="D3613" s="373">
        <v>25.31</v>
      </c>
    </row>
    <row r="3614" spans="1:4" x14ac:dyDescent="0.25">
      <c r="A3614" s="371">
        <v>10730</v>
      </c>
      <c r="B3614" s="372" t="s">
        <v>2752</v>
      </c>
      <c r="C3614" s="371" t="s">
        <v>8821</v>
      </c>
      <c r="D3614" s="373">
        <v>27.12</v>
      </c>
    </row>
    <row r="3615" spans="1:4" ht="26.4" x14ac:dyDescent="0.25">
      <c r="A3615" s="371">
        <v>4729</v>
      </c>
      <c r="B3615" s="372" t="s">
        <v>2753</v>
      </c>
      <c r="C3615" s="371" t="s">
        <v>8854</v>
      </c>
      <c r="D3615" s="373">
        <v>81.239999999999995</v>
      </c>
    </row>
    <row r="3616" spans="1:4" ht="26.4" x14ac:dyDescent="0.25">
      <c r="A3616" s="371">
        <v>4720</v>
      </c>
      <c r="B3616" s="372" t="s">
        <v>2754</v>
      </c>
      <c r="C3616" s="371" t="s">
        <v>8854</v>
      </c>
      <c r="D3616" s="373">
        <v>88.83</v>
      </c>
    </row>
    <row r="3617" spans="1:4" x14ac:dyDescent="0.25">
      <c r="A3617" s="371">
        <v>4721</v>
      </c>
      <c r="B3617" s="372" t="s">
        <v>2755</v>
      </c>
      <c r="C3617" s="371" t="s">
        <v>8854</v>
      </c>
      <c r="D3617" s="373">
        <v>69.569999999999993</v>
      </c>
    </row>
    <row r="3618" spans="1:4" x14ac:dyDescent="0.25">
      <c r="A3618" s="371">
        <v>4718</v>
      </c>
      <c r="B3618" s="372" t="s">
        <v>2756</v>
      </c>
      <c r="C3618" s="371" t="s">
        <v>8854</v>
      </c>
      <c r="D3618" s="373">
        <v>69.569999999999993</v>
      </c>
    </row>
    <row r="3619" spans="1:4" x14ac:dyDescent="0.25">
      <c r="A3619" s="371">
        <v>4722</v>
      </c>
      <c r="B3619" s="372" t="s">
        <v>2757</v>
      </c>
      <c r="C3619" s="371" t="s">
        <v>8854</v>
      </c>
      <c r="D3619" s="373">
        <v>69.569999999999993</v>
      </c>
    </row>
    <row r="3620" spans="1:4" x14ac:dyDescent="0.25">
      <c r="A3620" s="371">
        <v>4723</v>
      </c>
      <c r="B3620" s="372" t="s">
        <v>2758</v>
      </c>
      <c r="C3620" s="371" t="s">
        <v>8854</v>
      </c>
      <c r="D3620" s="373">
        <v>75.900000000000006</v>
      </c>
    </row>
    <row r="3621" spans="1:4" x14ac:dyDescent="0.25">
      <c r="A3621" s="371">
        <v>4727</v>
      </c>
      <c r="B3621" s="372" t="s">
        <v>2759</v>
      </c>
      <c r="C3621" s="371" t="s">
        <v>8854</v>
      </c>
      <c r="D3621" s="373">
        <v>78.010000000000005</v>
      </c>
    </row>
    <row r="3622" spans="1:4" ht="26.4" x14ac:dyDescent="0.25">
      <c r="A3622" s="371">
        <v>4748</v>
      </c>
      <c r="B3622" s="372" t="s">
        <v>2760</v>
      </c>
      <c r="C3622" s="371" t="s">
        <v>8854</v>
      </c>
      <c r="D3622" s="373">
        <v>75.260000000000005</v>
      </c>
    </row>
    <row r="3623" spans="1:4" ht="26.4" x14ac:dyDescent="0.25">
      <c r="A3623" s="371">
        <v>4730</v>
      </c>
      <c r="B3623" s="372" t="s">
        <v>2761</v>
      </c>
      <c r="C3623" s="371" t="s">
        <v>8854</v>
      </c>
      <c r="D3623" s="373">
        <v>72.73</v>
      </c>
    </row>
    <row r="3624" spans="1:4" ht="39.6" x14ac:dyDescent="0.25">
      <c r="A3624" s="371">
        <v>13186</v>
      </c>
      <c r="B3624" s="372" t="s">
        <v>2762</v>
      </c>
      <c r="C3624" s="371" t="s">
        <v>8854</v>
      </c>
      <c r="D3624" s="373">
        <v>76.459999999999994</v>
      </c>
    </row>
    <row r="3625" spans="1:4" ht="39.6" x14ac:dyDescent="0.25">
      <c r="A3625" s="371">
        <v>10737</v>
      </c>
      <c r="B3625" s="372" t="s">
        <v>2763</v>
      </c>
      <c r="C3625" s="371" t="s">
        <v>8821</v>
      </c>
      <c r="D3625" s="373">
        <v>88.15</v>
      </c>
    </row>
    <row r="3626" spans="1:4" ht="26.4" x14ac:dyDescent="0.25">
      <c r="A3626" s="371">
        <v>10734</v>
      </c>
      <c r="B3626" s="372" t="s">
        <v>2764</v>
      </c>
      <c r="C3626" s="371" t="s">
        <v>8821</v>
      </c>
      <c r="D3626" s="373">
        <v>52.43</v>
      </c>
    </row>
    <row r="3627" spans="1:4" x14ac:dyDescent="0.25">
      <c r="A3627" s="371">
        <v>4708</v>
      </c>
      <c r="B3627" s="372" t="s">
        <v>9568</v>
      </c>
      <c r="C3627" s="371" t="s">
        <v>8821</v>
      </c>
      <c r="D3627" s="373">
        <v>101.71</v>
      </c>
    </row>
    <row r="3628" spans="1:4" ht="39.6" x14ac:dyDescent="0.25">
      <c r="A3628" s="371">
        <v>4712</v>
      </c>
      <c r="B3628" s="372" t="s">
        <v>2765</v>
      </c>
      <c r="C3628" s="371" t="s">
        <v>8821</v>
      </c>
      <c r="D3628" s="373">
        <v>49.72</v>
      </c>
    </row>
    <row r="3629" spans="1:4" ht="39.6" x14ac:dyDescent="0.25">
      <c r="A3629" s="371">
        <v>4710</v>
      </c>
      <c r="B3629" s="372" t="s">
        <v>2766</v>
      </c>
      <c r="C3629" s="371" t="s">
        <v>8821</v>
      </c>
      <c r="D3629" s="373">
        <v>159.46</v>
      </c>
    </row>
    <row r="3630" spans="1:4" ht="26.4" x14ac:dyDescent="0.25">
      <c r="A3630" s="371">
        <v>4746</v>
      </c>
      <c r="B3630" s="372" t="s">
        <v>2767</v>
      </c>
      <c r="C3630" s="371" t="s">
        <v>8854</v>
      </c>
      <c r="D3630" s="373">
        <v>67.459999999999994</v>
      </c>
    </row>
    <row r="3631" spans="1:4" x14ac:dyDescent="0.25">
      <c r="A3631" s="371">
        <v>4750</v>
      </c>
      <c r="B3631" s="372" t="s">
        <v>2768</v>
      </c>
      <c r="C3631" s="371" t="s">
        <v>8822</v>
      </c>
      <c r="D3631" s="373">
        <v>12.85</v>
      </c>
    </row>
    <row r="3632" spans="1:4" x14ac:dyDescent="0.25">
      <c r="A3632" s="371">
        <v>41065</v>
      </c>
      <c r="B3632" s="372" t="s">
        <v>2769</v>
      </c>
      <c r="C3632" s="371" t="s">
        <v>8855</v>
      </c>
      <c r="D3632" s="373">
        <v>2277.29</v>
      </c>
    </row>
    <row r="3633" spans="1:4" ht="26.4" x14ac:dyDescent="0.25">
      <c r="A3633" s="371">
        <v>34747</v>
      </c>
      <c r="B3633" s="372" t="s">
        <v>2770</v>
      </c>
      <c r="C3633" s="371" t="s">
        <v>8829</v>
      </c>
      <c r="D3633" s="373">
        <v>63.76</v>
      </c>
    </row>
    <row r="3634" spans="1:4" ht="26.4" x14ac:dyDescent="0.25">
      <c r="A3634" s="371">
        <v>4826</v>
      </c>
      <c r="B3634" s="372" t="s">
        <v>2771</v>
      </c>
      <c r="C3634" s="371" t="s">
        <v>8829</v>
      </c>
      <c r="D3634" s="373">
        <v>68.56</v>
      </c>
    </row>
    <row r="3635" spans="1:4" x14ac:dyDescent="0.25">
      <c r="A3635" s="371">
        <v>41975</v>
      </c>
      <c r="B3635" s="372" t="s">
        <v>9569</v>
      </c>
      <c r="C3635" s="371" t="s">
        <v>8821</v>
      </c>
      <c r="D3635" s="373">
        <v>66.040000000000006</v>
      </c>
    </row>
    <row r="3636" spans="1:4" ht="26.4" x14ac:dyDescent="0.25">
      <c r="A3636" s="371">
        <v>4825</v>
      </c>
      <c r="B3636" s="372" t="s">
        <v>2772</v>
      </c>
      <c r="C3636" s="371" t="s">
        <v>8829</v>
      </c>
      <c r="D3636" s="373">
        <v>94.9</v>
      </c>
    </row>
    <row r="3637" spans="1:4" x14ac:dyDescent="0.25">
      <c r="A3637" s="371">
        <v>34744</v>
      </c>
      <c r="B3637" s="372" t="s">
        <v>2773</v>
      </c>
      <c r="C3637" s="371" t="s">
        <v>8821</v>
      </c>
      <c r="D3637" s="373">
        <v>27.9</v>
      </c>
    </row>
    <row r="3638" spans="1:4" ht="26.4" x14ac:dyDescent="0.25">
      <c r="A3638" s="371">
        <v>39430</v>
      </c>
      <c r="B3638" s="372" t="s">
        <v>9570</v>
      </c>
      <c r="C3638" s="371" t="s">
        <v>8824</v>
      </c>
      <c r="D3638" s="373">
        <v>1.45</v>
      </c>
    </row>
    <row r="3639" spans="1:4" ht="26.4" x14ac:dyDescent="0.25">
      <c r="A3639" s="371">
        <v>39573</v>
      </c>
      <c r="B3639" s="372" t="s">
        <v>9571</v>
      </c>
      <c r="C3639" s="371" t="s">
        <v>8824</v>
      </c>
      <c r="D3639" s="373">
        <v>1.43</v>
      </c>
    </row>
    <row r="3640" spans="1:4" ht="26.4" x14ac:dyDescent="0.25">
      <c r="A3640" s="371">
        <v>38410</v>
      </c>
      <c r="B3640" s="372" t="s">
        <v>2774</v>
      </c>
      <c r="C3640" s="371" t="s">
        <v>8824</v>
      </c>
      <c r="D3640" s="373">
        <v>11410.86</v>
      </c>
    </row>
    <row r="3641" spans="1:4" x14ac:dyDescent="0.25">
      <c r="A3641" s="371">
        <v>4765</v>
      </c>
      <c r="B3641" s="372" t="s">
        <v>2775</v>
      </c>
      <c r="C3641" s="371" t="s">
        <v>8829</v>
      </c>
      <c r="D3641" s="373">
        <v>78.94</v>
      </c>
    </row>
    <row r="3642" spans="1:4" x14ac:dyDescent="0.25">
      <c r="A3642" s="371">
        <v>4766</v>
      </c>
      <c r="B3642" s="372" t="s">
        <v>2776</v>
      </c>
      <c r="C3642" s="371" t="s">
        <v>8836</v>
      </c>
      <c r="D3642" s="373">
        <v>6.29</v>
      </c>
    </row>
    <row r="3643" spans="1:4" x14ac:dyDescent="0.25">
      <c r="A3643" s="371">
        <v>4767</v>
      </c>
      <c r="B3643" s="372" t="s">
        <v>2776</v>
      </c>
      <c r="C3643" s="371" t="s">
        <v>8829</v>
      </c>
      <c r="D3643" s="373">
        <v>136.01</v>
      </c>
    </row>
    <row r="3644" spans="1:4" x14ac:dyDescent="0.25">
      <c r="A3644" s="371">
        <v>10963</v>
      </c>
      <c r="B3644" s="372" t="s">
        <v>9572</v>
      </c>
      <c r="C3644" s="371" t="s">
        <v>8829</v>
      </c>
      <c r="D3644" s="373">
        <v>215.56</v>
      </c>
    </row>
    <row r="3645" spans="1:4" x14ac:dyDescent="0.25">
      <c r="A3645" s="371">
        <v>10962</v>
      </c>
      <c r="B3645" s="372" t="s">
        <v>2777</v>
      </c>
      <c r="C3645" s="371" t="s">
        <v>8836</v>
      </c>
      <c r="D3645" s="373">
        <v>6.69</v>
      </c>
    </row>
    <row r="3646" spans="1:4" x14ac:dyDescent="0.25">
      <c r="A3646" s="371">
        <v>34742</v>
      </c>
      <c r="B3646" s="372" t="s">
        <v>2778</v>
      </c>
      <c r="C3646" s="371" t="s">
        <v>8836</v>
      </c>
      <c r="D3646" s="373">
        <v>6.27</v>
      </c>
    </row>
    <row r="3647" spans="1:4" x14ac:dyDescent="0.25">
      <c r="A3647" s="371">
        <v>4773</v>
      </c>
      <c r="B3647" s="372" t="s">
        <v>2779</v>
      </c>
      <c r="C3647" s="371" t="s">
        <v>8829</v>
      </c>
      <c r="D3647" s="373">
        <v>272.10000000000002</v>
      </c>
    </row>
    <row r="3648" spans="1:4" x14ac:dyDescent="0.25">
      <c r="A3648" s="371">
        <v>34740</v>
      </c>
      <c r="B3648" s="372" t="s">
        <v>2780</v>
      </c>
      <c r="C3648" s="371" t="s">
        <v>8836</v>
      </c>
      <c r="D3648" s="373">
        <v>6.27</v>
      </c>
    </row>
    <row r="3649" spans="1:4" x14ac:dyDescent="0.25">
      <c r="A3649" s="371">
        <v>4776</v>
      </c>
      <c r="B3649" s="372" t="s">
        <v>2781</v>
      </c>
      <c r="C3649" s="371" t="s">
        <v>8829</v>
      </c>
      <c r="D3649" s="373">
        <v>421.86</v>
      </c>
    </row>
    <row r="3650" spans="1:4" x14ac:dyDescent="0.25">
      <c r="A3650" s="371">
        <v>4774</v>
      </c>
      <c r="B3650" s="372" t="s">
        <v>2781</v>
      </c>
      <c r="C3650" s="371" t="s">
        <v>8836</v>
      </c>
      <c r="D3650" s="373">
        <v>6.29</v>
      </c>
    </row>
    <row r="3651" spans="1:4" x14ac:dyDescent="0.25">
      <c r="A3651" s="371">
        <v>40313</v>
      </c>
      <c r="B3651" s="372" t="s">
        <v>2782</v>
      </c>
      <c r="C3651" s="371" t="s">
        <v>8836</v>
      </c>
      <c r="D3651" s="373">
        <v>6.27</v>
      </c>
    </row>
    <row r="3652" spans="1:4" ht="26.4" x14ac:dyDescent="0.25">
      <c r="A3652" s="371">
        <v>13340</v>
      </c>
      <c r="B3652" s="372" t="s">
        <v>2783</v>
      </c>
      <c r="C3652" s="371" t="s">
        <v>8829</v>
      </c>
      <c r="D3652" s="373">
        <v>26.6</v>
      </c>
    </row>
    <row r="3653" spans="1:4" x14ac:dyDescent="0.25">
      <c r="A3653" s="371">
        <v>10965</v>
      </c>
      <c r="B3653" s="372" t="s">
        <v>2784</v>
      </c>
      <c r="C3653" s="371" t="s">
        <v>8829</v>
      </c>
      <c r="D3653" s="373">
        <v>56.74</v>
      </c>
    </row>
    <row r="3654" spans="1:4" x14ac:dyDescent="0.25">
      <c r="A3654" s="371">
        <v>10966</v>
      </c>
      <c r="B3654" s="372" t="s">
        <v>2785</v>
      </c>
      <c r="C3654" s="371" t="s">
        <v>8836</v>
      </c>
      <c r="D3654" s="373">
        <v>6.34</v>
      </c>
    </row>
    <row r="3655" spans="1:4" ht="26.4" x14ac:dyDescent="0.25">
      <c r="A3655" s="371">
        <v>40537</v>
      </c>
      <c r="B3655" s="372" t="s">
        <v>2786</v>
      </c>
      <c r="C3655" s="371" t="s">
        <v>8836</v>
      </c>
      <c r="D3655" s="373">
        <v>6.93</v>
      </c>
    </row>
    <row r="3656" spans="1:4" ht="26.4" x14ac:dyDescent="0.25">
      <c r="A3656" s="371">
        <v>40536</v>
      </c>
      <c r="B3656" s="372" t="s">
        <v>2787</v>
      </c>
      <c r="C3656" s="371" t="s">
        <v>8836</v>
      </c>
      <c r="D3656" s="373">
        <v>6.93</v>
      </c>
    </row>
    <row r="3657" spans="1:4" x14ac:dyDescent="0.25">
      <c r="A3657" s="371">
        <v>40535</v>
      </c>
      <c r="B3657" s="372" t="s">
        <v>2788</v>
      </c>
      <c r="C3657" s="371" t="s">
        <v>8836</v>
      </c>
      <c r="D3657" s="373">
        <v>6.93</v>
      </c>
    </row>
    <row r="3658" spans="1:4" ht="26.4" x14ac:dyDescent="0.25">
      <c r="A3658" s="371">
        <v>39427</v>
      </c>
      <c r="B3658" s="372" t="s">
        <v>9573</v>
      </c>
      <c r="C3658" s="371" t="s">
        <v>8829</v>
      </c>
      <c r="D3658" s="373">
        <v>3.86</v>
      </c>
    </row>
    <row r="3659" spans="1:4" ht="26.4" x14ac:dyDescent="0.25">
      <c r="A3659" s="371">
        <v>39424</v>
      </c>
      <c r="B3659" s="372" t="s">
        <v>9574</v>
      </c>
      <c r="C3659" s="371" t="s">
        <v>8829</v>
      </c>
      <c r="D3659" s="373">
        <v>2.2999999999999998</v>
      </c>
    </row>
    <row r="3660" spans="1:4" ht="26.4" x14ac:dyDescent="0.25">
      <c r="A3660" s="371">
        <v>39425</v>
      </c>
      <c r="B3660" s="372" t="s">
        <v>9575</v>
      </c>
      <c r="C3660" s="371" t="s">
        <v>8829</v>
      </c>
      <c r="D3660" s="373">
        <v>2.27</v>
      </c>
    </row>
    <row r="3661" spans="1:4" x14ac:dyDescent="0.25">
      <c r="A3661" s="371">
        <v>40664</v>
      </c>
      <c r="B3661" s="372" t="s">
        <v>2789</v>
      </c>
      <c r="C3661" s="371" t="s">
        <v>8836</v>
      </c>
      <c r="D3661" s="373">
        <v>5.94</v>
      </c>
    </row>
    <row r="3662" spans="1:4" x14ac:dyDescent="0.25">
      <c r="A3662" s="371">
        <v>34360</v>
      </c>
      <c r="B3662" s="372" t="s">
        <v>2790</v>
      </c>
      <c r="C3662" s="371" t="s">
        <v>8836</v>
      </c>
      <c r="D3662" s="373">
        <v>27.41</v>
      </c>
    </row>
    <row r="3663" spans="1:4" x14ac:dyDescent="0.25">
      <c r="A3663" s="371">
        <v>20259</v>
      </c>
      <c r="B3663" s="372" t="s">
        <v>2791</v>
      </c>
      <c r="C3663" s="371" t="s">
        <v>8829</v>
      </c>
      <c r="D3663" s="373">
        <v>8.8000000000000007</v>
      </c>
    </row>
    <row r="3664" spans="1:4" ht="39.6" x14ac:dyDescent="0.25">
      <c r="A3664" s="371">
        <v>14077</v>
      </c>
      <c r="B3664" s="372" t="s">
        <v>2792</v>
      </c>
      <c r="C3664" s="371" t="s">
        <v>8829</v>
      </c>
      <c r="D3664" s="373">
        <v>134.69</v>
      </c>
    </row>
    <row r="3665" spans="1:4" ht="39.6" x14ac:dyDescent="0.25">
      <c r="A3665" s="371">
        <v>3678</v>
      </c>
      <c r="B3665" s="372" t="s">
        <v>2793</v>
      </c>
      <c r="C3665" s="371" t="s">
        <v>8829</v>
      </c>
      <c r="D3665" s="373">
        <v>60.88</v>
      </c>
    </row>
    <row r="3666" spans="1:4" ht="26.4" x14ac:dyDescent="0.25">
      <c r="A3666" s="371">
        <v>39418</v>
      </c>
      <c r="B3666" s="372" t="s">
        <v>9576</v>
      </c>
      <c r="C3666" s="371" t="s">
        <v>8829</v>
      </c>
      <c r="D3666" s="373">
        <v>4.3099999999999996</v>
      </c>
    </row>
    <row r="3667" spans="1:4" ht="26.4" x14ac:dyDescent="0.25">
      <c r="A3667" s="371">
        <v>39419</v>
      </c>
      <c r="B3667" s="372" t="s">
        <v>9577</v>
      </c>
      <c r="C3667" s="371" t="s">
        <v>8829</v>
      </c>
      <c r="D3667" s="373">
        <v>5.25</v>
      </c>
    </row>
    <row r="3668" spans="1:4" ht="26.4" x14ac:dyDescent="0.25">
      <c r="A3668" s="371">
        <v>39420</v>
      </c>
      <c r="B3668" s="372" t="s">
        <v>9578</v>
      </c>
      <c r="C3668" s="371" t="s">
        <v>8829</v>
      </c>
      <c r="D3668" s="373">
        <v>5.8</v>
      </c>
    </row>
    <row r="3669" spans="1:4" ht="26.4" x14ac:dyDescent="0.25">
      <c r="A3669" s="371">
        <v>39571</v>
      </c>
      <c r="B3669" s="372" t="s">
        <v>9579</v>
      </c>
      <c r="C3669" s="371" t="s">
        <v>8829</v>
      </c>
      <c r="D3669" s="373">
        <v>3.5</v>
      </c>
    </row>
    <row r="3670" spans="1:4" ht="26.4" x14ac:dyDescent="0.25">
      <c r="A3670" s="371">
        <v>39421</v>
      </c>
      <c r="B3670" s="372" t="s">
        <v>9580</v>
      </c>
      <c r="C3670" s="371" t="s">
        <v>8829</v>
      </c>
      <c r="D3670" s="373">
        <v>5.0999999999999996</v>
      </c>
    </row>
    <row r="3671" spans="1:4" ht="26.4" x14ac:dyDescent="0.25">
      <c r="A3671" s="371">
        <v>39422</v>
      </c>
      <c r="B3671" s="372" t="s">
        <v>9581</v>
      </c>
      <c r="C3671" s="371" t="s">
        <v>8829</v>
      </c>
      <c r="D3671" s="373">
        <v>5.96</v>
      </c>
    </row>
    <row r="3672" spans="1:4" ht="26.4" x14ac:dyDescent="0.25">
      <c r="A3672" s="371">
        <v>39423</v>
      </c>
      <c r="B3672" s="372" t="s">
        <v>9582</v>
      </c>
      <c r="C3672" s="371" t="s">
        <v>8829</v>
      </c>
      <c r="D3672" s="373">
        <v>6.92</v>
      </c>
    </row>
    <row r="3673" spans="1:4" ht="26.4" x14ac:dyDescent="0.25">
      <c r="A3673" s="371">
        <v>39426</v>
      </c>
      <c r="B3673" s="372" t="s">
        <v>9583</v>
      </c>
      <c r="C3673" s="371" t="s">
        <v>8829</v>
      </c>
      <c r="D3673" s="373">
        <v>15.55</v>
      </c>
    </row>
    <row r="3674" spans="1:4" ht="26.4" x14ac:dyDescent="0.25">
      <c r="A3674" s="371">
        <v>39429</v>
      </c>
      <c r="B3674" s="372" t="s">
        <v>9584</v>
      </c>
      <c r="C3674" s="371" t="s">
        <v>8829</v>
      </c>
      <c r="D3674" s="373">
        <v>4.9000000000000004</v>
      </c>
    </row>
    <row r="3675" spans="1:4" ht="26.4" x14ac:dyDescent="0.25">
      <c r="A3675" s="371">
        <v>39428</v>
      </c>
      <c r="B3675" s="372" t="s">
        <v>9585</v>
      </c>
      <c r="C3675" s="371" t="s">
        <v>8829</v>
      </c>
      <c r="D3675" s="373">
        <v>3.75</v>
      </c>
    </row>
    <row r="3676" spans="1:4" ht="26.4" x14ac:dyDescent="0.25">
      <c r="A3676" s="371">
        <v>39572</v>
      </c>
      <c r="B3676" s="372" t="s">
        <v>9586</v>
      </c>
      <c r="C3676" s="371" t="s">
        <v>8829</v>
      </c>
      <c r="D3676" s="373">
        <v>3.24</v>
      </c>
    </row>
    <row r="3677" spans="1:4" ht="26.4" x14ac:dyDescent="0.25">
      <c r="A3677" s="371">
        <v>39570</v>
      </c>
      <c r="B3677" s="372" t="s">
        <v>9587</v>
      </c>
      <c r="C3677" s="371" t="s">
        <v>8829</v>
      </c>
      <c r="D3677" s="373">
        <v>3.44</v>
      </c>
    </row>
    <row r="3678" spans="1:4" ht="26.4" x14ac:dyDescent="0.25">
      <c r="A3678" s="371">
        <v>39569</v>
      </c>
      <c r="B3678" s="372" t="s">
        <v>9588</v>
      </c>
      <c r="C3678" s="371" t="s">
        <v>8829</v>
      </c>
      <c r="D3678" s="373">
        <v>3.4</v>
      </c>
    </row>
    <row r="3679" spans="1:4" ht="26.4" x14ac:dyDescent="0.25">
      <c r="A3679" s="371">
        <v>11552</v>
      </c>
      <c r="B3679" s="372" t="s">
        <v>2794</v>
      </c>
      <c r="C3679" s="371" t="s">
        <v>8829</v>
      </c>
      <c r="D3679" s="373">
        <v>8.75</v>
      </c>
    </row>
    <row r="3680" spans="1:4" ht="26.4" x14ac:dyDescent="0.25">
      <c r="A3680" s="371">
        <v>40598</v>
      </c>
      <c r="B3680" s="372" t="s">
        <v>2795</v>
      </c>
      <c r="C3680" s="371" t="s">
        <v>8836</v>
      </c>
      <c r="D3680" s="373">
        <v>6.93</v>
      </c>
    </row>
    <row r="3681" spans="1:4" x14ac:dyDescent="0.25">
      <c r="A3681" s="371">
        <v>39029</v>
      </c>
      <c r="B3681" s="372" t="s">
        <v>9589</v>
      </c>
      <c r="C3681" s="371" t="s">
        <v>8829</v>
      </c>
      <c r="D3681" s="373">
        <v>10.98</v>
      </c>
    </row>
    <row r="3682" spans="1:4" x14ac:dyDescent="0.25">
      <c r="A3682" s="371">
        <v>39028</v>
      </c>
      <c r="B3682" s="372" t="s">
        <v>9590</v>
      </c>
      <c r="C3682" s="371" t="s">
        <v>8829</v>
      </c>
      <c r="D3682" s="373">
        <v>6.39</v>
      </c>
    </row>
    <row r="3683" spans="1:4" x14ac:dyDescent="0.25">
      <c r="A3683" s="371">
        <v>39328</v>
      </c>
      <c r="B3683" s="372" t="s">
        <v>9591</v>
      </c>
      <c r="C3683" s="371" t="s">
        <v>8829</v>
      </c>
      <c r="D3683" s="373">
        <v>3.51</v>
      </c>
    </row>
    <row r="3684" spans="1:4" ht="52.8" x14ac:dyDescent="0.25">
      <c r="A3684" s="371">
        <v>38541</v>
      </c>
      <c r="B3684" s="372" t="s">
        <v>2796</v>
      </c>
      <c r="C3684" s="371" t="s">
        <v>8824</v>
      </c>
      <c r="D3684" s="373">
        <v>2030106.47</v>
      </c>
    </row>
    <row r="3685" spans="1:4" ht="52.8" x14ac:dyDescent="0.25">
      <c r="A3685" s="371">
        <v>38542</v>
      </c>
      <c r="B3685" s="372" t="s">
        <v>2797</v>
      </c>
      <c r="C3685" s="371" t="s">
        <v>8824</v>
      </c>
      <c r="D3685" s="373">
        <v>3156733.92</v>
      </c>
    </row>
    <row r="3686" spans="1:4" ht="52.8" x14ac:dyDescent="0.25">
      <c r="A3686" s="371">
        <v>38543</v>
      </c>
      <c r="B3686" s="372" t="s">
        <v>2798</v>
      </c>
      <c r="C3686" s="371" t="s">
        <v>8824</v>
      </c>
      <c r="D3686" s="373">
        <v>772855.57</v>
      </c>
    </row>
    <row r="3687" spans="1:4" ht="26.4" x14ac:dyDescent="0.25">
      <c r="A3687" s="371">
        <v>40406</v>
      </c>
      <c r="B3687" s="372" t="s">
        <v>2799</v>
      </c>
      <c r="C3687" s="371" t="s">
        <v>8824</v>
      </c>
      <c r="D3687" s="373">
        <v>52059.13</v>
      </c>
    </row>
    <row r="3688" spans="1:4" ht="26.4" x14ac:dyDescent="0.25">
      <c r="A3688" s="371">
        <v>40789</v>
      </c>
      <c r="B3688" s="372" t="s">
        <v>2800</v>
      </c>
      <c r="C3688" s="371" t="s">
        <v>8824</v>
      </c>
      <c r="D3688" s="373">
        <v>7502.25</v>
      </c>
    </row>
    <row r="3689" spans="1:4" ht="26.4" x14ac:dyDescent="0.25">
      <c r="A3689" s="371">
        <v>40791</v>
      </c>
      <c r="B3689" s="372" t="s">
        <v>9592</v>
      </c>
      <c r="C3689" s="371" t="s">
        <v>8824</v>
      </c>
      <c r="D3689" s="373">
        <v>23485.32</v>
      </c>
    </row>
    <row r="3690" spans="1:4" ht="26.4" x14ac:dyDescent="0.25">
      <c r="A3690" s="371">
        <v>11651</v>
      </c>
      <c r="B3690" s="372" t="s">
        <v>2801</v>
      </c>
      <c r="C3690" s="371" t="s">
        <v>8824</v>
      </c>
      <c r="D3690" s="373">
        <v>12844.45</v>
      </c>
    </row>
    <row r="3691" spans="1:4" ht="26.4" x14ac:dyDescent="0.25">
      <c r="A3691" s="371">
        <v>42002</v>
      </c>
      <c r="B3691" s="372" t="s">
        <v>9593</v>
      </c>
      <c r="C3691" s="371" t="s">
        <v>8824</v>
      </c>
      <c r="D3691" s="373">
        <v>661931.74</v>
      </c>
    </row>
    <row r="3692" spans="1:4" ht="26.4" x14ac:dyDescent="0.25">
      <c r="A3692" s="371">
        <v>40435</v>
      </c>
      <c r="B3692" s="372" t="s">
        <v>2802</v>
      </c>
      <c r="C3692" s="371" t="s">
        <v>8824</v>
      </c>
      <c r="D3692" s="373">
        <v>423982.02</v>
      </c>
    </row>
    <row r="3693" spans="1:4" ht="26.4" x14ac:dyDescent="0.25">
      <c r="A3693" s="371">
        <v>39012</v>
      </c>
      <c r="B3693" s="372" t="s">
        <v>2803</v>
      </c>
      <c r="C3693" s="371" t="s">
        <v>8824</v>
      </c>
      <c r="D3693" s="373">
        <v>442366.63</v>
      </c>
    </row>
    <row r="3694" spans="1:4" ht="26.4" x14ac:dyDescent="0.25">
      <c r="A3694" s="371">
        <v>13617</v>
      </c>
      <c r="B3694" s="372" t="s">
        <v>20573</v>
      </c>
      <c r="C3694" s="371" t="s">
        <v>8824</v>
      </c>
      <c r="D3694" s="373">
        <v>50492.12</v>
      </c>
    </row>
    <row r="3695" spans="1:4" x14ac:dyDescent="0.25">
      <c r="A3695" s="371">
        <v>5327</v>
      </c>
      <c r="B3695" s="372" t="s">
        <v>2804</v>
      </c>
      <c r="C3695" s="371" t="s">
        <v>8836</v>
      </c>
      <c r="D3695" s="373">
        <v>27.72</v>
      </c>
    </row>
    <row r="3696" spans="1:4" ht="26.4" x14ac:dyDescent="0.25">
      <c r="A3696" s="371">
        <v>35274</v>
      </c>
      <c r="B3696" s="372" t="s">
        <v>2805</v>
      </c>
      <c r="C3696" s="371" t="s">
        <v>8829</v>
      </c>
      <c r="D3696" s="373">
        <v>20.46</v>
      </c>
    </row>
    <row r="3697" spans="1:4" ht="26.4" x14ac:dyDescent="0.25">
      <c r="A3697" s="371">
        <v>35275</v>
      </c>
      <c r="B3697" s="372" t="s">
        <v>2806</v>
      </c>
      <c r="C3697" s="371" t="s">
        <v>8829</v>
      </c>
      <c r="D3697" s="373">
        <v>43.71</v>
      </c>
    </row>
    <row r="3698" spans="1:4" ht="26.4" x14ac:dyDescent="0.25">
      <c r="A3698" s="371">
        <v>35276</v>
      </c>
      <c r="B3698" s="372" t="s">
        <v>2807</v>
      </c>
      <c r="C3698" s="371" t="s">
        <v>8829</v>
      </c>
      <c r="D3698" s="373">
        <v>71.47</v>
      </c>
    </row>
    <row r="3699" spans="1:4" x14ac:dyDescent="0.25">
      <c r="A3699" s="371">
        <v>38386</v>
      </c>
      <c r="B3699" s="372" t="s">
        <v>2808</v>
      </c>
      <c r="C3699" s="371" t="s">
        <v>8824</v>
      </c>
      <c r="D3699" s="373">
        <v>4.0999999999999996</v>
      </c>
    </row>
    <row r="3700" spans="1:4" ht="26.4" x14ac:dyDescent="0.25">
      <c r="A3700" s="371">
        <v>11091</v>
      </c>
      <c r="B3700" s="372" t="s">
        <v>9594</v>
      </c>
      <c r="C3700" s="371" t="s">
        <v>8824</v>
      </c>
      <c r="D3700" s="373">
        <v>1.01</v>
      </c>
    </row>
    <row r="3701" spans="1:4" ht="26.4" x14ac:dyDescent="0.25">
      <c r="A3701" s="371">
        <v>37586</v>
      </c>
      <c r="B3701" s="372" t="s">
        <v>2809</v>
      </c>
      <c r="C3701" s="371" t="s">
        <v>9240</v>
      </c>
      <c r="D3701" s="373">
        <v>31.66</v>
      </c>
    </row>
    <row r="3702" spans="1:4" x14ac:dyDescent="0.25">
      <c r="A3702" s="371">
        <v>37395</v>
      </c>
      <c r="B3702" s="372" t="s">
        <v>2810</v>
      </c>
      <c r="C3702" s="371" t="s">
        <v>9240</v>
      </c>
      <c r="D3702" s="373">
        <v>27.22</v>
      </c>
    </row>
    <row r="3703" spans="1:4" ht="26.4" x14ac:dyDescent="0.25">
      <c r="A3703" s="371">
        <v>14147</v>
      </c>
      <c r="B3703" s="372" t="s">
        <v>2811</v>
      </c>
      <c r="C3703" s="371" t="s">
        <v>9240</v>
      </c>
      <c r="D3703" s="373">
        <v>36.11</v>
      </c>
    </row>
    <row r="3704" spans="1:4" x14ac:dyDescent="0.25">
      <c r="A3704" s="371">
        <v>37396</v>
      </c>
      <c r="B3704" s="372" t="s">
        <v>2812</v>
      </c>
      <c r="C3704" s="371" t="s">
        <v>9240</v>
      </c>
      <c r="D3704" s="373">
        <v>22.27</v>
      </c>
    </row>
    <row r="3705" spans="1:4" x14ac:dyDescent="0.25">
      <c r="A3705" s="371">
        <v>37397</v>
      </c>
      <c r="B3705" s="372" t="s">
        <v>2813</v>
      </c>
      <c r="C3705" s="371" t="s">
        <v>9240</v>
      </c>
      <c r="D3705" s="373">
        <v>23.33</v>
      </c>
    </row>
    <row r="3706" spans="1:4" ht="26.4" x14ac:dyDescent="0.25">
      <c r="A3706" s="371">
        <v>11559</v>
      </c>
      <c r="B3706" s="372" t="s">
        <v>2814</v>
      </c>
      <c r="C3706" s="371" t="s">
        <v>8824</v>
      </c>
      <c r="D3706" s="373">
        <v>4.0199999999999996</v>
      </c>
    </row>
    <row r="3707" spans="1:4" ht="26.4" x14ac:dyDescent="0.25">
      <c r="A3707" s="371">
        <v>444</v>
      </c>
      <c r="B3707" s="372" t="s">
        <v>2815</v>
      </c>
      <c r="C3707" s="371" t="s">
        <v>8824</v>
      </c>
      <c r="D3707" s="373">
        <v>19.170000000000002</v>
      </c>
    </row>
    <row r="3708" spans="1:4" ht="26.4" x14ac:dyDescent="0.25">
      <c r="A3708" s="371">
        <v>445</v>
      </c>
      <c r="B3708" s="372" t="s">
        <v>2816</v>
      </c>
      <c r="C3708" s="371" t="s">
        <v>8824</v>
      </c>
      <c r="D3708" s="373">
        <v>26.24</v>
      </c>
    </row>
    <row r="3709" spans="1:4" x14ac:dyDescent="0.25">
      <c r="A3709" s="371">
        <v>4783</v>
      </c>
      <c r="B3709" s="372" t="s">
        <v>2817</v>
      </c>
      <c r="C3709" s="371" t="s">
        <v>8822</v>
      </c>
      <c r="D3709" s="373">
        <v>12.85</v>
      </c>
    </row>
    <row r="3710" spans="1:4" x14ac:dyDescent="0.25">
      <c r="A3710" s="371">
        <v>41079</v>
      </c>
      <c r="B3710" s="372" t="s">
        <v>2818</v>
      </c>
      <c r="C3710" s="371" t="s">
        <v>8855</v>
      </c>
      <c r="D3710" s="373">
        <v>2277.29</v>
      </c>
    </row>
    <row r="3711" spans="1:4" x14ac:dyDescent="0.25">
      <c r="A3711" s="371">
        <v>12874</v>
      </c>
      <c r="B3711" s="372" t="s">
        <v>2819</v>
      </c>
      <c r="C3711" s="371" t="s">
        <v>8822</v>
      </c>
      <c r="D3711" s="373">
        <v>14.81</v>
      </c>
    </row>
    <row r="3712" spans="1:4" x14ac:dyDescent="0.25">
      <c r="A3712" s="371">
        <v>41082</v>
      </c>
      <c r="B3712" s="372" t="s">
        <v>2820</v>
      </c>
      <c r="C3712" s="371" t="s">
        <v>8855</v>
      </c>
      <c r="D3712" s="373">
        <v>2625.2</v>
      </c>
    </row>
    <row r="3713" spans="1:4" x14ac:dyDescent="0.25">
      <c r="A3713" s="371">
        <v>4785</v>
      </c>
      <c r="B3713" s="372" t="s">
        <v>2821</v>
      </c>
      <c r="C3713" s="371" t="s">
        <v>8822</v>
      </c>
      <c r="D3713" s="373">
        <v>13.81</v>
      </c>
    </row>
    <row r="3714" spans="1:4" x14ac:dyDescent="0.25">
      <c r="A3714" s="371">
        <v>41081</v>
      </c>
      <c r="B3714" s="372" t="s">
        <v>2822</v>
      </c>
      <c r="C3714" s="371" t="s">
        <v>8855</v>
      </c>
      <c r="D3714" s="373">
        <v>2449.46</v>
      </c>
    </row>
    <row r="3715" spans="1:4" x14ac:dyDescent="0.25">
      <c r="A3715" s="371">
        <v>4801</v>
      </c>
      <c r="B3715" s="372" t="s">
        <v>2823</v>
      </c>
      <c r="C3715" s="371" t="s">
        <v>8821</v>
      </c>
      <c r="D3715" s="373">
        <v>50.1</v>
      </c>
    </row>
    <row r="3716" spans="1:4" ht="26.4" x14ac:dyDescent="0.25">
      <c r="A3716" s="371">
        <v>4794</v>
      </c>
      <c r="B3716" s="372" t="s">
        <v>2824</v>
      </c>
      <c r="C3716" s="371" t="s">
        <v>8821</v>
      </c>
      <c r="D3716" s="373">
        <v>228.17</v>
      </c>
    </row>
    <row r="3717" spans="1:4" ht="26.4" x14ac:dyDescent="0.25">
      <c r="A3717" s="371">
        <v>4796</v>
      </c>
      <c r="B3717" s="372" t="s">
        <v>9595</v>
      </c>
      <c r="C3717" s="371" t="s">
        <v>8821</v>
      </c>
      <c r="D3717" s="373">
        <v>138.59</v>
      </c>
    </row>
    <row r="3718" spans="1:4" ht="26.4" x14ac:dyDescent="0.25">
      <c r="A3718" s="371">
        <v>4800</v>
      </c>
      <c r="B3718" s="372" t="s">
        <v>2825</v>
      </c>
      <c r="C3718" s="371" t="s">
        <v>8821</v>
      </c>
      <c r="D3718" s="373">
        <v>38.11</v>
      </c>
    </row>
    <row r="3719" spans="1:4" ht="26.4" x14ac:dyDescent="0.25">
      <c r="A3719" s="371">
        <v>4795</v>
      </c>
      <c r="B3719" s="372" t="s">
        <v>2826</v>
      </c>
      <c r="C3719" s="371" t="s">
        <v>8821</v>
      </c>
      <c r="D3719" s="373">
        <v>222.11</v>
      </c>
    </row>
    <row r="3720" spans="1:4" ht="39.6" x14ac:dyDescent="0.25">
      <c r="A3720" s="371">
        <v>39694</v>
      </c>
      <c r="B3720" s="372" t="s">
        <v>2827</v>
      </c>
      <c r="C3720" s="371" t="s">
        <v>8821</v>
      </c>
      <c r="D3720" s="373">
        <v>191.62</v>
      </c>
    </row>
    <row r="3721" spans="1:4" ht="26.4" x14ac:dyDescent="0.25">
      <c r="A3721" s="371">
        <v>1292</v>
      </c>
      <c r="B3721" s="372" t="s">
        <v>2828</v>
      </c>
      <c r="C3721" s="371" t="s">
        <v>8821</v>
      </c>
      <c r="D3721" s="373">
        <v>30.98</v>
      </c>
    </row>
    <row r="3722" spans="1:4" ht="26.4" x14ac:dyDescent="0.25">
      <c r="A3722" s="371">
        <v>1287</v>
      </c>
      <c r="B3722" s="372" t="s">
        <v>2829</v>
      </c>
      <c r="C3722" s="371" t="s">
        <v>8821</v>
      </c>
      <c r="D3722" s="373">
        <v>15.2</v>
      </c>
    </row>
    <row r="3723" spans="1:4" ht="26.4" x14ac:dyDescent="0.25">
      <c r="A3723" s="371">
        <v>1297</v>
      </c>
      <c r="B3723" s="372" t="s">
        <v>2830</v>
      </c>
      <c r="C3723" s="371" t="s">
        <v>8821</v>
      </c>
      <c r="D3723" s="373">
        <v>12.6</v>
      </c>
    </row>
    <row r="3724" spans="1:4" ht="26.4" x14ac:dyDescent="0.25">
      <c r="A3724" s="371">
        <v>4786</v>
      </c>
      <c r="B3724" s="372" t="s">
        <v>2831</v>
      </c>
      <c r="C3724" s="371" t="s">
        <v>8821</v>
      </c>
      <c r="D3724" s="373">
        <v>75.95</v>
      </c>
    </row>
    <row r="3725" spans="1:4" ht="39.6" x14ac:dyDescent="0.25">
      <c r="A3725" s="371">
        <v>10840</v>
      </c>
      <c r="B3725" s="372" t="s">
        <v>9596</v>
      </c>
      <c r="C3725" s="371" t="s">
        <v>8821</v>
      </c>
      <c r="D3725" s="373">
        <v>295</v>
      </c>
    </row>
    <row r="3726" spans="1:4" ht="39.6" x14ac:dyDescent="0.25">
      <c r="A3726" s="371">
        <v>10841</v>
      </c>
      <c r="B3726" s="372" t="s">
        <v>9597</v>
      </c>
      <c r="C3726" s="371" t="s">
        <v>8821</v>
      </c>
      <c r="D3726" s="373">
        <v>222.64</v>
      </c>
    </row>
    <row r="3727" spans="1:4" ht="26.4" x14ac:dyDescent="0.25">
      <c r="A3727" s="371">
        <v>25980</v>
      </c>
      <c r="B3727" s="372" t="s">
        <v>9598</v>
      </c>
      <c r="C3727" s="371" t="s">
        <v>8821</v>
      </c>
      <c r="D3727" s="373">
        <v>284.48</v>
      </c>
    </row>
    <row r="3728" spans="1:4" ht="26.4" x14ac:dyDescent="0.25">
      <c r="A3728" s="371">
        <v>10842</v>
      </c>
      <c r="B3728" s="372" t="s">
        <v>9599</v>
      </c>
      <c r="C3728" s="371" t="s">
        <v>8821</v>
      </c>
      <c r="D3728" s="373">
        <v>321.58999999999997</v>
      </c>
    </row>
    <row r="3729" spans="1:4" ht="26.4" x14ac:dyDescent="0.25">
      <c r="A3729" s="371">
        <v>21108</v>
      </c>
      <c r="B3729" s="372" t="s">
        <v>2832</v>
      </c>
      <c r="C3729" s="371" t="s">
        <v>8821</v>
      </c>
      <c r="D3729" s="373">
        <v>41.29</v>
      </c>
    </row>
    <row r="3730" spans="1:4" ht="26.4" x14ac:dyDescent="0.25">
      <c r="A3730" s="371">
        <v>38180</v>
      </c>
      <c r="B3730" s="372" t="s">
        <v>2833</v>
      </c>
      <c r="C3730" s="371" t="s">
        <v>8821</v>
      </c>
      <c r="D3730" s="373">
        <v>111.58</v>
      </c>
    </row>
    <row r="3731" spans="1:4" x14ac:dyDescent="0.25">
      <c r="A3731" s="371">
        <v>40648</v>
      </c>
      <c r="B3731" s="372" t="s">
        <v>9600</v>
      </c>
      <c r="C3731" s="371" t="s">
        <v>8821</v>
      </c>
      <c r="D3731" s="373">
        <v>145.82</v>
      </c>
    </row>
    <row r="3732" spans="1:4" x14ac:dyDescent="0.25">
      <c r="A3732" s="371">
        <v>40649</v>
      </c>
      <c r="B3732" s="372" t="s">
        <v>9601</v>
      </c>
      <c r="C3732" s="371" t="s">
        <v>8821</v>
      </c>
      <c r="D3732" s="373">
        <v>84.94</v>
      </c>
    </row>
    <row r="3733" spans="1:4" x14ac:dyDescent="0.25">
      <c r="A3733" s="371">
        <v>40650</v>
      </c>
      <c r="B3733" s="372" t="s">
        <v>9602</v>
      </c>
      <c r="C3733" s="371" t="s">
        <v>8821</v>
      </c>
      <c r="D3733" s="373">
        <v>109.36</v>
      </c>
    </row>
    <row r="3734" spans="1:4" x14ac:dyDescent="0.25">
      <c r="A3734" s="371">
        <v>40651</v>
      </c>
      <c r="B3734" s="372" t="s">
        <v>9603</v>
      </c>
      <c r="C3734" s="371" t="s">
        <v>8821</v>
      </c>
      <c r="D3734" s="373">
        <v>201.72</v>
      </c>
    </row>
    <row r="3735" spans="1:4" x14ac:dyDescent="0.25">
      <c r="A3735" s="371">
        <v>40652</v>
      </c>
      <c r="B3735" s="372" t="s">
        <v>9604</v>
      </c>
      <c r="C3735" s="371" t="s">
        <v>8821</v>
      </c>
      <c r="D3735" s="373">
        <v>108.15</v>
      </c>
    </row>
    <row r="3736" spans="1:4" ht="26.4" x14ac:dyDescent="0.25">
      <c r="A3736" s="371">
        <v>40647</v>
      </c>
      <c r="B3736" s="372" t="s">
        <v>9605</v>
      </c>
      <c r="C3736" s="371" t="s">
        <v>8821</v>
      </c>
      <c r="D3736" s="373">
        <v>119.08</v>
      </c>
    </row>
    <row r="3737" spans="1:4" x14ac:dyDescent="0.25">
      <c r="A3737" s="371">
        <v>40653</v>
      </c>
      <c r="B3737" s="372" t="s">
        <v>9606</v>
      </c>
      <c r="C3737" s="371" t="s">
        <v>8821</v>
      </c>
      <c r="D3737" s="373">
        <v>91.14</v>
      </c>
    </row>
    <row r="3738" spans="1:4" x14ac:dyDescent="0.25">
      <c r="A3738" s="371">
        <v>36178</v>
      </c>
      <c r="B3738" s="372" t="s">
        <v>9607</v>
      </c>
      <c r="C3738" s="371" t="s">
        <v>8824</v>
      </c>
      <c r="D3738" s="373">
        <v>8.8000000000000007</v>
      </c>
    </row>
    <row r="3739" spans="1:4" x14ac:dyDescent="0.25">
      <c r="A3739" s="371">
        <v>38195</v>
      </c>
      <c r="B3739" s="372" t="s">
        <v>2834</v>
      </c>
      <c r="C3739" s="371" t="s">
        <v>8821</v>
      </c>
      <c r="D3739" s="373">
        <v>48.77</v>
      </c>
    </row>
    <row r="3740" spans="1:4" ht="26.4" x14ac:dyDescent="0.25">
      <c r="A3740" s="371">
        <v>38181</v>
      </c>
      <c r="B3740" s="372" t="s">
        <v>9608</v>
      </c>
      <c r="C3740" s="371" t="s">
        <v>8821</v>
      </c>
      <c r="D3740" s="373">
        <v>152.32</v>
      </c>
    </row>
    <row r="3741" spans="1:4" ht="26.4" x14ac:dyDescent="0.25">
      <c r="A3741" s="371">
        <v>38182</v>
      </c>
      <c r="B3741" s="372" t="s">
        <v>9609</v>
      </c>
      <c r="C3741" s="371" t="s">
        <v>8821</v>
      </c>
      <c r="D3741" s="373">
        <v>145.09</v>
      </c>
    </row>
    <row r="3742" spans="1:4" ht="26.4" x14ac:dyDescent="0.25">
      <c r="A3742" s="371">
        <v>38186</v>
      </c>
      <c r="B3742" s="372" t="s">
        <v>9610</v>
      </c>
      <c r="C3742" s="371" t="s">
        <v>8821</v>
      </c>
      <c r="D3742" s="373">
        <v>377.15</v>
      </c>
    </row>
    <row r="3743" spans="1:4" ht="26.4" x14ac:dyDescent="0.25">
      <c r="A3743" s="371">
        <v>38185</v>
      </c>
      <c r="B3743" s="372" t="s">
        <v>9611</v>
      </c>
      <c r="C3743" s="371" t="s">
        <v>8821</v>
      </c>
      <c r="D3743" s="373">
        <v>335.79</v>
      </c>
    </row>
    <row r="3744" spans="1:4" ht="26.4" x14ac:dyDescent="0.25">
      <c r="A3744" s="371">
        <v>40654</v>
      </c>
      <c r="B3744" s="372" t="s">
        <v>9612</v>
      </c>
      <c r="C3744" s="371" t="s">
        <v>8821</v>
      </c>
      <c r="D3744" s="373">
        <v>141.57</v>
      </c>
    </row>
    <row r="3745" spans="1:4" ht="39.6" x14ac:dyDescent="0.25">
      <c r="A3745" s="371">
        <v>25981</v>
      </c>
      <c r="B3745" s="372" t="s">
        <v>9613</v>
      </c>
      <c r="C3745" s="371" t="s">
        <v>8821</v>
      </c>
      <c r="D3745" s="373">
        <v>235.01</v>
      </c>
    </row>
    <row r="3746" spans="1:4" ht="26.4" x14ac:dyDescent="0.25">
      <c r="A3746" s="371">
        <v>4822</v>
      </c>
      <c r="B3746" s="372" t="s">
        <v>2835</v>
      </c>
      <c r="C3746" s="371" t="s">
        <v>8821</v>
      </c>
      <c r="D3746" s="373">
        <v>262.68</v>
      </c>
    </row>
    <row r="3747" spans="1:4" ht="26.4" x14ac:dyDescent="0.25">
      <c r="A3747" s="371">
        <v>4818</v>
      </c>
      <c r="B3747" s="372" t="s">
        <v>2836</v>
      </c>
      <c r="C3747" s="371" t="s">
        <v>8821</v>
      </c>
      <c r="D3747" s="373">
        <v>270</v>
      </c>
    </row>
    <row r="3748" spans="1:4" ht="39.6" x14ac:dyDescent="0.25">
      <c r="A3748" s="371">
        <v>39567</v>
      </c>
      <c r="B3748" s="372" t="s">
        <v>2837</v>
      </c>
      <c r="C3748" s="371" t="s">
        <v>8821</v>
      </c>
      <c r="D3748" s="373">
        <v>48.75</v>
      </c>
    </row>
    <row r="3749" spans="1:4" ht="39.6" x14ac:dyDescent="0.25">
      <c r="A3749" s="371">
        <v>39566</v>
      </c>
      <c r="B3749" s="372" t="s">
        <v>2838</v>
      </c>
      <c r="C3749" s="371" t="s">
        <v>8821</v>
      </c>
      <c r="D3749" s="373">
        <v>56.31</v>
      </c>
    </row>
    <row r="3750" spans="1:4" x14ac:dyDescent="0.25">
      <c r="A3750" s="371">
        <v>11062</v>
      </c>
      <c r="B3750" s="372" t="s">
        <v>2839</v>
      </c>
      <c r="C3750" s="371" t="s">
        <v>8821</v>
      </c>
      <c r="D3750" s="373">
        <v>45.3</v>
      </c>
    </row>
    <row r="3751" spans="1:4" x14ac:dyDescent="0.25">
      <c r="A3751" s="371">
        <v>11063</v>
      </c>
      <c r="B3751" s="372" t="s">
        <v>2840</v>
      </c>
      <c r="C3751" s="371" t="s">
        <v>8821</v>
      </c>
      <c r="D3751" s="373">
        <v>43.85</v>
      </c>
    </row>
    <row r="3752" spans="1:4" x14ac:dyDescent="0.25">
      <c r="A3752" s="371">
        <v>13521</v>
      </c>
      <c r="B3752" s="372" t="s">
        <v>2841</v>
      </c>
      <c r="C3752" s="371" t="s">
        <v>8824</v>
      </c>
      <c r="D3752" s="373">
        <v>99</v>
      </c>
    </row>
    <row r="3753" spans="1:4" ht="26.4" x14ac:dyDescent="0.25">
      <c r="A3753" s="371">
        <v>10851</v>
      </c>
      <c r="B3753" s="372" t="s">
        <v>2842</v>
      </c>
      <c r="C3753" s="371" t="s">
        <v>8824</v>
      </c>
      <c r="D3753" s="373">
        <v>43.26</v>
      </c>
    </row>
    <row r="3754" spans="1:4" ht="26.4" x14ac:dyDescent="0.25">
      <c r="A3754" s="371">
        <v>39515</v>
      </c>
      <c r="B3754" s="372" t="s">
        <v>9614</v>
      </c>
      <c r="C3754" s="371" t="s">
        <v>8824</v>
      </c>
      <c r="D3754" s="373">
        <v>32.46</v>
      </c>
    </row>
    <row r="3755" spans="1:4" ht="26.4" x14ac:dyDescent="0.25">
      <c r="A3755" s="371">
        <v>39516</v>
      </c>
      <c r="B3755" s="372" t="s">
        <v>9615</v>
      </c>
      <c r="C3755" s="371" t="s">
        <v>8824</v>
      </c>
      <c r="D3755" s="373">
        <v>27.37</v>
      </c>
    </row>
    <row r="3756" spans="1:4" ht="26.4" x14ac:dyDescent="0.25">
      <c r="A3756" s="371">
        <v>39514</v>
      </c>
      <c r="B3756" s="372" t="s">
        <v>9616</v>
      </c>
      <c r="C3756" s="371" t="s">
        <v>8824</v>
      </c>
      <c r="D3756" s="373">
        <v>17.03</v>
      </c>
    </row>
    <row r="3757" spans="1:4" ht="26.4" x14ac:dyDescent="0.25">
      <c r="A3757" s="371">
        <v>4812</v>
      </c>
      <c r="B3757" s="372" t="s">
        <v>2843</v>
      </c>
      <c r="C3757" s="371" t="s">
        <v>8821</v>
      </c>
      <c r="D3757" s="373">
        <v>13.47</v>
      </c>
    </row>
    <row r="3758" spans="1:4" x14ac:dyDescent="0.25">
      <c r="A3758" s="371">
        <v>10849</v>
      </c>
      <c r="B3758" s="372" t="s">
        <v>2844</v>
      </c>
      <c r="C3758" s="371" t="s">
        <v>8824</v>
      </c>
      <c r="D3758" s="373">
        <v>1440.01</v>
      </c>
    </row>
    <row r="3759" spans="1:4" x14ac:dyDescent="0.25">
      <c r="A3759" s="371">
        <v>10848</v>
      </c>
      <c r="B3759" s="372" t="s">
        <v>2845</v>
      </c>
      <c r="C3759" s="371" t="s">
        <v>8824</v>
      </c>
      <c r="D3759" s="373">
        <v>904.5</v>
      </c>
    </row>
    <row r="3760" spans="1:4" ht="26.4" x14ac:dyDescent="0.25">
      <c r="A3760" s="371">
        <v>4813</v>
      </c>
      <c r="B3760" s="372" t="s">
        <v>20574</v>
      </c>
      <c r="C3760" s="371" t="s">
        <v>8821</v>
      </c>
      <c r="D3760" s="373">
        <v>300</v>
      </c>
    </row>
    <row r="3761" spans="1:4" ht="39.6" x14ac:dyDescent="0.25">
      <c r="A3761" s="371">
        <v>37560</v>
      </c>
      <c r="B3761" s="372" t="s">
        <v>2846</v>
      </c>
      <c r="C3761" s="371" t="s">
        <v>8824</v>
      </c>
      <c r="D3761" s="373">
        <v>23.42</v>
      </c>
    </row>
    <row r="3762" spans="1:4" ht="39.6" x14ac:dyDescent="0.25">
      <c r="A3762" s="371">
        <v>37557</v>
      </c>
      <c r="B3762" s="372" t="s">
        <v>2847</v>
      </c>
      <c r="C3762" s="371" t="s">
        <v>8824</v>
      </c>
      <c r="D3762" s="373">
        <v>7.11</v>
      </c>
    </row>
    <row r="3763" spans="1:4" ht="39.6" x14ac:dyDescent="0.25">
      <c r="A3763" s="371">
        <v>37556</v>
      </c>
      <c r="B3763" s="372" t="s">
        <v>2848</v>
      </c>
      <c r="C3763" s="371" t="s">
        <v>8824</v>
      </c>
      <c r="D3763" s="373">
        <v>13.76</v>
      </c>
    </row>
    <row r="3764" spans="1:4" ht="39.6" x14ac:dyDescent="0.25">
      <c r="A3764" s="371">
        <v>37559</v>
      </c>
      <c r="B3764" s="372" t="s">
        <v>2849</v>
      </c>
      <c r="C3764" s="371" t="s">
        <v>8824</v>
      </c>
      <c r="D3764" s="373">
        <v>16.88</v>
      </c>
    </row>
    <row r="3765" spans="1:4" ht="39.6" x14ac:dyDescent="0.25">
      <c r="A3765" s="371">
        <v>37539</v>
      </c>
      <c r="B3765" s="372" t="s">
        <v>2850</v>
      </c>
      <c r="C3765" s="371" t="s">
        <v>8824</v>
      </c>
      <c r="D3765" s="373">
        <v>11.9</v>
      </c>
    </row>
    <row r="3766" spans="1:4" ht="39.6" x14ac:dyDescent="0.25">
      <c r="A3766" s="371">
        <v>37558</v>
      </c>
      <c r="B3766" s="372" t="s">
        <v>2851</v>
      </c>
      <c r="C3766" s="371" t="s">
        <v>8824</v>
      </c>
      <c r="D3766" s="373">
        <v>22.18</v>
      </c>
    </row>
    <row r="3767" spans="1:4" x14ac:dyDescent="0.25">
      <c r="A3767" s="371">
        <v>34723</v>
      </c>
      <c r="B3767" s="372" t="s">
        <v>2852</v>
      </c>
      <c r="C3767" s="371" t="s">
        <v>8821</v>
      </c>
      <c r="D3767" s="373">
        <v>693</v>
      </c>
    </row>
    <row r="3768" spans="1:4" ht="26.4" x14ac:dyDescent="0.25">
      <c r="A3768" s="371">
        <v>34721</v>
      </c>
      <c r="B3768" s="372" t="s">
        <v>2853</v>
      </c>
      <c r="C3768" s="371" t="s">
        <v>8821</v>
      </c>
      <c r="D3768" s="373">
        <v>864</v>
      </c>
    </row>
    <row r="3769" spans="1:4" x14ac:dyDescent="0.25">
      <c r="A3769" s="371">
        <v>4309</v>
      </c>
      <c r="B3769" s="372" t="s">
        <v>2854</v>
      </c>
      <c r="C3769" s="371" t="s">
        <v>8824</v>
      </c>
      <c r="D3769" s="373">
        <v>4.54</v>
      </c>
    </row>
    <row r="3770" spans="1:4" ht="26.4" x14ac:dyDescent="0.25">
      <c r="A3770" s="371">
        <v>4307</v>
      </c>
      <c r="B3770" s="372" t="s">
        <v>2855</v>
      </c>
      <c r="C3770" s="371" t="s">
        <v>8824</v>
      </c>
      <c r="D3770" s="373">
        <v>7.77</v>
      </c>
    </row>
    <row r="3771" spans="1:4" ht="26.4" x14ac:dyDescent="0.25">
      <c r="A3771" s="371">
        <v>10850</v>
      </c>
      <c r="B3771" s="372" t="s">
        <v>2856</v>
      </c>
      <c r="C3771" s="371" t="s">
        <v>8824</v>
      </c>
      <c r="D3771" s="373">
        <v>45</v>
      </c>
    </row>
    <row r="3772" spans="1:4" ht="39.6" x14ac:dyDescent="0.25">
      <c r="A3772" s="371">
        <v>42438</v>
      </c>
      <c r="B3772" s="372" t="s">
        <v>9617</v>
      </c>
      <c r="C3772" s="371" t="s">
        <v>8824</v>
      </c>
      <c r="D3772" s="373">
        <v>1187.6099999999999</v>
      </c>
    </row>
    <row r="3773" spans="1:4" ht="26.4" x14ac:dyDescent="0.25">
      <c r="A3773" s="371">
        <v>4792</v>
      </c>
      <c r="B3773" s="372" t="s">
        <v>2857</v>
      </c>
      <c r="C3773" s="371" t="s">
        <v>8821</v>
      </c>
      <c r="D3773" s="373">
        <v>107.11</v>
      </c>
    </row>
    <row r="3774" spans="1:4" ht="26.4" x14ac:dyDescent="0.25">
      <c r="A3774" s="371">
        <v>4790</v>
      </c>
      <c r="B3774" s="372" t="s">
        <v>2858</v>
      </c>
      <c r="C3774" s="371" t="s">
        <v>8821</v>
      </c>
      <c r="D3774" s="373">
        <v>64.400000000000006</v>
      </c>
    </row>
    <row r="3775" spans="1:4" ht="26.4" x14ac:dyDescent="0.25">
      <c r="A3775" s="371">
        <v>40671</v>
      </c>
      <c r="B3775" s="372" t="s">
        <v>9618</v>
      </c>
      <c r="C3775" s="371" t="s">
        <v>8821</v>
      </c>
      <c r="D3775" s="373">
        <v>50.2</v>
      </c>
    </row>
    <row r="3776" spans="1:4" ht="26.4" x14ac:dyDescent="0.25">
      <c r="A3776" s="371">
        <v>7552</v>
      </c>
      <c r="B3776" s="372" t="s">
        <v>9619</v>
      </c>
      <c r="C3776" s="371" t="s">
        <v>8824</v>
      </c>
      <c r="D3776" s="373">
        <v>22.9</v>
      </c>
    </row>
    <row r="3777" spans="1:4" x14ac:dyDescent="0.25">
      <c r="A3777" s="371">
        <v>4893</v>
      </c>
      <c r="B3777" s="372" t="s">
        <v>9620</v>
      </c>
      <c r="C3777" s="371" t="s">
        <v>8824</v>
      </c>
      <c r="D3777" s="373">
        <v>6.48</v>
      </c>
    </row>
    <row r="3778" spans="1:4" x14ac:dyDescent="0.25">
      <c r="A3778" s="371">
        <v>4894</v>
      </c>
      <c r="B3778" s="372" t="s">
        <v>9621</v>
      </c>
      <c r="C3778" s="371" t="s">
        <v>8824</v>
      </c>
      <c r="D3778" s="373">
        <v>5.56</v>
      </c>
    </row>
    <row r="3779" spans="1:4" x14ac:dyDescent="0.25">
      <c r="A3779" s="371">
        <v>4888</v>
      </c>
      <c r="B3779" s="372" t="s">
        <v>9622</v>
      </c>
      <c r="C3779" s="371" t="s">
        <v>8824</v>
      </c>
      <c r="D3779" s="373">
        <v>1.89</v>
      </c>
    </row>
    <row r="3780" spans="1:4" x14ac:dyDescent="0.25">
      <c r="A3780" s="371">
        <v>4890</v>
      </c>
      <c r="B3780" s="372" t="s">
        <v>9623</v>
      </c>
      <c r="C3780" s="371" t="s">
        <v>8824</v>
      </c>
      <c r="D3780" s="373">
        <v>3.56</v>
      </c>
    </row>
    <row r="3781" spans="1:4" x14ac:dyDescent="0.25">
      <c r="A3781" s="371">
        <v>12411</v>
      </c>
      <c r="B3781" s="372" t="s">
        <v>9624</v>
      </c>
      <c r="C3781" s="371" t="s">
        <v>8824</v>
      </c>
      <c r="D3781" s="373">
        <v>19.16</v>
      </c>
    </row>
    <row r="3782" spans="1:4" x14ac:dyDescent="0.25">
      <c r="A3782" s="371">
        <v>4891</v>
      </c>
      <c r="B3782" s="372" t="s">
        <v>9625</v>
      </c>
      <c r="C3782" s="371" t="s">
        <v>8824</v>
      </c>
      <c r="D3782" s="373">
        <v>9.58</v>
      </c>
    </row>
    <row r="3783" spans="1:4" x14ac:dyDescent="0.25">
      <c r="A3783" s="371">
        <v>4889</v>
      </c>
      <c r="B3783" s="372" t="s">
        <v>9626</v>
      </c>
      <c r="C3783" s="371" t="s">
        <v>8824</v>
      </c>
      <c r="D3783" s="373">
        <v>2.56</v>
      </c>
    </row>
    <row r="3784" spans="1:4" x14ac:dyDescent="0.25">
      <c r="A3784" s="371">
        <v>4892</v>
      </c>
      <c r="B3784" s="372" t="s">
        <v>9627</v>
      </c>
      <c r="C3784" s="371" t="s">
        <v>8824</v>
      </c>
      <c r="D3784" s="373">
        <v>26.83</v>
      </c>
    </row>
    <row r="3785" spans="1:4" x14ac:dyDescent="0.25">
      <c r="A3785" s="371">
        <v>12412</v>
      </c>
      <c r="B3785" s="372" t="s">
        <v>9628</v>
      </c>
      <c r="C3785" s="371" t="s">
        <v>8824</v>
      </c>
      <c r="D3785" s="373">
        <v>49.87</v>
      </c>
    </row>
    <row r="3786" spans="1:4" x14ac:dyDescent="0.25">
      <c r="A3786" s="371">
        <v>11073</v>
      </c>
      <c r="B3786" s="372" t="s">
        <v>2859</v>
      </c>
      <c r="C3786" s="371" t="s">
        <v>8824</v>
      </c>
      <c r="D3786" s="373">
        <v>3.29</v>
      </c>
    </row>
    <row r="3787" spans="1:4" x14ac:dyDescent="0.25">
      <c r="A3787" s="371">
        <v>11071</v>
      </c>
      <c r="B3787" s="372" t="s">
        <v>2860</v>
      </c>
      <c r="C3787" s="371" t="s">
        <v>8824</v>
      </c>
      <c r="D3787" s="373">
        <v>5.33</v>
      </c>
    </row>
    <row r="3788" spans="1:4" x14ac:dyDescent="0.25">
      <c r="A3788" s="371">
        <v>11072</v>
      </c>
      <c r="B3788" s="372" t="s">
        <v>2861</v>
      </c>
      <c r="C3788" s="371" t="s">
        <v>8824</v>
      </c>
      <c r="D3788" s="373">
        <v>1.86</v>
      </c>
    </row>
    <row r="3789" spans="1:4" x14ac:dyDescent="0.25">
      <c r="A3789" s="371">
        <v>4895</v>
      </c>
      <c r="B3789" s="372" t="s">
        <v>2862</v>
      </c>
      <c r="C3789" s="371" t="s">
        <v>8824</v>
      </c>
      <c r="D3789" s="373">
        <v>0.37</v>
      </c>
    </row>
    <row r="3790" spans="1:4" x14ac:dyDescent="0.25">
      <c r="A3790" s="371">
        <v>4907</v>
      </c>
      <c r="B3790" s="372" t="s">
        <v>2863</v>
      </c>
      <c r="C3790" s="371" t="s">
        <v>8824</v>
      </c>
      <c r="D3790" s="373">
        <v>19.04</v>
      </c>
    </row>
    <row r="3791" spans="1:4" x14ac:dyDescent="0.25">
      <c r="A3791" s="371">
        <v>4902</v>
      </c>
      <c r="B3791" s="372" t="s">
        <v>2864</v>
      </c>
      <c r="C3791" s="371" t="s">
        <v>8824</v>
      </c>
      <c r="D3791" s="373">
        <v>43.09</v>
      </c>
    </row>
    <row r="3792" spans="1:4" x14ac:dyDescent="0.25">
      <c r="A3792" s="371">
        <v>4908</v>
      </c>
      <c r="B3792" s="372" t="s">
        <v>2865</v>
      </c>
      <c r="C3792" s="371" t="s">
        <v>8824</v>
      </c>
      <c r="D3792" s="373">
        <v>87.5</v>
      </c>
    </row>
    <row r="3793" spans="1:4" x14ac:dyDescent="0.25">
      <c r="A3793" s="371">
        <v>4909</v>
      </c>
      <c r="B3793" s="372" t="s">
        <v>2866</v>
      </c>
      <c r="C3793" s="371" t="s">
        <v>8824</v>
      </c>
      <c r="D3793" s="373">
        <v>169</v>
      </c>
    </row>
    <row r="3794" spans="1:4" x14ac:dyDescent="0.25">
      <c r="A3794" s="371">
        <v>4903</v>
      </c>
      <c r="B3794" s="372" t="s">
        <v>2867</v>
      </c>
      <c r="C3794" s="371" t="s">
        <v>8824</v>
      </c>
      <c r="D3794" s="373">
        <v>496.91</v>
      </c>
    </row>
    <row r="3795" spans="1:4" x14ac:dyDescent="0.25">
      <c r="A3795" s="371">
        <v>4897</v>
      </c>
      <c r="B3795" s="372" t="s">
        <v>2868</v>
      </c>
      <c r="C3795" s="371" t="s">
        <v>8824</v>
      </c>
      <c r="D3795" s="373">
        <v>1.56</v>
      </c>
    </row>
    <row r="3796" spans="1:4" x14ac:dyDescent="0.25">
      <c r="A3796" s="371">
        <v>4896</v>
      </c>
      <c r="B3796" s="372" t="s">
        <v>2869</v>
      </c>
      <c r="C3796" s="371" t="s">
        <v>8824</v>
      </c>
      <c r="D3796" s="373">
        <v>0.55000000000000004</v>
      </c>
    </row>
    <row r="3797" spans="1:4" x14ac:dyDescent="0.25">
      <c r="A3797" s="371">
        <v>4900</v>
      </c>
      <c r="B3797" s="372" t="s">
        <v>2870</v>
      </c>
      <c r="C3797" s="371" t="s">
        <v>8824</v>
      </c>
      <c r="D3797" s="373">
        <v>4.6500000000000004</v>
      </c>
    </row>
    <row r="3798" spans="1:4" x14ac:dyDescent="0.25">
      <c r="A3798" s="371">
        <v>4898</v>
      </c>
      <c r="B3798" s="372" t="s">
        <v>2871</v>
      </c>
      <c r="C3798" s="371" t="s">
        <v>8824</v>
      </c>
      <c r="D3798" s="373">
        <v>1.74</v>
      </c>
    </row>
    <row r="3799" spans="1:4" x14ac:dyDescent="0.25">
      <c r="A3799" s="371">
        <v>4899</v>
      </c>
      <c r="B3799" s="372" t="s">
        <v>2872</v>
      </c>
      <c r="C3799" s="371" t="s">
        <v>8824</v>
      </c>
      <c r="D3799" s="373">
        <v>6.38</v>
      </c>
    </row>
    <row r="3800" spans="1:4" x14ac:dyDescent="0.25">
      <c r="A3800" s="371">
        <v>11096</v>
      </c>
      <c r="B3800" s="372" t="s">
        <v>2873</v>
      </c>
      <c r="C3800" s="371" t="s">
        <v>8836</v>
      </c>
      <c r="D3800" s="373">
        <v>0.35</v>
      </c>
    </row>
    <row r="3801" spans="1:4" x14ac:dyDescent="0.25">
      <c r="A3801" s="371">
        <v>4741</v>
      </c>
      <c r="B3801" s="372" t="s">
        <v>2874</v>
      </c>
      <c r="C3801" s="371" t="s">
        <v>8854</v>
      </c>
      <c r="D3801" s="373">
        <v>66.41</v>
      </c>
    </row>
    <row r="3802" spans="1:4" x14ac:dyDescent="0.25">
      <c r="A3802" s="371">
        <v>4752</v>
      </c>
      <c r="B3802" s="372" t="s">
        <v>2875</v>
      </c>
      <c r="C3802" s="371" t="s">
        <v>8822</v>
      </c>
      <c r="D3802" s="373">
        <v>8.93</v>
      </c>
    </row>
    <row r="3803" spans="1:4" x14ac:dyDescent="0.25">
      <c r="A3803" s="371">
        <v>41091</v>
      </c>
      <c r="B3803" s="372" t="s">
        <v>2876</v>
      </c>
      <c r="C3803" s="371" t="s">
        <v>8855</v>
      </c>
      <c r="D3803" s="373">
        <v>1583.85</v>
      </c>
    </row>
    <row r="3804" spans="1:4" ht="26.4" x14ac:dyDescent="0.25">
      <c r="A3804" s="371">
        <v>13954</v>
      </c>
      <c r="B3804" s="372" t="s">
        <v>2877</v>
      </c>
      <c r="C3804" s="371" t="s">
        <v>8824</v>
      </c>
      <c r="D3804" s="373">
        <v>4690.9399999999996</v>
      </c>
    </row>
    <row r="3805" spans="1:4" x14ac:dyDescent="0.25">
      <c r="A3805" s="371">
        <v>3411</v>
      </c>
      <c r="B3805" s="372" t="s">
        <v>2878</v>
      </c>
      <c r="C3805" s="371" t="s">
        <v>8836</v>
      </c>
      <c r="D3805" s="373">
        <v>45.99</v>
      </c>
    </row>
    <row r="3806" spans="1:4" x14ac:dyDescent="0.25">
      <c r="A3806" s="371">
        <v>39995</v>
      </c>
      <c r="B3806" s="372" t="s">
        <v>2879</v>
      </c>
      <c r="C3806" s="371" t="s">
        <v>8854</v>
      </c>
      <c r="D3806" s="373">
        <v>353.8</v>
      </c>
    </row>
    <row r="3807" spans="1:4" ht="26.4" x14ac:dyDescent="0.25">
      <c r="A3807" s="371">
        <v>11615</v>
      </c>
      <c r="B3807" s="372" t="s">
        <v>2880</v>
      </c>
      <c r="C3807" s="371" t="s">
        <v>8821</v>
      </c>
      <c r="D3807" s="373">
        <v>3</v>
      </c>
    </row>
    <row r="3808" spans="1:4" ht="26.4" x14ac:dyDescent="0.25">
      <c r="A3808" s="371">
        <v>3408</v>
      </c>
      <c r="B3808" s="372" t="s">
        <v>2881</v>
      </c>
      <c r="C3808" s="371" t="s">
        <v>8821</v>
      </c>
      <c r="D3808" s="373">
        <v>7.97</v>
      </c>
    </row>
    <row r="3809" spans="1:4" ht="26.4" x14ac:dyDescent="0.25">
      <c r="A3809" s="371">
        <v>3409</v>
      </c>
      <c r="B3809" s="372" t="s">
        <v>2882</v>
      </c>
      <c r="C3809" s="371" t="s">
        <v>8821</v>
      </c>
      <c r="D3809" s="373">
        <v>19.920000000000002</v>
      </c>
    </row>
    <row r="3810" spans="1:4" x14ac:dyDescent="0.25">
      <c r="A3810" s="371">
        <v>11427</v>
      </c>
      <c r="B3810" s="372" t="s">
        <v>2883</v>
      </c>
      <c r="C3810" s="371" t="s">
        <v>8836</v>
      </c>
      <c r="D3810" s="373">
        <v>76.66</v>
      </c>
    </row>
    <row r="3811" spans="1:4" ht="26.4" x14ac:dyDescent="0.25">
      <c r="A3811" s="371">
        <v>4491</v>
      </c>
      <c r="B3811" s="372" t="s">
        <v>9629</v>
      </c>
      <c r="C3811" s="371" t="s">
        <v>8829</v>
      </c>
      <c r="D3811" s="373">
        <v>5.19</v>
      </c>
    </row>
    <row r="3812" spans="1:4" ht="26.4" x14ac:dyDescent="0.25">
      <c r="A3812" s="371">
        <v>26022</v>
      </c>
      <c r="B3812" s="372" t="s">
        <v>2884</v>
      </c>
      <c r="C3812" s="371" t="s">
        <v>8824</v>
      </c>
      <c r="D3812" s="373">
        <v>175.65</v>
      </c>
    </row>
    <row r="3813" spans="1:4" x14ac:dyDescent="0.25">
      <c r="A3813" s="371">
        <v>421</v>
      </c>
      <c r="B3813" s="372" t="s">
        <v>2885</v>
      </c>
      <c r="C3813" s="371" t="s">
        <v>8824</v>
      </c>
      <c r="D3813" s="373">
        <v>6.83</v>
      </c>
    </row>
    <row r="3814" spans="1:4" x14ac:dyDescent="0.25">
      <c r="A3814" s="371">
        <v>12362</v>
      </c>
      <c r="B3814" s="372" t="s">
        <v>2886</v>
      </c>
      <c r="C3814" s="371" t="s">
        <v>8824</v>
      </c>
      <c r="D3814" s="373">
        <v>10.42</v>
      </c>
    </row>
    <row r="3815" spans="1:4" ht="26.4" x14ac:dyDescent="0.25">
      <c r="A3815" s="371">
        <v>14148</v>
      </c>
      <c r="B3815" s="372" t="s">
        <v>2887</v>
      </c>
      <c r="C3815" s="371" t="s">
        <v>8824</v>
      </c>
      <c r="D3815" s="373">
        <v>0.61</v>
      </c>
    </row>
    <row r="3816" spans="1:4" x14ac:dyDescent="0.25">
      <c r="A3816" s="371">
        <v>4341</v>
      </c>
      <c r="B3816" s="372" t="s">
        <v>2888</v>
      </c>
      <c r="C3816" s="371" t="s">
        <v>8824</v>
      </c>
      <c r="D3816" s="373">
        <v>0.69</v>
      </c>
    </row>
    <row r="3817" spans="1:4" x14ac:dyDescent="0.25">
      <c r="A3817" s="371">
        <v>4337</v>
      </c>
      <c r="B3817" s="372" t="s">
        <v>2889</v>
      </c>
      <c r="C3817" s="371" t="s">
        <v>8824</v>
      </c>
      <c r="D3817" s="373">
        <v>1.76</v>
      </c>
    </row>
    <row r="3818" spans="1:4" x14ac:dyDescent="0.25">
      <c r="A3818" s="371">
        <v>4339</v>
      </c>
      <c r="B3818" s="372" t="s">
        <v>2890</v>
      </c>
      <c r="C3818" s="371" t="s">
        <v>8824</v>
      </c>
      <c r="D3818" s="373">
        <v>0.37</v>
      </c>
    </row>
    <row r="3819" spans="1:4" x14ac:dyDescent="0.25">
      <c r="A3819" s="371">
        <v>39997</v>
      </c>
      <c r="B3819" s="372" t="s">
        <v>2891</v>
      </c>
      <c r="C3819" s="371" t="s">
        <v>8824</v>
      </c>
      <c r="D3819" s="373">
        <v>0.21</v>
      </c>
    </row>
    <row r="3820" spans="1:4" x14ac:dyDescent="0.25">
      <c r="A3820" s="371">
        <v>11971</v>
      </c>
      <c r="B3820" s="372" t="s">
        <v>2892</v>
      </c>
      <c r="C3820" s="371" t="s">
        <v>8824</v>
      </c>
      <c r="D3820" s="373">
        <v>2.91</v>
      </c>
    </row>
    <row r="3821" spans="1:4" x14ac:dyDescent="0.25">
      <c r="A3821" s="371">
        <v>4342</v>
      </c>
      <c r="B3821" s="372" t="s">
        <v>2893</v>
      </c>
      <c r="C3821" s="371" t="s">
        <v>8824</v>
      </c>
      <c r="D3821" s="373">
        <v>0.15</v>
      </c>
    </row>
    <row r="3822" spans="1:4" x14ac:dyDescent="0.25">
      <c r="A3822" s="371">
        <v>4330</v>
      </c>
      <c r="B3822" s="372" t="s">
        <v>2894</v>
      </c>
      <c r="C3822" s="371" t="s">
        <v>8824</v>
      </c>
      <c r="D3822" s="373">
        <v>0.1</v>
      </c>
    </row>
    <row r="3823" spans="1:4" x14ac:dyDescent="0.25">
      <c r="A3823" s="371">
        <v>4340</v>
      </c>
      <c r="B3823" s="372" t="s">
        <v>2895</v>
      </c>
      <c r="C3823" s="371" t="s">
        <v>8824</v>
      </c>
      <c r="D3823" s="373">
        <v>0.81</v>
      </c>
    </row>
    <row r="3824" spans="1:4" x14ac:dyDescent="0.25">
      <c r="A3824" s="371">
        <v>5088</v>
      </c>
      <c r="B3824" s="372" t="s">
        <v>9630</v>
      </c>
      <c r="C3824" s="371" t="s">
        <v>8824</v>
      </c>
      <c r="D3824" s="373">
        <v>2.57</v>
      </c>
    </row>
    <row r="3825" spans="1:4" ht="26.4" x14ac:dyDescent="0.25">
      <c r="A3825" s="371">
        <v>11154</v>
      </c>
      <c r="B3825" s="372" t="s">
        <v>2896</v>
      </c>
      <c r="C3825" s="371" t="s">
        <v>8824</v>
      </c>
      <c r="D3825" s="373">
        <v>828.29</v>
      </c>
    </row>
    <row r="3826" spans="1:4" ht="39.6" x14ac:dyDescent="0.25">
      <c r="A3826" s="371">
        <v>39021</v>
      </c>
      <c r="B3826" s="372" t="s">
        <v>2897</v>
      </c>
      <c r="C3826" s="371" t="s">
        <v>8824</v>
      </c>
      <c r="D3826" s="373">
        <v>372.56</v>
      </c>
    </row>
    <row r="3827" spans="1:4" ht="26.4" x14ac:dyDescent="0.25">
      <c r="A3827" s="371">
        <v>39022</v>
      </c>
      <c r="B3827" s="372" t="s">
        <v>2898</v>
      </c>
      <c r="C3827" s="371" t="s">
        <v>8824</v>
      </c>
      <c r="D3827" s="373">
        <v>460.75</v>
      </c>
    </row>
    <row r="3828" spans="1:4" ht="39.6" x14ac:dyDescent="0.25">
      <c r="A3828" s="371">
        <v>39024</v>
      </c>
      <c r="B3828" s="372" t="s">
        <v>2899</v>
      </c>
      <c r="C3828" s="371" t="s">
        <v>8824</v>
      </c>
      <c r="D3828" s="373">
        <v>862.09</v>
      </c>
    </row>
    <row r="3829" spans="1:4" ht="26.4" x14ac:dyDescent="0.25">
      <c r="A3829" s="371">
        <v>4914</v>
      </c>
      <c r="B3829" s="372" t="s">
        <v>2900</v>
      </c>
      <c r="C3829" s="371" t="s">
        <v>8821</v>
      </c>
      <c r="D3829" s="373">
        <v>699.01</v>
      </c>
    </row>
    <row r="3830" spans="1:4" ht="26.4" x14ac:dyDescent="0.25">
      <c r="A3830" s="371">
        <v>4917</v>
      </c>
      <c r="B3830" s="372" t="s">
        <v>2901</v>
      </c>
      <c r="C3830" s="371" t="s">
        <v>8821</v>
      </c>
      <c r="D3830" s="373">
        <v>482.74</v>
      </c>
    </row>
    <row r="3831" spans="1:4" ht="26.4" x14ac:dyDescent="0.25">
      <c r="A3831" s="371">
        <v>39025</v>
      </c>
      <c r="B3831" s="372" t="s">
        <v>2902</v>
      </c>
      <c r="C3831" s="371" t="s">
        <v>8824</v>
      </c>
      <c r="D3831" s="373">
        <v>883.99</v>
      </c>
    </row>
    <row r="3832" spans="1:4" ht="26.4" x14ac:dyDescent="0.25">
      <c r="A3832" s="371">
        <v>4930</v>
      </c>
      <c r="B3832" s="372" t="s">
        <v>2903</v>
      </c>
      <c r="C3832" s="371" t="s">
        <v>8821</v>
      </c>
      <c r="D3832" s="373">
        <v>400.4</v>
      </c>
    </row>
    <row r="3833" spans="1:4" ht="39.6" x14ac:dyDescent="0.25">
      <c r="A3833" s="371">
        <v>4922</v>
      </c>
      <c r="B3833" s="372" t="s">
        <v>2904</v>
      </c>
      <c r="C3833" s="371" t="s">
        <v>8821</v>
      </c>
      <c r="D3833" s="373">
        <v>447.78</v>
      </c>
    </row>
    <row r="3834" spans="1:4" ht="26.4" x14ac:dyDescent="0.25">
      <c r="A3834" s="371">
        <v>4911</v>
      </c>
      <c r="B3834" s="372" t="s">
        <v>2905</v>
      </c>
      <c r="C3834" s="371" t="s">
        <v>8821</v>
      </c>
      <c r="D3834" s="373">
        <v>166.17</v>
      </c>
    </row>
    <row r="3835" spans="1:4" ht="39.6" x14ac:dyDescent="0.25">
      <c r="A3835" s="371">
        <v>37518</v>
      </c>
      <c r="B3835" s="372" t="s">
        <v>2906</v>
      </c>
      <c r="C3835" s="371" t="s">
        <v>8821</v>
      </c>
      <c r="D3835" s="373">
        <v>212.13</v>
      </c>
    </row>
    <row r="3836" spans="1:4" ht="26.4" x14ac:dyDescent="0.25">
      <c r="A3836" s="371">
        <v>4910</v>
      </c>
      <c r="B3836" s="372" t="s">
        <v>2907</v>
      </c>
      <c r="C3836" s="371" t="s">
        <v>8821</v>
      </c>
      <c r="D3836" s="373">
        <v>166.17</v>
      </c>
    </row>
    <row r="3837" spans="1:4" ht="26.4" x14ac:dyDescent="0.25">
      <c r="A3837" s="371">
        <v>4943</v>
      </c>
      <c r="B3837" s="372" t="s">
        <v>2908</v>
      </c>
      <c r="C3837" s="371" t="s">
        <v>8821</v>
      </c>
      <c r="D3837" s="373">
        <v>263.75</v>
      </c>
    </row>
    <row r="3838" spans="1:4" ht="26.4" x14ac:dyDescent="0.25">
      <c r="A3838" s="371">
        <v>5002</v>
      </c>
      <c r="B3838" s="372" t="s">
        <v>9631</v>
      </c>
      <c r="C3838" s="371" t="s">
        <v>8821</v>
      </c>
      <c r="D3838" s="373">
        <v>305.64999999999998</v>
      </c>
    </row>
    <row r="3839" spans="1:4" ht="26.4" x14ac:dyDescent="0.25">
      <c r="A3839" s="371">
        <v>4977</v>
      </c>
      <c r="B3839" s="372" t="s">
        <v>9632</v>
      </c>
      <c r="C3839" s="371" t="s">
        <v>8821</v>
      </c>
      <c r="D3839" s="373">
        <v>206.33</v>
      </c>
    </row>
    <row r="3840" spans="1:4" ht="26.4" x14ac:dyDescent="0.25">
      <c r="A3840" s="371">
        <v>5028</v>
      </c>
      <c r="B3840" s="372" t="s">
        <v>9633</v>
      </c>
      <c r="C3840" s="371" t="s">
        <v>8821</v>
      </c>
      <c r="D3840" s="373">
        <v>504.85</v>
      </c>
    </row>
    <row r="3841" spans="1:4" ht="26.4" x14ac:dyDescent="0.25">
      <c r="A3841" s="371">
        <v>4998</v>
      </c>
      <c r="B3841" s="372" t="s">
        <v>9634</v>
      </c>
      <c r="C3841" s="371" t="s">
        <v>8821</v>
      </c>
      <c r="D3841" s="373">
        <v>419.29</v>
      </c>
    </row>
    <row r="3842" spans="1:4" ht="26.4" x14ac:dyDescent="0.25">
      <c r="A3842" s="371">
        <v>4969</v>
      </c>
      <c r="B3842" s="372" t="s">
        <v>9635</v>
      </c>
      <c r="C3842" s="371" t="s">
        <v>8821</v>
      </c>
      <c r="D3842" s="373">
        <v>291.81</v>
      </c>
    </row>
    <row r="3843" spans="1:4" ht="26.4" x14ac:dyDescent="0.25">
      <c r="A3843" s="371">
        <v>11364</v>
      </c>
      <c r="B3843" s="372" t="s">
        <v>9636</v>
      </c>
      <c r="C3843" s="371" t="s">
        <v>8824</v>
      </c>
      <c r="D3843" s="373">
        <v>120.05</v>
      </c>
    </row>
    <row r="3844" spans="1:4" ht="26.4" x14ac:dyDescent="0.25">
      <c r="A3844" s="371">
        <v>11365</v>
      </c>
      <c r="B3844" s="372" t="s">
        <v>9637</v>
      </c>
      <c r="C3844" s="371" t="s">
        <v>8824</v>
      </c>
      <c r="D3844" s="373">
        <v>129.29</v>
      </c>
    </row>
    <row r="3845" spans="1:4" ht="26.4" x14ac:dyDescent="0.25">
      <c r="A3845" s="371">
        <v>11366</v>
      </c>
      <c r="B3845" s="372" t="s">
        <v>9638</v>
      </c>
      <c r="C3845" s="371" t="s">
        <v>8824</v>
      </c>
      <c r="D3845" s="373">
        <v>136.82</v>
      </c>
    </row>
    <row r="3846" spans="1:4" ht="26.4" x14ac:dyDescent="0.25">
      <c r="A3846" s="371">
        <v>11367</v>
      </c>
      <c r="B3846" s="372" t="s">
        <v>9639</v>
      </c>
      <c r="C3846" s="371" t="s">
        <v>8821</v>
      </c>
      <c r="D3846" s="373">
        <v>105.39</v>
      </c>
    </row>
    <row r="3847" spans="1:4" ht="39.6" x14ac:dyDescent="0.25">
      <c r="A3847" s="371">
        <v>4989</v>
      </c>
      <c r="B3847" s="372" t="s">
        <v>9640</v>
      </c>
      <c r="C3847" s="371" t="s">
        <v>8824</v>
      </c>
      <c r="D3847" s="373">
        <v>273.48</v>
      </c>
    </row>
    <row r="3848" spans="1:4" ht="39.6" x14ac:dyDescent="0.25">
      <c r="A3848" s="371">
        <v>4982</v>
      </c>
      <c r="B3848" s="372" t="s">
        <v>9641</v>
      </c>
      <c r="C3848" s="371" t="s">
        <v>8824</v>
      </c>
      <c r="D3848" s="373">
        <v>237.43</v>
      </c>
    </row>
    <row r="3849" spans="1:4" ht="39.6" x14ac:dyDescent="0.25">
      <c r="A3849" s="371">
        <v>20322</v>
      </c>
      <c r="B3849" s="372" t="s">
        <v>9642</v>
      </c>
      <c r="C3849" s="371" t="s">
        <v>8824</v>
      </c>
      <c r="D3849" s="373">
        <v>209.26</v>
      </c>
    </row>
    <row r="3850" spans="1:4" ht="26.4" x14ac:dyDescent="0.25">
      <c r="A3850" s="371">
        <v>10553</v>
      </c>
      <c r="B3850" s="372" t="s">
        <v>9643</v>
      </c>
      <c r="C3850" s="371" t="s">
        <v>8824</v>
      </c>
      <c r="D3850" s="373">
        <v>223.1</v>
      </c>
    </row>
    <row r="3851" spans="1:4" ht="26.4" x14ac:dyDescent="0.25">
      <c r="A3851" s="371">
        <v>5020</v>
      </c>
      <c r="B3851" s="372" t="s">
        <v>9644</v>
      </c>
      <c r="C3851" s="371" t="s">
        <v>8824</v>
      </c>
      <c r="D3851" s="373">
        <v>231.31</v>
      </c>
    </row>
    <row r="3852" spans="1:4" ht="39.6" x14ac:dyDescent="0.25">
      <c r="A3852" s="371">
        <v>4962</v>
      </c>
      <c r="B3852" s="372" t="s">
        <v>9645</v>
      </c>
      <c r="C3852" s="371" t="s">
        <v>8824</v>
      </c>
      <c r="D3852" s="373">
        <v>225.35</v>
      </c>
    </row>
    <row r="3853" spans="1:4" ht="39.6" x14ac:dyDescent="0.25">
      <c r="A3853" s="371">
        <v>4981</v>
      </c>
      <c r="B3853" s="372" t="s">
        <v>9646</v>
      </c>
      <c r="C3853" s="371" t="s">
        <v>8824</v>
      </c>
      <c r="D3853" s="373">
        <v>159.36000000000001</v>
      </c>
    </row>
    <row r="3854" spans="1:4" ht="26.4" x14ac:dyDescent="0.25">
      <c r="A3854" s="371">
        <v>10554</v>
      </c>
      <c r="B3854" s="372" t="s">
        <v>9647</v>
      </c>
      <c r="C3854" s="371" t="s">
        <v>8824</v>
      </c>
      <c r="D3854" s="373">
        <v>249.34</v>
      </c>
    </row>
    <row r="3855" spans="1:4" ht="39.6" x14ac:dyDescent="0.25">
      <c r="A3855" s="371">
        <v>4964</v>
      </c>
      <c r="B3855" s="372" t="s">
        <v>9648</v>
      </c>
      <c r="C3855" s="371" t="s">
        <v>8824</v>
      </c>
      <c r="D3855" s="373">
        <v>273.64</v>
      </c>
    </row>
    <row r="3856" spans="1:4" ht="39.6" x14ac:dyDescent="0.25">
      <c r="A3856" s="371">
        <v>4992</v>
      </c>
      <c r="B3856" s="372" t="s">
        <v>9649</v>
      </c>
      <c r="C3856" s="371" t="s">
        <v>8824</v>
      </c>
      <c r="D3856" s="373">
        <v>271.39</v>
      </c>
    </row>
    <row r="3857" spans="1:4" ht="26.4" x14ac:dyDescent="0.25">
      <c r="A3857" s="371">
        <v>10555</v>
      </c>
      <c r="B3857" s="372" t="s">
        <v>9650</v>
      </c>
      <c r="C3857" s="371" t="s">
        <v>8824</v>
      </c>
      <c r="D3857" s="373">
        <v>240.64</v>
      </c>
    </row>
    <row r="3858" spans="1:4" ht="39.6" x14ac:dyDescent="0.25">
      <c r="A3858" s="371">
        <v>4987</v>
      </c>
      <c r="B3858" s="372" t="s">
        <v>9651</v>
      </c>
      <c r="C3858" s="371" t="s">
        <v>8824</v>
      </c>
      <c r="D3858" s="373">
        <v>249.34</v>
      </c>
    </row>
    <row r="3859" spans="1:4" ht="26.4" x14ac:dyDescent="0.25">
      <c r="A3859" s="371">
        <v>10556</v>
      </c>
      <c r="B3859" s="372" t="s">
        <v>9652</v>
      </c>
      <c r="C3859" s="371" t="s">
        <v>8824</v>
      </c>
      <c r="D3859" s="373">
        <v>255.65</v>
      </c>
    </row>
    <row r="3860" spans="1:4" ht="26.4" x14ac:dyDescent="0.25">
      <c r="A3860" s="371">
        <v>4958</v>
      </c>
      <c r="B3860" s="372" t="s">
        <v>9653</v>
      </c>
      <c r="C3860" s="371" t="s">
        <v>8821</v>
      </c>
      <c r="D3860" s="373">
        <v>146.11000000000001</v>
      </c>
    </row>
    <row r="3861" spans="1:4" ht="39.6" x14ac:dyDescent="0.25">
      <c r="A3861" s="371">
        <v>39502</v>
      </c>
      <c r="B3861" s="372" t="s">
        <v>9654</v>
      </c>
      <c r="C3861" s="371" t="s">
        <v>8824</v>
      </c>
      <c r="D3861" s="373">
        <v>354.13</v>
      </c>
    </row>
    <row r="3862" spans="1:4" ht="26.4" x14ac:dyDescent="0.25">
      <c r="A3862" s="371">
        <v>39504</v>
      </c>
      <c r="B3862" s="372" t="s">
        <v>9655</v>
      </c>
      <c r="C3862" s="371" t="s">
        <v>8824</v>
      </c>
      <c r="D3862" s="373">
        <v>251.11</v>
      </c>
    </row>
    <row r="3863" spans="1:4" ht="39.6" x14ac:dyDescent="0.25">
      <c r="A3863" s="371">
        <v>39503</v>
      </c>
      <c r="B3863" s="372" t="s">
        <v>9656</v>
      </c>
      <c r="C3863" s="371" t="s">
        <v>8824</v>
      </c>
      <c r="D3863" s="373">
        <v>384.71</v>
      </c>
    </row>
    <row r="3864" spans="1:4" ht="26.4" x14ac:dyDescent="0.25">
      <c r="A3864" s="371">
        <v>39505</v>
      </c>
      <c r="B3864" s="372" t="s">
        <v>9657</v>
      </c>
      <c r="C3864" s="371" t="s">
        <v>8824</v>
      </c>
      <c r="D3864" s="373">
        <v>273.64</v>
      </c>
    </row>
    <row r="3865" spans="1:4" x14ac:dyDescent="0.25">
      <c r="A3865" s="371">
        <v>25969</v>
      </c>
      <c r="B3865" s="372" t="s">
        <v>2909</v>
      </c>
      <c r="C3865" s="371" t="s">
        <v>8824</v>
      </c>
      <c r="D3865" s="373">
        <v>386.26</v>
      </c>
    </row>
    <row r="3866" spans="1:4" ht="26.4" x14ac:dyDescent="0.25">
      <c r="A3866" s="371">
        <v>4944</v>
      </c>
      <c r="B3866" s="372" t="s">
        <v>2910</v>
      </c>
      <c r="C3866" s="371" t="s">
        <v>8821</v>
      </c>
      <c r="D3866" s="373">
        <v>323.45</v>
      </c>
    </row>
    <row r="3867" spans="1:4" x14ac:dyDescent="0.25">
      <c r="A3867" s="371">
        <v>21102</v>
      </c>
      <c r="B3867" s="372" t="s">
        <v>2911</v>
      </c>
      <c r="C3867" s="371" t="s">
        <v>8824</v>
      </c>
      <c r="D3867" s="373">
        <v>34.04</v>
      </c>
    </row>
    <row r="3868" spans="1:4" x14ac:dyDescent="0.25">
      <c r="A3868" s="371">
        <v>21101</v>
      </c>
      <c r="B3868" s="372" t="s">
        <v>2912</v>
      </c>
      <c r="C3868" s="371" t="s">
        <v>8824</v>
      </c>
      <c r="D3868" s="373">
        <v>21.86</v>
      </c>
    </row>
    <row r="3869" spans="1:4" ht="26.4" x14ac:dyDescent="0.25">
      <c r="A3869" s="371">
        <v>34713</v>
      </c>
      <c r="B3869" s="372" t="s">
        <v>2913</v>
      </c>
      <c r="C3869" s="371" t="s">
        <v>8821</v>
      </c>
      <c r="D3869" s="373">
        <v>280.98</v>
      </c>
    </row>
    <row r="3870" spans="1:4" ht="26.4" x14ac:dyDescent="0.25">
      <c r="A3870" s="371">
        <v>4947</v>
      </c>
      <c r="B3870" s="372" t="s">
        <v>9658</v>
      </c>
      <c r="C3870" s="371" t="s">
        <v>8821</v>
      </c>
      <c r="D3870" s="373">
        <v>514.54</v>
      </c>
    </row>
    <row r="3871" spans="1:4" ht="26.4" x14ac:dyDescent="0.25">
      <c r="A3871" s="371">
        <v>37563</v>
      </c>
      <c r="B3871" s="372" t="s">
        <v>2914</v>
      </c>
      <c r="C3871" s="371" t="s">
        <v>8821</v>
      </c>
      <c r="D3871" s="373">
        <v>395.08</v>
      </c>
    </row>
    <row r="3872" spans="1:4" ht="26.4" x14ac:dyDescent="0.25">
      <c r="A3872" s="371">
        <v>4948</v>
      </c>
      <c r="B3872" s="372" t="s">
        <v>2915</v>
      </c>
      <c r="C3872" s="371" t="s">
        <v>8821</v>
      </c>
      <c r="D3872" s="373">
        <v>358.56</v>
      </c>
    </row>
    <row r="3873" spans="1:4" ht="39.6" x14ac:dyDescent="0.25">
      <c r="A3873" s="371">
        <v>37561</v>
      </c>
      <c r="B3873" s="372" t="s">
        <v>2916</v>
      </c>
      <c r="C3873" s="371" t="s">
        <v>8821</v>
      </c>
      <c r="D3873" s="373">
        <v>737.52</v>
      </c>
    </row>
    <row r="3874" spans="1:4" ht="26.4" x14ac:dyDescent="0.25">
      <c r="A3874" s="371">
        <v>37562</v>
      </c>
      <c r="B3874" s="372" t="s">
        <v>2917</v>
      </c>
      <c r="C3874" s="371" t="s">
        <v>8821</v>
      </c>
      <c r="D3874" s="373">
        <v>473.04</v>
      </c>
    </row>
    <row r="3875" spans="1:4" ht="26.4" x14ac:dyDescent="0.25">
      <c r="A3875" s="371">
        <v>37585</v>
      </c>
      <c r="B3875" s="372" t="s">
        <v>2918</v>
      </c>
      <c r="C3875" s="371" t="s">
        <v>8824</v>
      </c>
      <c r="D3875" s="373">
        <v>240.69</v>
      </c>
    </row>
    <row r="3876" spans="1:4" ht="26.4" x14ac:dyDescent="0.25">
      <c r="A3876" s="371">
        <v>14164</v>
      </c>
      <c r="B3876" s="372" t="s">
        <v>2919</v>
      </c>
      <c r="C3876" s="371" t="s">
        <v>8824</v>
      </c>
      <c r="D3876" s="373">
        <v>1041.3800000000001</v>
      </c>
    </row>
    <row r="3877" spans="1:4" ht="26.4" x14ac:dyDescent="0.25">
      <c r="A3877" s="371">
        <v>14163</v>
      </c>
      <c r="B3877" s="372" t="s">
        <v>2920</v>
      </c>
      <c r="C3877" s="371" t="s">
        <v>8824</v>
      </c>
      <c r="D3877" s="373">
        <v>1183.5899999999999</v>
      </c>
    </row>
    <row r="3878" spans="1:4" ht="26.4" x14ac:dyDescent="0.25">
      <c r="A3878" s="371">
        <v>5051</v>
      </c>
      <c r="B3878" s="372" t="s">
        <v>6461</v>
      </c>
      <c r="C3878" s="371" t="s">
        <v>8824</v>
      </c>
      <c r="D3878" s="373">
        <v>1006.63</v>
      </c>
    </row>
    <row r="3879" spans="1:4" ht="26.4" x14ac:dyDescent="0.25">
      <c r="A3879" s="371">
        <v>14162</v>
      </c>
      <c r="B3879" s="372" t="s">
        <v>6460</v>
      </c>
      <c r="C3879" s="371" t="s">
        <v>8824</v>
      </c>
      <c r="D3879" s="373">
        <v>1005.17</v>
      </c>
    </row>
    <row r="3880" spans="1:4" ht="26.4" x14ac:dyDescent="0.25">
      <c r="A3880" s="371">
        <v>5052</v>
      </c>
      <c r="B3880" s="372" t="s">
        <v>2921</v>
      </c>
      <c r="C3880" s="371" t="s">
        <v>8824</v>
      </c>
      <c r="D3880" s="373">
        <v>750</v>
      </c>
    </row>
    <row r="3881" spans="1:4" ht="26.4" x14ac:dyDescent="0.25">
      <c r="A3881" s="371">
        <v>14166</v>
      </c>
      <c r="B3881" s="372" t="s">
        <v>2922</v>
      </c>
      <c r="C3881" s="371" t="s">
        <v>8824</v>
      </c>
      <c r="D3881" s="373">
        <v>759.52</v>
      </c>
    </row>
    <row r="3882" spans="1:4" ht="26.4" x14ac:dyDescent="0.25">
      <c r="A3882" s="371">
        <v>14165</v>
      </c>
      <c r="B3882" s="372" t="s">
        <v>2923</v>
      </c>
      <c r="C3882" s="371" t="s">
        <v>8824</v>
      </c>
      <c r="D3882" s="373">
        <v>1052.21</v>
      </c>
    </row>
    <row r="3883" spans="1:4" ht="26.4" x14ac:dyDescent="0.25">
      <c r="A3883" s="371">
        <v>5050</v>
      </c>
      <c r="B3883" s="372" t="s">
        <v>2924</v>
      </c>
      <c r="C3883" s="371" t="s">
        <v>8824</v>
      </c>
      <c r="D3883" s="373">
        <v>258.97000000000003</v>
      </c>
    </row>
    <row r="3884" spans="1:4" ht="26.4" x14ac:dyDescent="0.25">
      <c r="A3884" s="371">
        <v>12378</v>
      </c>
      <c r="B3884" s="372" t="s">
        <v>2925</v>
      </c>
      <c r="C3884" s="371" t="s">
        <v>8824</v>
      </c>
      <c r="D3884" s="373">
        <v>615.57000000000005</v>
      </c>
    </row>
    <row r="3885" spans="1:4" x14ac:dyDescent="0.25">
      <c r="A3885" s="371">
        <v>12366</v>
      </c>
      <c r="B3885" s="372" t="s">
        <v>2926</v>
      </c>
      <c r="C3885" s="371" t="s">
        <v>8824</v>
      </c>
      <c r="D3885" s="373">
        <v>540.11</v>
      </c>
    </row>
    <row r="3886" spans="1:4" x14ac:dyDescent="0.25">
      <c r="A3886" s="371">
        <v>5045</v>
      </c>
      <c r="B3886" s="372" t="s">
        <v>2927</v>
      </c>
      <c r="C3886" s="371" t="s">
        <v>8824</v>
      </c>
      <c r="D3886" s="373">
        <v>752.13</v>
      </c>
    </row>
    <row r="3887" spans="1:4" x14ac:dyDescent="0.25">
      <c r="A3887" s="371">
        <v>5044</v>
      </c>
      <c r="B3887" s="372" t="s">
        <v>2928</v>
      </c>
      <c r="C3887" s="371" t="s">
        <v>8824</v>
      </c>
      <c r="D3887" s="373">
        <v>530.64</v>
      </c>
    </row>
    <row r="3888" spans="1:4" x14ac:dyDescent="0.25">
      <c r="A3888" s="371">
        <v>5055</v>
      </c>
      <c r="B3888" s="372" t="s">
        <v>2929</v>
      </c>
      <c r="C3888" s="371" t="s">
        <v>8824</v>
      </c>
      <c r="D3888" s="373">
        <v>754.43</v>
      </c>
    </row>
    <row r="3889" spans="1:4" x14ac:dyDescent="0.25">
      <c r="A3889" s="371">
        <v>5053</v>
      </c>
      <c r="B3889" s="372" t="s">
        <v>2930</v>
      </c>
      <c r="C3889" s="371" t="s">
        <v>8824</v>
      </c>
      <c r="D3889" s="373">
        <v>587.19000000000005</v>
      </c>
    </row>
    <row r="3890" spans="1:4" x14ac:dyDescent="0.25">
      <c r="A3890" s="371">
        <v>5035</v>
      </c>
      <c r="B3890" s="372" t="s">
        <v>2931</v>
      </c>
      <c r="C3890" s="371" t="s">
        <v>8824</v>
      </c>
      <c r="D3890" s="373">
        <v>960.05</v>
      </c>
    </row>
    <row r="3891" spans="1:4" x14ac:dyDescent="0.25">
      <c r="A3891" s="371">
        <v>5036</v>
      </c>
      <c r="B3891" s="372" t="s">
        <v>2932</v>
      </c>
      <c r="C3891" s="371" t="s">
        <v>8824</v>
      </c>
      <c r="D3891" s="373">
        <v>1602.64</v>
      </c>
    </row>
    <row r="3892" spans="1:4" x14ac:dyDescent="0.25">
      <c r="A3892" s="371">
        <v>5059</v>
      </c>
      <c r="B3892" s="372" t="s">
        <v>2933</v>
      </c>
      <c r="C3892" s="371" t="s">
        <v>8824</v>
      </c>
      <c r="D3892" s="373">
        <v>750.85</v>
      </c>
    </row>
    <row r="3893" spans="1:4" x14ac:dyDescent="0.25">
      <c r="A3893" s="371">
        <v>5034</v>
      </c>
      <c r="B3893" s="372" t="s">
        <v>2934</v>
      </c>
      <c r="C3893" s="371" t="s">
        <v>8824</v>
      </c>
      <c r="D3893" s="373">
        <v>1036.0999999999999</v>
      </c>
    </row>
    <row r="3894" spans="1:4" x14ac:dyDescent="0.25">
      <c r="A3894" s="371">
        <v>5056</v>
      </c>
      <c r="B3894" s="372" t="s">
        <v>2935</v>
      </c>
      <c r="C3894" s="371" t="s">
        <v>8824</v>
      </c>
      <c r="D3894" s="373">
        <v>805.07</v>
      </c>
    </row>
    <row r="3895" spans="1:4" x14ac:dyDescent="0.25">
      <c r="A3895" s="371">
        <v>5057</v>
      </c>
      <c r="B3895" s="372" t="s">
        <v>2936</v>
      </c>
      <c r="C3895" s="371" t="s">
        <v>8824</v>
      </c>
      <c r="D3895" s="373">
        <v>645.66</v>
      </c>
    </row>
    <row r="3896" spans="1:4" x14ac:dyDescent="0.25">
      <c r="A3896" s="371">
        <v>5033</v>
      </c>
      <c r="B3896" s="372" t="s">
        <v>2937</v>
      </c>
      <c r="C3896" s="371" t="s">
        <v>8824</v>
      </c>
      <c r="D3896" s="373">
        <v>536</v>
      </c>
    </row>
    <row r="3897" spans="1:4" x14ac:dyDescent="0.25">
      <c r="A3897" s="371">
        <v>5038</v>
      </c>
      <c r="B3897" s="372" t="s">
        <v>2938</v>
      </c>
      <c r="C3897" s="371" t="s">
        <v>8824</v>
      </c>
      <c r="D3897" s="373">
        <v>436.84</v>
      </c>
    </row>
    <row r="3898" spans="1:4" x14ac:dyDescent="0.25">
      <c r="A3898" s="371">
        <v>12372</v>
      </c>
      <c r="B3898" s="372" t="s">
        <v>2939</v>
      </c>
      <c r="C3898" s="371" t="s">
        <v>8824</v>
      </c>
      <c r="D3898" s="373">
        <v>575.66</v>
      </c>
    </row>
    <row r="3899" spans="1:4" x14ac:dyDescent="0.25">
      <c r="A3899" s="371">
        <v>13339</v>
      </c>
      <c r="B3899" s="372" t="s">
        <v>2940</v>
      </c>
      <c r="C3899" s="371" t="s">
        <v>8824</v>
      </c>
      <c r="D3899" s="373">
        <v>855.78</v>
      </c>
    </row>
    <row r="3900" spans="1:4" x14ac:dyDescent="0.25">
      <c r="A3900" s="371">
        <v>12373</v>
      </c>
      <c r="B3900" s="372" t="s">
        <v>2941</v>
      </c>
      <c r="C3900" s="371" t="s">
        <v>8824</v>
      </c>
      <c r="D3900" s="373">
        <v>896.19</v>
      </c>
    </row>
    <row r="3901" spans="1:4" x14ac:dyDescent="0.25">
      <c r="A3901" s="371">
        <v>12388</v>
      </c>
      <c r="B3901" s="372" t="s">
        <v>2942</v>
      </c>
      <c r="C3901" s="371" t="s">
        <v>8824</v>
      </c>
      <c r="D3901" s="373">
        <v>153.29</v>
      </c>
    </row>
    <row r="3902" spans="1:4" x14ac:dyDescent="0.25">
      <c r="A3902" s="371">
        <v>34695</v>
      </c>
      <c r="B3902" s="372" t="s">
        <v>2943</v>
      </c>
      <c r="C3902" s="371" t="s">
        <v>8824</v>
      </c>
      <c r="D3902" s="373">
        <v>616.4</v>
      </c>
    </row>
    <row r="3903" spans="1:4" x14ac:dyDescent="0.25">
      <c r="A3903" s="371">
        <v>34692</v>
      </c>
      <c r="B3903" s="372" t="s">
        <v>2944</v>
      </c>
      <c r="C3903" s="371" t="s">
        <v>8824</v>
      </c>
      <c r="D3903" s="373">
        <v>1479.36</v>
      </c>
    </row>
    <row r="3904" spans="1:4" x14ac:dyDescent="0.25">
      <c r="A3904" s="371">
        <v>26028</v>
      </c>
      <c r="B3904" s="372" t="s">
        <v>2945</v>
      </c>
      <c r="C3904" s="371" t="s">
        <v>9009</v>
      </c>
      <c r="D3904" s="373">
        <v>245.24</v>
      </c>
    </row>
    <row r="3905" spans="1:4" ht="26.4" x14ac:dyDescent="0.25">
      <c r="A3905" s="371">
        <v>11844</v>
      </c>
      <c r="B3905" s="372" t="s">
        <v>2946</v>
      </c>
      <c r="C3905" s="371" t="s">
        <v>8829</v>
      </c>
      <c r="D3905" s="373">
        <v>27.78</v>
      </c>
    </row>
    <row r="3906" spans="1:4" ht="26.4" x14ac:dyDescent="0.25">
      <c r="A3906" s="371">
        <v>4465</v>
      </c>
      <c r="B3906" s="372" t="s">
        <v>2947</v>
      </c>
      <c r="C3906" s="371" t="s">
        <v>8829</v>
      </c>
      <c r="D3906" s="373">
        <v>26.63</v>
      </c>
    </row>
    <row r="3907" spans="1:4" ht="26.4" x14ac:dyDescent="0.25">
      <c r="A3907" s="371">
        <v>35273</v>
      </c>
      <c r="B3907" s="372" t="s">
        <v>2948</v>
      </c>
      <c r="C3907" s="371" t="s">
        <v>8829</v>
      </c>
      <c r="D3907" s="373">
        <v>29.42</v>
      </c>
    </row>
    <row r="3908" spans="1:4" ht="26.4" x14ac:dyDescent="0.25">
      <c r="A3908" s="371">
        <v>4470</v>
      </c>
      <c r="B3908" s="372" t="s">
        <v>2949</v>
      </c>
      <c r="C3908" s="371" t="s">
        <v>8829</v>
      </c>
      <c r="D3908" s="373">
        <v>43.97</v>
      </c>
    </row>
    <row r="3909" spans="1:4" ht="26.4" x14ac:dyDescent="0.25">
      <c r="A3909" s="371">
        <v>20204</v>
      </c>
      <c r="B3909" s="372" t="s">
        <v>2950</v>
      </c>
      <c r="C3909" s="371" t="s">
        <v>8829</v>
      </c>
      <c r="D3909" s="373">
        <v>39.24</v>
      </c>
    </row>
    <row r="3910" spans="1:4" ht="26.4" x14ac:dyDescent="0.25">
      <c r="A3910" s="371">
        <v>20208</v>
      </c>
      <c r="B3910" s="372" t="s">
        <v>2951</v>
      </c>
      <c r="C3910" s="371" t="s">
        <v>8829</v>
      </c>
      <c r="D3910" s="373">
        <v>46.07</v>
      </c>
    </row>
    <row r="3911" spans="1:4" ht="26.4" x14ac:dyDescent="0.25">
      <c r="A3911" s="371">
        <v>4437</v>
      </c>
      <c r="B3911" s="372" t="s">
        <v>2952</v>
      </c>
      <c r="C3911" s="371" t="s">
        <v>8829</v>
      </c>
      <c r="D3911" s="373">
        <v>31.84</v>
      </c>
    </row>
    <row r="3912" spans="1:4" ht="26.4" x14ac:dyDescent="0.25">
      <c r="A3912" s="371">
        <v>14580</v>
      </c>
      <c r="B3912" s="372" t="s">
        <v>2953</v>
      </c>
      <c r="C3912" s="371" t="s">
        <v>8829</v>
      </c>
      <c r="D3912" s="373">
        <v>34.67</v>
      </c>
    </row>
    <row r="3913" spans="1:4" x14ac:dyDescent="0.25">
      <c r="A3913" s="371">
        <v>40304</v>
      </c>
      <c r="B3913" s="372" t="s">
        <v>2954</v>
      </c>
      <c r="C3913" s="371" t="s">
        <v>8836</v>
      </c>
      <c r="D3913" s="373">
        <v>12.93</v>
      </c>
    </row>
    <row r="3914" spans="1:4" x14ac:dyDescent="0.25">
      <c r="A3914" s="371">
        <v>5065</v>
      </c>
      <c r="B3914" s="372" t="s">
        <v>2955</v>
      </c>
      <c r="C3914" s="371" t="s">
        <v>8836</v>
      </c>
      <c r="D3914" s="373">
        <v>19.93</v>
      </c>
    </row>
    <row r="3915" spans="1:4" x14ac:dyDescent="0.25">
      <c r="A3915" s="371">
        <v>5072</v>
      </c>
      <c r="B3915" s="372" t="s">
        <v>2956</v>
      </c>
      <c r="C3915" s="371" t="s">
        <v>8836</v>
      </c>
      <c r="D3915" s="373">
        <v>18.43</v>
      </c>
    </row>
    <row r="3916" spans="1:4" x14ac:dyDescent="0.25">
      <c r="A3916" s="371">
        <v>5066</v>
      </c>
      <c r="B3916" s="372" t="s">
        <v>2957</v>
      </c>
      <c r="C3916" s="371" t="s">
        <v>8836</v>
      </c>
      <c r="D3916" s="373">
        <v>13.8</v>
      </c>
    </row>
    <row r="3917" spans="1:4" x14ac:dyDescent="0.25">
      <c r="A3917" s="371">
        <v>5063</v>
      </c>
      <c r="B3917" s="372" t="s">
        <v>2958</v>
      </c>
      <c r="C3917" s="371" t="s">
        <v>8836</v>
      </c>
      <c r="D3917" s="373">
        <v>12.5</v>
      </c>
    </row>
    <row r="3918" spans="1:4" x14ac:dyDescent="0.25">
      <c r="A3918" s="371">
        <v>20247</v>
      </c>
      <c r="B3918" s="372" t="s">
        <v>2959</v>
      </c>
      <c r="C3918" s="371" t="s">
        <v>8836</v>
      </c>
      <c r="D3918" s="373">
        <v>11.6</v>
      </c>
    </row>
    <row r="3919" spans="1:4" x14ac:dyDescent="0.25">
      <c r="A3919" s="371">
        <v>5074</v>
      </c>
      <c r="B3919" s="372" t="s">
        <v>2960</v>
      </c>
      <c r="C3919" s="371" t="s">
        <v>8836</v>
      </c>
      <c r="D3919" s="373">
        <v>11.74</v>
      </c>
    </row>
    <row r="3920" spans="1:4" x14ac:dyDescent="0.25">
      <c r="A3920" s="371">
        <v>5067</v>
      </c>
      <c r="B3920" s="372" t="s">
        <v>2961</v>
      </c>
      <c r="C3920" s="371" t="s">
        <v>8836</v>
      </c>
      <c r="D3920" s="373">
        <v>11.16</v>
      </c>
    </row>
    <row r="3921" spans="1:4" x14ac:dyDescent="0.25">
      <c r="A3921" s="371">
        <v>5078</v>
      </c>
      <c r="B3921" s="372" t="s">
        <v>2962</v>
      </c>
      <c r="C3921" s="371" t="s">
        <v>8836</v>
      </c>
      <c r="D3921" s="373">
        <v>11.04</v>
      </c>
    </row>
    <row r="3922" spans="1:4" x14ac:dyDescent="0.25">
      <c r="A3922" s="371">
        <v>5068</v>
      </c>
      <c r="B3922" s="372" t="s">
        <v>2963</v>
      </c>
      <c r="C3922" s="371" t="s">
        <v>8836</v>
      </c>
      <c r="D3922" s="373">
        <v>10.48</v>
      </c>
    </row>
    <row r="3923" spans="1:4" x14ac:dyDescent="0.25">
      <c r="A3923" s="371">
        <v>5073</v>
      </c>
      <c r="B3923" s="372" t="s">
        <v>2964</v>
      </c>
      <c r="C3923" s="371" t="s">
        <v>8836</v>
      </c>
      <c r="D3923" s="373">
        <v>10.68</v>
      </c>
    </row>
    <row r="3924" spans="1:4" x14ac:dyDescent="0.25">
      <c r="A3924" s="371">
        <v>5069</v>
      </c>
      <c r="B3924" s="372" t="s">
        <v>2965</v>
      </c>
      <c r="C3924" s="371" t="s">
        <v>8836</v>
      </c>
      <c r="D3924" s="373">
        <v>10.68</v>
      </c>
    </row>
    <row r="3925" spans="1:4" x14ac:dyDescent="0.25">
      <c r="A3925" s="371">
        <v>5070</v>
      </c>
      <c r="B3925" s="372" t="s">
        <v>2966</v>
      </c>
      <c r="C3925" s="371" t="s">
        <v>8836</v>
      </c>
      <c r="D3925" s="373">
        <v>10.79</v>
      </c>
    </row>
    <row r="3926" spans="1:4" x14ac:dyDescent="0.25">
      <c r="A3926" s="371">
        <v>5071</v>
      </c>
      <c r="B3926" s="372" t="s">
        <v>2967</v>
      </c>
      <c r="C3926" s="371" t="s">
        <v>8836</v>
      </c>
      <c r="D3926" s="373">
        <v>10.48</v>
      </c>
    </row>
    <row r="3927" spans="1:4" x14ac:dyDescent="0.25">
      <c r="A3927" s="371">
        <v>5061</v>
      </c>
      <c r="B3927" s="372" t="s">
        <v>2968</v>
      </c>
      <c r="C3927" s="371" t="s">
        <v>8836</v>
      </c>
      <c r="D3927" s="373">
        <v>10.3</v>
      </c>
    </row>
    <row r="3928" spans="1:4" x14ac:dyDescent="0.25">
      <c r="A3928" s="371">
        <v>5075</v>
      </c>
      <c r="B3928" s="372" t="s">
        <v>2969</v>
      </c>
      <c r="C3928" s="371" t="s">
        <v>8836</v>
      </c>
      <c r="D3928" s="373">
        <v>10.48</v>
      </c>
    </row>
    <row r="3929" spans="1:4" x14ac:dyDescent="0.25">
      <c r="A3929" s="371">
        <v>39027</v>
      </c>
      <c r="B3929" s="372" t="s">
        <v>2970</v>
      </c>
      <c r="C3929" s="371" t="s">
        <v>8836</v>
      </c>
      <c r="D3929" s="373">
        <v>10.46</v>
      </c>
    </row>
    <row r="3930" spans="1:4" x14ac:dyDescent="0.25">
      <c r="A3930" s="371">
        <v>5062</v>
      </c>
      <c r="B3930" s="372" t="s">
        <v>2971</v>
      </c>
      <c r="C3930" s="371" t="s">
        <v>8836</v>
      </c>
      <c r="D3930" s="373">
        <v>10.61</v>
      </c>
    </row>
    <row r="3931" spans="1:4" x14ac:dyDescent="0.25">
      <c r="A3931" s="371">
        <v>40568</v>
      </c>
      <c r="B3931" s="372" t="s">
        <v>2972</v>
      </c>
      <c r="C3931" s="371" t="s">
        <v>8836</v>
      </c>
      <c r="D3931" s="373">
        <v>10.55</v>
      </c>
    </row>
    <row r="3932" spans="1:4" x14ac:dyDescent="0.25">
      <c r="A3932" s="371">
        <v>39026</v>
      </c>
      <c r="B3932" s="372" t="s">
        <v>2973</v>
      </c>
      <c r="C3932" s="371" t="s">
        <v>8836</v>
      </c>
      <c r="D3932" s="373">
        <v>11.78</v>
      </c>
    </row>
    <row r="3933" spans="1:4" ht="26.4" x14ac:dyDescent="0.25">
      <c r="A3933" s="371">
        <v>11572</v>
      </c>
      <c r="B3933" s="372" t="s">
        <v>2974</v>
      </c>
      <c r="C3933" s="371" t="s">
        <v>8824</v>
      </c>
      <c r="D3933" s="373">
        <v>16.13</v>
      </c>
    </row>
    <row r="3934" spans="1:4" ht="39.6" x14ac:dyDescent="0.25">
      <c r="A3934" s="371">
        <v>42431</v>
      </c>
      <c r="B3934" s="372" t="s">
        <v>9659</v>
      </c>
      <c r="C3934" s="371" t="s">
        <v>8824</v>
      </c>
      <c r="D3934" s="373">
        <v>2248.1799999999998</v>
      </c>
    </row>
    <row r="3935" spans="1:4" x14ac:dyDescent="0.25">
      <c r="A3935" s="371">
        <v>11149</v>
      </c>
      <c r="B3935" s="372" t="s">
        <v>2975</v>
      </c>
      <c r="C3935" s="371" t="s">
        <v>9250</v>
      </c>
      <c r="D3935" s="373">
        <v>162.69</v>
      </c>
    </row>
    <row r="3936" spans="1:4" ht="26.4" x14ac:dyDescent="0.25">
      <c r="A3936" s="371">
        <v>511</v>
      </c>
      <c r="B3936" s="372" t="s">
        <v>2976</v>
      </c>
      <c r="C3936" s="371" t="s">
        <v>8837</v>
      </c>
      <c r="D3936" s="373">
        <v>15.81</v>
      </c>
    </row>
    <row r="3937" spans="1:4" x14ac:dyDescent="0.25">
      <c r="A3937" s="371">
        <v>11174</v>
      </c>
      <c r="B3937" s="372" t="s">
        <v>2977</v>
      </c>
      <c r="C3937" s="371" t="s">
        <v>8850</v>
      </c>
      <c r="D3937" s="373">
        <v>461.92</v>
      </c>
    </row>
    <row r="3938" spans="1:4" ht="26.4" x14ac:dyDescent="0.25">
      <c r="A3938" s="371">
        <v>37540</v>
      </c>
      <c r="B3938" s="372" t="s">
        <v>2978</v>
      </c>
      <c r="C3938" s="371" t="s">
        <v>8824</v>
      </c>
      <c r="D3938" s="373">
        <v>63404.61</v>
      </c>
    </row>
    <row r="3939" spans="1:4" ht="26.4" x14ac:dyDescent="0.25">
      <c r="A3939" s="371">
        <v>37548</v>
      </c>
      <c r="B3939" s="372" t="s">
        <v>2979</v>
      </c>
      <c r="C3939" s="371" t="s">
        <v>8824</v>
      </c>
      <c r="D3939" s="373">
        <v>84042.5</v>
      </c>
    </row>
    <row r="3940" spans="1:4" ht="39.6" x14ac:dyDescent="0.25">
      <c r="A3940" s="371">
        <v>39828</v>
      </c>
      <c r="B3940" s="372" t="s">
        <v>2980</v>
      </c>
      <c r="C3940" s="371" t="s">
        <v>8824</v>
      </c>
      <c r="D3940" s="373">
        <v>504.17</v>
      </c>
    </row>
    <row r="3941" spans="1:4" ht="39.6" x14ac:dyDescent="0.25">
      <c r="A3941" s="371">
        <v>12273</v>
      </c>
      <c r="B3941" s="372" t="s">
        <v>2981</v>
      </c>
      <c r="C3941" s="371" t="s">
        <v>8824</v>
      </c>
      <c r="D3941" s="373">
        <v>52.55</v>
      </c>
    </row>
    <row r="3942" spans="1:4" x14ac:dyDescent="0.25">
      <c r="A3942" s="371">
        <v>38392</v>
      </c>
      <c r="B3942" s="372" t="s">
        <v>2982</v>
      </c>
      <c r="C3942" s="371" t="s">
        <v>8824</v>
      </c>
      <c r="D3942" s="373">
        <v>45.3</v>
      </c>
    </row>
    <row r="3943" spans="1:4" x14ac:dyDescent="0.25">
      <c r="A3943" s="371">
        <v>11735</v>
      </c>
      <c r="B3943" s="372" t="s">
        <v>2983</v>
      </c>
      <c r="C3943" s="371" t="s">
        <v>8824</v>
      </c>
      <c r="D3943" s="373">
        <v>3.98</v>
      </c>
    </row>
    <row r="3944" spans="1:4" x14ac:dyDescent="0.25">
      <c r="A3944" s="371">
        <v>11733</v>
      </c>
      <c r="B3944" s="372" t="s">
        <v>2984</v>
      </c>
      <c r="C3944" s="371" t="s">
        <v>8824</v>
      </c>
      <c r="D3944" s="373">
        <v>1.95</v>
      </c>
    </row>
    <row r="3945" spans="1:4" x14ac:dyDescent="0.25">
      <c r="A3945" s="371">
        <v>11734</v>
      </c>
      <c r="B3945" s="372" t="s">
        <v>2985</v>
      </c>
      <c r="C3945" s="371" t="s">
        <v>8824</v>
      </c>
      <c r="D3945" s="373">
        <v>3</v>
      </c>
    </row>
    <row r="3946" spans="1:4" x14ac:dyDescent="0.25">
      <c r="A3946" s="371">
        <v>11737</v>
      </c>
      <c r="B3946" s="372" t="s">
        <v>2986</v>
      </c>
      <c r="C3946" s="371" t="s">
        <v>8824</v>
      </c>
      <c r="D3946" s="373">
        <v>5.32</v>
      </c>
    </row>
    <row r="3947" spans="1:4" x14ac:dyDescent="0.25">
      <c r="A3947" s="371">
        <v>11738</v>
      </c>
      <c r="B3947" s="372" t="s">
        <v>2987</v>
      </c>
      <c r="C3947" s="371" t="s">
        <v>8824</v>
      </c>
      <c r="D3947" s="373">
        <v>8.64</v>
      </c>
    </row>
    <row r="3948" spans="1:4" ht="26.4" x14ac:dyDescent="0.25">
      <c r="A3948" s="371">
        <v>36143</v>
      </c>
      <c r="B3948" s="372" t="s">
        <v>2988</v>
      </c>
      <c r="C3948" s="371" t="s">
        <v>8824</v>
      </c>
      <c r="D3948" s="373">
        <v>23.88</v>
      </c>
    </row>
    <row r="3949" spans="1:4" ht="26.4" x14ac:dyDescent="0.25">
      <c r="A3949" s="371">
        <v>36142</v>
      </c>
      <c r="B3949" s="372" t="s">
        <v>2989</v>
      </c>
      <c r="C3949" s="371" t="s">
        <v>8824</v>
      </c>
      <c r="D3949" s="373">
        <v>1.74</v>
      </c>
    </row>
    <row r="3950" spans="1:4" x14ac:dyDescent="0.25">
      <c r="A3950" s="371">
        <v>36146</v>
      </c>
      <c r="B3950" s="372" t="s">
        <v>2990</v>
      </c>
      <c r="C3950" s="371" t="s">
        <v>8824</v>
      </c>
      <c r="D3950" s="373">
        <v>198.05</v>
      </c>
    </row>
    <row r="3951" spans="1:4" ht="26.4" x14ac:dyDescent="0.25">
      <c r="A3951" s="371">
        <v>39015</v>
      </c>
      <c r="B3951" s="372" t="s">
        <v>9660</v>
      </c>
      <c r="C3951" s="371" t="s">
        <v>8824</v>
      </c>
      <c r="D3951" s="373">
        <v>0.67</v>
      </c>
    </row>
    <row r="3952" spans="1:4" x14ac:dyDescent="0.25">
      <c r="A3952" s="371">
        <v>38377</v>
      </c>
      <c r="B3952" s="372" t="s">
        <v>2991</v>
      </c>
      <c r="C3952" s="371" t="s">
        <v>8824</v>
      </c>
      <c r="D3952" s="373">
        <v>24.1</v>
      </c>
    </row>
    <row r="3953" spans="1:4" x14ac:dyDescent="0.25">
      <c r="A3953" s="371">
        <v>38376</v>
      </c>
      <c r="B3953" s="372" t="s">
        <v>2992</v>
      </c>
      <c r="C3953" s="371" t="s">
        <v>8824</v>
      </c>
      <c r="D3953" s="373">
        <v>27.48</v>
      </c>
    </row>
    <row r="3954" spans="1:4" x14ac:dyDescent="0.25">
      <c r="A3954" s="371">
        <v>38116</v>
      </c>
      <c r="B3954" s="372" t="s">
        <v>8571</v>
      </c>
      <c r="C3954" s="371" t="s">
        <v>8824</v>
      </c>
      <c r="D3954" s="373">
        <v>4.2300000000000004</v>
      </c>
    </row>
    <row r="3955" spans="1:4" ht="26.4" x14ac:dyDescent="0.25">
      <c r="A3955" s="371">
        <v>38066</v>
      </c>
      <c r="B3955" s="372" t="s">
        <v>8572</v>
      </c>
      <c r="C3955" s="371" t="s">
        <v>8824</v>
      </c>
      <c r="D3955" s="373">
        <v>6.98</v>
      </c>
    </row>
    <row r="3956" spans="1:4" x14ac:dyDescent="0.25">
      <c r="A3956" s="371">
        <v>38117</v>
      </c>
      <c r="B3956" s="372" t="s">
        <v>8573</v>
      </c>
      <c r="C3956" s="371" t="s">
        <v>8824</v>
      </c>
      <c r="D3956" s="373">
        <v>7.2</v>
      </c>
    </row>
    <row r="3957" spans="1:4" ht="26.4" x14ac:dyDescent="0.25">
      <c r="A3957" s="371">
        <v>38067</v>
      </c>
      <c r="B3957" s="372" t="s">
        <v>8574</v>
      </c>
      <c r="C3957" s="371" t="s">
        <v>8824</v>
      </c>
      <c r="D3957" s="373">
        <v>9.83</v>
      </c>
    </row>
    <row r="3958" spans="1:4" ht="26.4" x14ac:dyDescent="0.25">
      <c r="A3958" s="371">
        <v>41757</v>
      </c>
      <c r="B3958" s="372" t="s">
        <v>2993</v>
      </c>
      <c r="C3958" s="371" t="s">
        <v>8824</v>
      </c>
      <c r="D3958" s="373">
        <v>6707.31</v>
      </c>
    </row>
    <row r="3959" spans="1:4" ht="39.6" x14ac:dyDescent="0.25">
      <c r="A3959" s="371">
        <v>5080</v>
      </c>
      <c r="B3959" s="372" t="s">
        <v>2994</v>
      </c>
      <c r="C3959" s="371" t="s">
        <v>8824</v>
      </c>
      <c r="D3959" s="373">
        <v>11.43</v>
      </c>
    </row>
    <row r="3960" spans="1:4" ht="39.6" x14ac:dyDescent="0.25">
      <c r="A3960" s="371">
        <v>11522</v>
      </c>
      <c r="B3960" s="372" t="s">
        <v>2995</v>
      </c>
      <c r="C3960" s="371" t="s">
        <v>8824</v>
      </c>
      <c r="D3960" s="373">
        <v>14.29</v>
      </c>
    </row>
    <row r="3961" spans="1:4" ht="39.6" x14ac:dyDescent="0.25">
      <c r="A3961" s="371">
        <v>11523</v>
      </c>
      <c r="B3961" s="372" t="s">
        <v>2996</v>
      </c>
      <c r="C3961" s="371" t="s">
        <v>8824</v>
      </c>
      <c r="D3961" s="373">
        <v>13.37</v>
      </c>
    </row>
    <row r="3962" spans="1:4" ht="26.4" x14ac:dyDescent="0.25">
      <c r="A3962" s="371">
        <v>11524</v>
      </c>
      <c r="B3962" s="372" t="s">
        <v>2997</v>
      </c>
      <c r="C3962" s="371" t="s">
        <v>8824</v>
      </c>
      <c r="D3962" s="373">
        <v>27.54</v>
      </c>
    </row>
    <row r="3963" spans="1:4" ht="26.4" x14ac:dyDescent="0.25">
      <c r="A3963" s="371">
        <v>38168</v>
      </c>
      <c r="B3963" s="372" t="s">
        <v>2998</v>
      </c>
      <c r="C3963" s="371" t="s">
        <v>8824</v>
      </c>
      <c r="D3963" s="373">
        <v>132.91999999999999</v>
      </c>
    </row>
    <row r="3964" spans="1:4" ht="26.4" x14ac:dyDescent="0.25">
      <c r="A3964" s="371">
        <v>13393</v>
      </c>
      <c r="B3964" s="372" t="s">
        <v>2999</v>
      </c>
      <c r="C3964" s="371" t="s">
        <v>8824</v>
      </c>
      <c r="D3964" s="373">
        <v>193.2</v>
      </c>
    </row>
    <row r="3965" spans="1:4" ht="26.4" x14ac:dyDescent="0.25">
      <c r="A3965" s="371">
        <v>13395</v>
      </c>
      <c r="B3965" s="372" t="s">
        <v>3000</v>
      </c>
      <c r="C3965" s="371" t="s">
        <v>8824</v>
      </c>
      <c r="D3965" s="373">
        <v>231.66</v>
      </c>
    </row>
    <row r="3966" spans="1:4" ht="26.4" x14ac:dyDescent="0.25">
      <c r="A3966" s="371">
        <v>12039</v>
      </c>
      <c r="B3966" s="372" t="s">
        <v>3001</v>
      </c>
      <c r="C3966" s="371" t="s">
        <v>8824</v>
      </c>
      <c r="D3966" s="373">
        <v>309.99</v>
      </c>
    </row>
    <row r="3967" spans="1:4" ht="26.4" x14ac:dyDescent="0.25">
      <c r="A3967" s="371">
        <v>13396</v>
      </c>
      <c r="B3967" s="372" t="s">
        <v>3002</v>
      </c>
      <c r="C3967" s="371" t="s">
        <v>8824</v>
      </c>
      <c r="D3967" s="373">
        <v>495.81</v>
      </c>
    </row>
    <row r="3968" spans="1:4" ht="26.4" x14ac:dyDescent="0.25">
      <c r="A3968" s="371">
        <v>13397</v>
      </c>
      <c r="B3968" s="372" t="s">
        <v>3003</v>
      </c>
      <c r="C3968" s="371" t="s">
        <v>8824</v>
      </c>
      <c r="D3968" s="373">
        <v>501.13</v>
      </c>
    </row>
    <row r="3969" spans="1:4" ht="26.4" x14ac:dyDescent="0.25">
      <c r="A3969" s="371">
        <v>12041</v>
      </c>
      <c r="B3969" s="372" t="s">
        <v>3004</v>
      </c>
      <c r="C3969" s="371" t="s">
        <v>8824</v>
      </c>
      <c r="D3969" s="373">
        <v>678.18</v>
      </c>
    </row>
    <row r="3970" spans="1:4" ht="26.4" x14ac:dyDescent="0.25">
      <c r="A3970" s="371">
        <v>12043</v>
      </c>
      <c r="B3970" s="372" t="s">
        <v>3005</v>
      </c>
      <c r="C3970" s="371" t="s">
        <v>8824</v>
      </c>
      <c r="D3970" s="373">
        <v>782</v>
      </c>
    </row>
    <row r="3971" spans="1:4" ht="26.4" x14ac:dyDescent="0.25">
      <c r="A3971" s="371">
        <v>39762</v>
      </c>
      <c r="B3971" s="372" t="s">
        <v>3006</v>
      </c>
      <c r="C3971" s="371" t="s">
        <v>8824</v>
      </c>
      <c r="D3971" s="373">
        <v>528.33000000000004</v>
      </c>
    </row>
    <row r="3972" spans="1:4" ht="26.4" x14ac:dyDescent="0.25">
      <c r="A3972" s="371">
        <v>12042</v>
      </c>
      <c r="B3972" s="372" t="s">
        <v>3007</v>
      </c>
      <c r="C3972" s="371" t="s">
        <v>8824</v>
      </c>
      <c r="D3972" s="373">
        <v>528.46</v>
      </c>
    </row>
    <row r="3973" spans="1:4" ht="26.4" x14ac:dyDescent="0.25">
      <c r="A3973" s="371">
        <v>39763</v>
      </c>
      <c r="B3973" s="372" t="s">
        <v>3008</v>
      </c>
      <c r="C3973" s="371" t="s">
        <v>8824</v>
      </c>
      <c r="D3973" s="373">
        <v>797.36</v>
      </c>
    </row>
    <row r="3974" spans="1:4" ht="26.4" x14ac:dyDescent="0.25">
      <c r="A3974" s="371">
        <v>39756</v>
      </c>
      <c r="B3974" s="372" t="s">
        <v>3009</v>
      </c>
      <c r="C3974" s="371" t="s">
        <v>8824</v>
      </c>
      <c r="D3974" s="373">
        <v>241.74</v>
      </c>
    </row>
    <row r="3975" spans="1:4" ht="26.4" x14ac:dyDescent="0.25">
      <c r="A3975" s="371">
        <v>12038</v>
      </c>
      <c r="B3975" s="372" t="s">
        <v>3010</v>
      </c>
      <c r="C3975" s="371" t="s">
        <v>8824</v>
      </c>
      <c r="D3975" s="373">
        <v>269.88</v>
      </c>
    </row>
    <row r="3976" spans="1:4" ht="26.4" x14ac:dyDescent="0.25">
      <c r="A3976" s="371">
        <v>12040</v>
      </c>
      <c r="B3976" s="372" t="s">
        <v>3011</v>
      </c>
      <c r="C3976" s="371" t="s">
        <v>8824</v>
      </c>
      <c r="D3976" s="373">
        <v>344.84</v>
      </c>
    </row>
    <row r="3977" spans="1:4" ht="26.4" x14ac:dyDescent="0.25">
      <c r="A3977" s="371">
        <v>39757</v>
      </c>
      <c r="B3977" s="372" t="s">
        <v>3012</v>
      </c>
      <c r="C3977" s="371" t="s">
        <v>8824</v>
      </c>
      <c r="D3977" s="373">
        <v>368.73</v>
      </c>
    </row>
    <row r="3978" spans="1:4" ht="26.4" x14ac:dyDescent="0.25">
      <c r="A3978" s="371">
        <v>39758</v>
      </c>
      <c r="B3978" s="372" t="s">
        <v>3013</v>
      </c>
      <c r="C3978" s="371" t="s">
        <v>8824</v>
      </c>
      <c r="D3978" s="373">
        <v>478.63</v>
      </c>
    </row>
    <row r="3979" spans="1:4" ht="26.4" x14ac:dyDescent="0.25">
      <c r="A3979" s="371">
        <v>39759</v>
      </c>
      <c r="B3979" s="372" t="s">
        <v>3014</v>
      </c>
      <c r="C3979" s="371" t="s">
        <v>8824</v>
      </c>
      <c r="D3979" s="373">
        <v>653.95000000000005</v>
      </c>
    </row>
    <row r="3980" spans="1:4" ht="26.4" x14ac:dyDescent="0.25">
      <c r="A3980" s="371">
        <v>39760</v>
      </c>
      <c r="B3980" s="372" t="s">
        <v>3015</v>
      </c>
      <c r="C3980" s="371" t="s">
        <v>8824</v>
      </c>
      <c r="D3980" s="373">
        <v>656.95</v>
      </c>
    </row>
    <row r="3981" spans="1:4" ht="26.4" x14ac:dyDescent="0.25">
      <c r="A3981" s="371">
        <v>39761</v>
      </c>
      <c r="B3981" s="372" t="s">
        <v>3016</v>
      </c>
      <c r="C3981" s="371" t="s">
        <v>8824</v>
      </c>
      <c r="D3981" s="373">
        <v>840.8</v>
      </c>
    </row>
    <row r="3982" spans="1:4" ht="26.4" x14ac:dyDescent="0.25">
      <c r="A3982" s="371">
        <v>39765</v>
      </c>
      <c r="B3982" s="372" t="s">
        <v>3017</v>
      </c>
      <c r="C3982" s="371" t="s">
        <v>8824</v>
      </c>
      <c r="D3982" s="373">
        <v>37.33</v>
      </c>
    </row>
    <row r="3983" spans="1:4" ht="26.4" x14ac:dyDescent="0.25">
      <c r="A3983" s="371">
        <v>13399</v>
      </c>
      <c r="B3983" s="372" t="s">
        <v>3018</v>
      </c>
      <c r="C3983" s="371" t="s">
        <v>8824</v>
      </c>
      <c r="D3983" s="373">
        <v>21.23</v>
      </c>
    </row>
    <row r="3984" spans="1:4" ht="26.4" x14ac:dyDescent="0.25">
      <c r="A3984" s="371">
        <v>39764</v>
      </c>
      <c r="B3984" s="372" t="s">
        <v>3019</v>
      </c>
      <c r="C3984" s="371" t="s">
        <v>8824</v>
      </c>
      <c r="D3984" s="373">
        <v>29.19</v>
      </c>
    </row>
    <row r="3985" spans="1:4" ht="26.4" x14ac:dyDescent="0.25">
      <c r="A3985" s="371">
        <v>39805</v>
      </c>
      <c r="B3985" s="372" t="s">
        <v>9661</v>
      </c>
      <c r="C3985" s="371" t="s">
        <v>8824</v>
      </c>
      <c r="D3985" s="373">
        <v>127.48</v>
      </c>
    </row>
    <row r="3986" spans="1:4" ht="26.4" x14ac:dyDescent="0.25">
      <c r="A3986" s="371">
        <v>39806</v>
      </c>
      <c r="B3986" s="372" t="s">
        <v>9662</v>
      </c>
      <c r="C3986" s="371" t="s">
        <v>8824</v>
      </c>
      <c r="D3986" s="373">
        <v>240.73</v>
      </c>
    </row>
    <row r="3987" spans="1:4" ht="26.4" x14ac:dyDescent="0.25">
      <c r="A3987" s="371">
        <v>39807</v>
      </c>
      <c r="B3987" s="372" t="s">
        <v>9663</v>
      </c>
      <c r="C3987" s="371" t="s">
        <v>8824</v>
      </c>
      <c r="D3987" s="373">
        <v>339.37</v>
      </c>
    </row>
    <row r="3988" spans="1:4" ht="26.4" x14ac:dyDescent="0.25">
      <c r="A3988" s="371">
        <v>39804</v>
      </c>
      <c r="B3988" s="372" t="s">
        <v>9664</v>
      </c>
      <c r="C3988" s="371" t="s">
        <v>8824</v>
      </c>
      <c r="D3988" s="373">
        <v>71.58</v>
      </c>
    </row>
    <row r="3989" spans="1:4" ht="26.4" x14ac:dyDescent="0.25">
      <c r="A3989" s="371">
        <v>39796</v>
      </c>
      <c r="B3989" s="372" t="s">
        <v>9665</v>
      </c>
      <c r="C3989" s="371" t="s">
        <v>8824</v>
      </c>
      <c r="D3989" s="373">
        <v>72.95</v>
      </c>
    </row>
    <row r="3990" spans="1:4" ht="26.4" x14ac:dyDescent="0.25">
      <c r="A3990" s="371">
        <v>39797</v>
      </c>
      <c r="B3990" s="372" t="s">
        <v>9666</v>
      </c>
      <c r="C3990" s="371" t="s">
        <v>8824</v>
      </c>
      <c r="D3990" s="373">
        <v>96.86</v>
      </c>
    </row>
    <row r="3991" spans="1:4" ht="26.4" x14ac:dyDescent="0.25">
      <c r="A3991" s="371">
        <v>39798</v>
      </c>
      <c r="B3991" s="372" t="s">
        <v>9667</v>
      </c>
      <c r="C3991" s="371" t="s">
        <v>8824</v>
      </c>
      <c r="D3991" s="373">
        <v>161.47999999999999</v>
      </c>
    </row>
    <row r="3992" spans="1:4" ht="26.4" x14ac:dyDescent="0.25">
      <c r="A3992" s="371">
        <v>39794</v>
      </c>
      <c r="B3992" s="372" t="s">
        <v>9668</v>
      </c>
      <c r="C3992" s="371" t="s">
        <v>8824</v>
      </c>
      <c r="D3992" s="373">
        <v>22.95</v>
      </c>
    </row>
    <row r="3993" spans="1:4" ht="26.4" x14ac:dyDescent="0.25">
      <c r="A3993" s="371">
        <v>39795</v>
      </c>
      <c r="B3993" s="372" t="s">
        <v>9669</v>
      </c>
      <c r="C3993" s="371" t="s">
        <v>8824</v>
      </c>
      <c r="D3993" s="373">
        <v>32.14</v>
      </c>
    </row>
    <row r="3994" spans="1:4" ht="26.4" x14ac:dyDescent="0.25">
      <c r="A3994" s="371">
        <v>39801</v>
      </c>
      <c r="B3994" s="372" t="s">
        <v>9670</v>
      </c>
      <c r="C3994" s="371" t="s">
        <v>8824</v>
      </c>
      <c r="D3994" s="373">
        <v>82.23</v>
      </c>
    </row>
    <row r="3995" spans="1:4" ht="26.4" x14ac:dyDescent="0.25">
      <c r="A3995" s="371">
        <v>39802</v>
      </c>
      <c r="B3995" s="372" t="s">
        <v>9671</v>
      </c>
      <c r="C3995" s="371" t="s">
        <v>8824</v>
      </c>
      <c r="D3995" s="373">
        <v>136.56</v>
      </c>
    </row>
    <row r="3996" spans="1:4" ht="26.4" x14ac:dyDescent="0.25">
      <c r="A3996" s="371">
        <v>39803</v>
      </c>
      <c r="B3996" s="372" t="s">
        <v>9672</v>
      </c>
      <c r="C3996" s="371" t="s">
        <v>8824</v>
      </c>
      <c r="D3996" s="373">
        <v>189.24</v>
      </c>
    </row>
    <row r="3997" spans="1:4" ht="26.4" x14ac:dyDescent="0.25">
      <c r="A3997" s="371">
        <v>39799</v>
      </c>
      <c r="B3997" s="372" t="s">
        <v>9673</v>
      </c>
      <c r="C3997" s="371" t="s">
        <v>8824</v>
      </c>
      <c r="D3997" s="373">
        <v>31.09</v>
      </c>
    </row>
    <row r="3998" spans="1:4" ht="26.4" x14ac:dyDescent="0.25">
      <c r="A3998" s="371">
        <v>39800</v>
      </c>
      <c r="B3998" s="372" t="s">
        <v>9674</v>
      </c>
      <c r="C3998" s="371" t="s">
        <v>8824</v>
      </c>
      <c r="D3998" s="373">
        <v>52.32</v>
      </c>
    </row>
    <row r="3999" spans="1:4" x14ac:dyDescent="0.25">
      <c r="A3999" s="371">
        <v>4224</v>
      </c>
      <c r="B3999" s="372" t="s">
        <v>3020</v>
      </c>
      <c r="C3999" s="371" t="s">
        <v>8837</v>
      </c>
      <c r="D3999" s="373">
        <v>12.1</v>
      </c>
    </row>
    <row r="4000" spans="1:4" x14ac:dyDescent="0.25">
      <c r="A4000" s="371">
        <v>21059</v>
      </c>
      <c r="B4000" s="372" t="s">
        <v>3021</v>
      </c>
      <c r="C4000" s="371" t="s">
        <v>8824</v>
      </c>
      <c r="D4000" s="373">
        <v>30.66</v>
      </c>
    </row>
    <row r="4001" spans="1:4" x14ac:dyDescent="0.25">
      <c r="A4001" s="371">
        <v>11234</v>
      </c>
      <c r="B4001" s="372" t="s">
        <v>3022</v>
      </c>
      <c r="C4001" s="371" t="s">
        <v>8824</v>
      </c>
      <c r="D4001" s="373">
        <v>46.22</v>
      </c>
    </row>
    <row r="4002" spans="1:4" x14ac:dyDescent="0.25">
      <c r="A4002" s="371">
        <v>21060</v>
      </c>
      <c r="B4002" s="372" t="s">
        <v>3023</v>
      </c>
      <c r="C4002" s="371" t="s">
        <v>8824</v>
      </c>
      <c r="D4002" s="373">
        <v>56.88</v>
      </c>
    </row>
    <row r="4003" spans="1:4" x14ac:dyDescent="0.25">
      <c r="A4003" s="371">
        <v>21061</v>
      </c>
      <c r="B4003" s="372" t="s">
        <v>3024</v>
      </c>
      <c r="C4003" s="371" t="s">
        <v>8824</v>
      </c>
      <c r="D4003" s="373">
        <v>71.11</v>
      </c>
    </row>
    <row r="4004" spans="1:4" x14ac:dyDescent="0.25">
      <c r="A4004" s="371">
        <v>21062</v>
      </c>
      <c r="B4004" s="372" t="s">
        <v>3025</v>
      </c>
      <c r="C4004" s="371" t="s">
        <v>8824</v>
      </c>
      <c r="D4004" s="373">
        <v>112</v>
      </c>
    </row>
    <row r="4005" spans="1:4" x14ac:dyDescent="0.25">
      <c r="A4005" s="371">
        <v>11708</v>
      </c>
      <c r="B4005" s="372" t="s">
        <v>3026</v>
      </c>
      <c r="C4005" s="371" t="s">
        <v>8824</v>
      </c>
      <c r="D4005" s="373">
        <v>12.22</v>
      </c>
    </row>
    <row r="4006" spans="1:4" x14ac:dyDescent="0.25">
      <c r="A4006" s="371">
        <v>11709</v>
      </c>
      <c r="B4006" s="372" t="s">
        <v>3027</v>
      </c>
      <c r="C4006" s="371" t="s">
        <v>8824</v>
      </c>
      <c r="D4006" s="373">
        <v>28.71</v>
      </c>
    </row>
    <row r="4007" spans="1:4" x14ac:dyDescent="0.25">
      <c r="A4007" s="371">
        <v>11710</v>
      </c>
      <c r="B4007" s="372" t="s">
        <v>3028</v>
      </c>
      <c r="C4007" s="371" t="s">
        <v>8824</v>
      </c>
      <c r="D4007" s="373">
        <v>66</v>
      </c>
    </row>
    <row r="4008" spans="1:4" x14ac:dyDescent="0.25">
      <c r="A4008" s="371">
        <v>11707</v>
      </c>
      <c r="B4008" s="372" t="s">
        <v>3029</v>
      </c>
      <c r="C4008" s="371" t="s">
        <v>8824</v>
      </c>
      <c r="D4008" s="373">
        <v>9.15</v>
      </c>
    </row>
    <row r="4009" spans="1:4" x14ac:dyDescent="0.25">
      <c r="A4009" s="371">
        <v>11739</v>
      </c>
      <c r="B4009" s="372" t="s">
        <v>3030</v>
      </c>
      <c r="C4009" s="371" t="s">
        <v>8824</v>
      </c>
      <c r="D4009" s="373">
        <v>5.79</v>
      </c>
    </row>
    <row r="4010" spans="1:4" x14ac:dyDescent="0.25">
      <c r="A4010" s="371">
        <v>11711</v>
      </c>
      <c r="B4010" s="372" t="s">
        <v>3031</v>
      </c>
      <c r="C4010" s="371" t="s">
        <v>8824</v>
      </c>
      <c r="D4010" s="373">
        <v>8.48</v>
      </c>
    </row>
    <row r="4011" spans="1:4" ht="26.4" x14ac:dyDescent="0.25">
      <c r="A4011" s="371">
        <v>5102</v>
      </c>
      <c r="B4011" s="372" t="s">
        <v>3032</v>
      </c>
      <c r="C4011" s="371" t="s">
        <v>8824</v>
      </c>
      <c r="D4011" s="373">
        <v>8.1999999999999993</v>
      </c>
    </row>
    <row r="4012" spans="1:4" x14ac:dyDescent="0.25">
      <c r="A4012" s="371">
        <v>11741</v>
      </c>
      <c r="B4012" s="372" t="s">
        <v>3033</v>
      </c>
      <c r="C4012" s="371" t="s">
        <v>8824</v>
      </c>
      <c r="D4012" s="373">
        <v>5.97</v>
      </c>
    </row>
    <row r="4013" spans="1:4" ht="26.4" x14ac:dyDescent="0.25">
      <c r="A4013" s="371">
        <v>11743</v>
      </c>
      <c r="B4013" s="372" t="s">
        <v>3034</v>
      </c>
      <c r="C4013" s="371" t="s">
        <v>8824</v>
      </c>
      <c r="D4013" s="373">
        <v>5.42</v>
      </c>
    </row>
    <row r="4014" spans="1:4" ht="26.4" x14ac:dyDescent="0.25">
      <c r="A4014" s="371">
        <v>11745</v>
      </c>
      <c r="B4014" s="372" t="s">
        <v>3035</v>
      </c>
      <c r="C4014" s="371" t="s">
        <v>8824</v>
      </c>
      <c r="D4014" s="373">
        <v>7.71</v>
      </c>
    </row>
    <row r="4015" spans="1:4" x14ac:dyDescent="0.25">
      <c r="A4015" s="371">
        <v>25961</v>
      </c>
      <c r="B4015" s="372" t="s">
        <v>3036</v>
      </c>
      <c r="C4015" s="371" t="s">
        <v>8822</v>
      </c>
      <c r="D4015" s="373">
        <v>8.0399999999999991</v>
      </c>
    </row>
    <row r="4016" spans="1:4" x14ac:dyDescent="0.25">
      <c r="A4016" s="371">
        <v>40985</v>
      </c>
      <c r="B4016" s="372" t="s">
        <v>3037</v>
      </c>
      <c r="C4016" s="371" t="s">
        <v>8855</v>
      </c>
      <c r="D4016" s="373">
        <v>1427.58</v>
      </c>
    </row>
    <row r="4017" spans="1:4" x14ac:dyDescent="0.25">
      <c r="A4017" s="371">
        <v>1088</v>
      </c>
      <c r="B4017" s="372" t="s">
        <v>9675</v>
      </c>
      <c r="C4017" s="371" t="s">
        <v>8824</v>
      </c>
      <c r="D4017" s="373">
        <v>13.96</v>
      </c>
    </row>
    <row r="4018" spans="1:4" x14ac:dyDescent="0.25">
      <c r="A4018" s="371">
        <v>1087</v>
      </c>
      <c r="B4018" s="372" t="s">
        <v>9676</v>
      </c>
      <c r="C4018" s="371" t="s">
        <v>8824</v>
      </c>
      <c r="D4018" s="373">
        <v>17.440000000000001</v>
      </c>
    </row>
    <row r="4019" spans="1:4" x14ac:dyDescent="0.25">
      <c r="A4019" s="371">
        <v>38777</v>
      </c>
      <c r="B4019" s="372" t="s">
        <v>9677</v>
      </c>
      <c r="C4019" s="371" t="s">
        <v>8824</v>
      </c>
      <c r="D4019" s="373">
        <v>34.729999999999997</v>
      </c>
    </row>
    <row r="4020" spans="1:4" x14ac:dyDescent="0.25">
      <c r="A4020" s="371">
        <v>1086</v>
      </c>
      <c r="B4020" s="372" t="s">
        <v>9678</v>
      </c>
      <c r="C4020" s="371" t="s">
        <v>8824</v>
      </c>
      <c r="D4020" s="373">
        <v>18.329999999999998</v>
      </c>
    </row>
    <row r="4021" spans="1:4" x14ac:dyDescent="0.25">
      <c r="A4021" s="371">
        <v>1079</v>
      </c>
      <c r="B4021" s="372" t="s">
        <v>9679</v>
      </c>
      <c r="C4021" s="371" t="s">
        <v>8824</v>
      </c>
      <c r="D4021" s="373">
        <v>18.940000000000001</v>
      </c>
    </row>
    <row r="4022" spans="1:4" ht="26.4" x14ac:dyDescent="0.25">
      <c r="A4022" s="371">
        <v>39374</v>
      </c>
      <c r="B4022" s="372" t="s">
        <v>9680</v>
      </c>
      <c r="C4022" s="371" t="s">
        <v>8824</v>
      </c>
      <c r="D4022" s="373">
        <v>96.66</v>
      </c>
    </row>
    <row r="4023" spans="1:4" x14ac:dyDescent="0.25">
      <c r="A4023" s="371">
        <v>1082</v>
      </c>
      <c r="B4023" s="372" t="s">
        <v>3038</v>
      </c>
      <c r="C4023" s="371" t="s">
        <v>8824</v>
      </c>
      <c r="D4023" s="373">
        <v>119.11</v>
      </c>
    </row>
    <row r="4024" spans="1:4" x14ac:dyDescent="0.25">
      <c r="A4024" s="371">
        <v>12316</v>
      </c>
      <c r="B4024" s="372" t="s">
        <v>3039</v>
      </c>
      <c r="C4024" s="371" t="s">
        <v>8824</v>
      </c>
      <c r="D4024" s="373">
        <v>54.59</v>
      </c>
    </row>
    <row r="4025" spans="1:4" x14ac:dyDescent="0.25">
      <c r="A4025" s="371">
        <v>12317</v>
      </c>
      <c r="B4025" s="372" t="s">
        <v>3040</v>
      </c>
      <c r="C4025" s="371" t="s">
        <v>8824</v>
      </c>
      <c r="D4025" s="373">
        <v>65.099999999999994</v>
      </c>
    </row>
    <row r="4026" spans="1:4" x14ac:dyDescent="0.25">
      <c r="A4026" s="371">
        <v>12318</v>
      </c>
      <c r="B4026" s="372" t="s">
        <v>3041</v>
      </c>
      <c r="C4026" s="371" t="s">
        <v>8824</v>
      </c>
      <c r="D4026" s="373">
        <v>75</v>
      </c>
    </row>
    <row r="4027" spans="1:4" x14ac:dyDescent="0.25">
      <c r="A4027" s="371">
        <v>5104</v>
      </c>
      <c r="B4027" s="372" t="s">
        <v>3042</v>
      </c>
      <c r="C4027" s="371" t="s">
        <v>8836</v>
      </c>
      <c r="D4027" s="373">
        <v>44.69</v>
      </c>
    </row>
    <row r="4028" spans="1:4" x14ac:dyDescent="0.25">
      <c r="A4028" s="371">
        <v>26023</v>
      </c>
      <c r="B4028" s="372" t="s">
        <v>3043</v>
      </c>
      <c r="C4028" s="371" t="s">
        <v>8824</v>
      </c>
      <c r="D4028" s="373">
        <v>62.4</v>
      </c>
    </row>
    <row r="4029" spans="1:4" ht="26.4" x14ac:dyDescent="0.25">
      <c r="A4029" s="371">
        <v>2710</v>
      </c>
      <c r="B4029" s="372" t="s">
        <v>3044</v>
      </c>
      <c r="C4029" s="371" t="s">
        <v>8824</v>
      </c>
      <c r="D4029" s="373">
        <v>49.83</v>
      </c>
    </row>
    <row r="4030" spans="1:4" ht="26.4" x14ac:dyDescent="0.25">
      <c r="A4030" s="371">
        <v>14575</v>
      </c>
      <c r="B4030" s="372" t="s">
        <v>3045</v>
      </c>
      <c r="C4030" s="371" t="s">
        <v>8824</v>
      </c>
      <c r="D4030" s="373">
        <v>3901578.26</v>
      </c>
    </row>
    <row r="4031" spans="1:4" x14ac:dyDescent="0.25">
      <c r="A4031" s="371">
        <v>20034</v>
      </c>
      <c r="B4031" s="372" t="s">
        <v>3046</v>
      </c>
      <c r="C4031" s="371" t="s">
        <v>8824</v>
      </c>
      <c r="D4031" s="373">
        <v>62.25</v>
      </c>
    </row>
    <row r="4032" spans="1:4" x14ac:dyDescent="0.25">
      <c r="A4032" s="371">
        <v>20036</v>
      </c>
      <c r="B4032" s="372" t="s">
        <v>3047</v>
      </c>
      <c r="C4032" s="371" t="s">
        <v>8824</v>
      </c>
      <c r="D4032" s="373">
        <v>119.75</v>
      </c>
    </row>
    <row r="4033" spans="1:4" x14ac:dyDescent="0.25">
      <c r="A4033" s="371">
        <v>20037</v>
      </c>
      <c r="B4033" s="372" t="s">
        <v>3048</v>
      </c>
      <c r="C4033" s="371" t="s">
        <v>8824</v>
      </c>
      <c r="D4033" s="373">
        <v>225.88</v>
      </c>
    </row>
    <row r="4034" spans="1:4" x14ac:dyDescent="0.25">
      <c r="A4034" s="371">
        <v>20043</v>
      </c>
      <c r="B4034" s="372" t="s">
        <v>3049</v>
      </c>
      <c r="C4034" s="371" t="s">
        <v>8824</v>
      </c>
      <c r="D4034" s="373">
        <v>4.47</v>
      </c>
    </row>
    <row r="4035" spans="1:4" x14ac:dyDescent="0.25">
      <c r="A4035" s="371">
        <v>20044</v>
      </c>
      <c r="B4035" s="372" t="s">
        <v>3050</v>
      </c>
      <c r="C4035" s="371" t="s">
        <v>8824</v>
      </c>
      <c r="D4035" s="373">
        <v>5.22</v>
      </c>
    </row>
    <row r="4036" spans="1:4" x14ac:dyDescent="0.25">
      <c r="A4036" s="371">
        <v>20042</v>
      </c>
      <c r="B4036" s="372" t="s">
        <v>3051</v>
      </c>
      <c r="C4036" s="371" t="s">
        <v>8824</v>
      </c>
      <c r="D4036" s="373">
        <v>3.78</v>
      </c>
    </row>
    <row r="4037" spans="1:4" x14ac:dyDescent="0.25">
      <c r="A4037" s="371">
        <v>20046</v>
      </c>
      <c r="B4037" s="372" t="s">
        <v>3052</v>
      </c>
      <c r="C4037" s="371" t="s">
        <v>8824</v>
      </c>
      <c r="D4037" s="373">
        <v>11.08</v>
      </c>
    </row>
    <row r="4038" spans="1:4" x14ac:dyDescent="0.25">
      <c r="A4038" s="371">
        <v>20047</v>
      </c>
      <c r="B4038" s="372" t="s">
        <v>3053</v>
      </c>
      <c r="C4038" s="371" t="s">
        <v>8824</v>
      </c>
      <c r="D4038" s="373">
        <v>30.3</v>
      </c>
    </row>
    <row r="4039" spans="1:4" x14ac:dyDescent="0.25">
      <c r="A4039" s="371">
        <v>20045</v>
      </c>
      <c r="B4039" s="372" t="s">
        <v>3054</v>
      </c>
      <c r="C4039" s="371" t="s">
        <v>8824</v>
      </c>
      <c r="D4039" s="373">
        <v>4.5599999999999996</v>
      </c>
    </row>
    <row r="4040" spans="1:4" ht="26.4" x14ac:dyDescent="0.25">
      <c r="A4040" s="371">
        <v>20972</v>
      </c>
      <c r="B4040" s="372" t="s">
        <v>3055</v>
      </c>
      <c r="C4040" s="371" t="s">
        <v>8824</v>
      </c>
      <c r="D4040" s="373">
        <v>72.849999999999994</v>
      </c>
    </row>
    <row r="4041" spans="1:4" x14ac:dyDescent="0.25">
      <c r="A4041" s="371">
        <v>20032</v>
      </c>
      <c r="B4041" s="372" t="s">
        <v>3056</v>
      </c>
      <c r="C4041" s="371" t="s">
        <v>8824</v>
      </c>
      <c r="D4041" s="373">
        <v>49.1</v>
      </c>
    </row>
    <row r="4042" spans="1:4" x14ac:dyDescent="0.25">
      <c r="A4042" s="371">
        <v>11321</v>
      </c>
      <c r="B4042" s="372" t="s">
        <v>3057</v>
      </c>
      <c r="C4042" s="371" t="s">
        <v>8824</v>
      </c>
      <c r="D4042" s="373">
        <v>22.38</v>
      </c>
    </row>
    <row r="4043" spans="1:4" x14ac:dyDescent="0.25">
      <c r="A4043" s="371">
        <v>11323</v>
      </c>
      <c r="B4043" s="372" t="s">
        <v>3058</v>
      </c>
      <c r="C4043" s="371" t="s">
        <v>8824</v>
      </c>
      <c r="D4043" s="373">
        <v>25.74</v>
      </c>
    </row>
    <row r="4044" spans="1:4" x14ac:dyDescent="0.25">
      <c r="A4044" s="371">
        <v>20327</v>
      </c>
      <c r="B4044" s="372" t="s">
        <v>3059</v>
      </c>
      <c r="C4044" s="371" t="s">
        <v>8824</v>
      </c>
      <c r="D4044" s="373">
        <v>14.61</v>
      </c>
    </row>
    <row r="4045" spans="1:4" x14ac:dyDescent="0.25">
      <c r="A4045" s="371">
        <v>25966</v>
      </c>
      <c r="B4045" s="372" t="s">
        <v>3060</v>
      </c>
      <c r="C4045" s="371" t="s">
        <v>8837</v>
      </c>
      <c r="D4045" s="373">
        <v>15.46</v>
      </c>
    </row>
    <row r="4046" spans="1:4" ht="39.6" x14ac:dyDescent="0.25">
      <c r="A4046" s="371">
        <v>13390</v>
      </c>
      <c r="B4046" s="372" t="s">
        <v>3061</v>
      </c>
      <c r="C4046" s="371" t="s">
        <v>8824</v>
      </c>
      <c r="D4046" s="373">
        <v>68.900000000000006</v>
      </c>
    </row>
    <row r="4047" spans="1:4" x14ac:dyDescent="0.25">
      <c r="A4047" s="371">
        <v>6034</v>
      </c>
      <c r="B4047" s="372" t="s">
        <v>3062</v>
      </c>
      <c r="C4047" s="371" t="s">
        <v>8824</v>
      </c>
      <c r="D4047" s="373">
        <v>4.3099999999999996</v>
      </c>
    </row>
    <row r="4048" spans="1:4" x14ac:dyDescent="0.25">
      <c r="A4048" s="371">
        <v>6036</v>
      </c>
      <c r="B4048" s="372" t="s">
        <v>3063</v>
      </c>
      <c r="C4048" s="371" t="s">
        <v>8824</v>
      </c>
      <c r="D4048" s="373">
        <v>5.88</v>
      </c>
    </row>
    <row r="4049" spans="1:4" x14ac:dyDescent="0.25">
      <c r="A4049" s="371">
        <v>6031</v>
      </c>
      <c r="B4049" s="372" t="s">
        <v>3064</v>
      </c>
      <c r="C4049" s="371" t="s">
        <v>8824</v>
      </c>
      <c r="D4049" s="373">
        <v>6.91</v>
      </c>
    </row>
    <row r="4050" spans="1:4" x14ac:dyDescent="0.25">
      <c r="A4050" s="371">
        <v>6029</v>
      </c>
      <c r="B4050" s="372" t="s">
        <v>8535</v>
      </c>
      <c r="C4050" s="371" t="s">
        <v>8824</v>
      </c>
      <c r="D4050" s="373">
        <v>6.98</v>
      </c>
    </row>
    <row r="4051" spans="1:4" x14ac:dyDescent="0.25">
      <c r="A4051" s="371">
        <v>6033</v>
      </c>
      <c r="B4051" s="372" t="s">
        <v>8575</v>
      </c>
      <c r="C4051" s="371" t="s">
        <v>8824</v>
      </c>
      <c r="D4051" s="373">
        <v>9.1999999999999993</v>
      </c>
    </row>
    <row r="4052" spans="1:4" ht="26.4" x14ac:dyDescent="0.25">
      <c r="A4052" s="371">
        <v>11672</v>
      </c>
      <c r="B4052" s="372" t="s">
        <v>3065</v>
      </c>
      <c r="C4052" s="371" t="s">
        <v>8824</v>
      </c>
      <c r="D4052" s="373">
        <v>20.02</v>
      </c>
    </row>
    <row r="4053" spans="1:4" ht="26.4" x14ac:dyDescent="0.25">
      <c r="A4053" s="371">
        <v>11669</v>
      </c>
      <c r="B4053" s="372" t="s">
        <v>3066</v>
      </c>
      <c r="C4053" s="371" t="s">
        <v>8824</v>
      </c>
      <c r="D4053" s="373">
        <v>19.059999999999999</v>
      </c>
    </row>
    <row r="4054" spans="1:4" ht="26.4" x14ac:dyDescent="0.25">
      <c r="A4054" s="371">
        <v>11670</v>
      </c>
      <c r="B4054" s="372" t="s">
        <v>3067</v>
      </c>
      <c r="C4054" s="371" t="s">
        <v>8824</v>
      </c>
      <c r="D4054" s="373">
        <v>7.3</v>
      </c>
    </row>
    <row r="4055" spans="1:4" ht="26.4" x14ac:dyDescent="0.25">
      <c r="A4055" s="371">
        <v>20055</v>
      </c>
      <c r="B4055" s="372" t="s">
        <v>3068</v>
      </c>
      <c r="C4055" s="371" t="s">
        <v>8824</v>
      </c>
      <c r="D4055" s="373">
        <v>14.28</v>
      </c>
    </row>
    <row r="4056" spans="1:4" ht="26.4" x14ac:dyDescent="0.25">
      <c r="A4056" s="371">
        <v>11671</v>
      </c>
      <c r="B4056" s="372" t="s">
        <v>3069</v>
      </c>
      <c r="C4056" s="371" t="s">
        <v>8824</v>
      </c>
      <c r="D4056" s="373">
        <v>30.64</v>
      </c>
    </row>
    <row r="4057" spans="1:4" ht="26.4" x14ac:dyDescent="0.25">
      <c r="A4057" s="371">
        <v>6032</v>
      </c>
      <c r="B4057" s="372" t="s">
        <v>3070</v>
      </c>
      <c r="C4057" s="371" t="s">
        <v>8824</v>
      </c>
      <c r="D4057" s="373">
        <v>8.75</v>
      </c>
    </row>
    <row r="4058" spans="1:4" ht="26.4" x14ac:dyDescent="0.25">
      <c r="A4058" s="371">
        <v>11673</v>
      </c>
      <c r="B4058" s="372" t="s">
        <v>3071</v>
      </c>
      <c r="C4058" s="371" t="s">
        <v>8824</v>
      </c>
      <c r="D4058" s="373">
        <v>6.89</v>
      </c>
    </row>
    <row r="4059" spans="1:4" ht="26.4" x14ac:dyDescent="0.25">
      <c r="A4059" s="371">
        <v>11674</v>
      </c>
      <c r="B4059" s="372" t="s">
        <v>3072</v>
      </c>
      <c r="C4059" s="371" t="s">
        <v>8824</v>
      </c>
      <c r="D4059" s="373">
        <v>8.8699999999999992</v>
      </c>
    </row>
    <row r="4060" spans="1:4" ht="26.4" x14ac:dyDescent="0.25">
      <c r="A4060" s="371">
        <v>11675</v>
      </c>
      <c r="B4060" s="372" t="s">
        <v>3073</v>
      </c>
      <c r="C4060" s="371" t="s">
        <v>8824</v>
      </c>
      <c r="D4060" s="373">
        <v>14.09</v>
      </c>
    </row>
    <row r="4061" spans="1:4" ht="26.4" x14ac:dyDescent="0.25">
      <c r="A4061" s="371">
        <v>11676</v>
      </c>
      <c r="B4061" s="372" t="s">
        <v>3074</v>
      </c>
      <c r="C4061" s="371" t="s">
        <v>8824</v>
      </c>
      <c r="D4061" s="373">
        <v>18.84</v>
      </c>
    </row>
    <row r="4062" spans="1:4" ht="26.4" x14ac:dyDescent="0.25">
      <c r="A4062" s="371">
        <v>11677</v>
      </c>
      <c r="B4062" s="372" t="s">
        <v>3075</v>
      </c>
      <c r="C4062" s="371" t="s">
        <v>8824</v>
      </c>
      <c r="D4062" s="373">
        <v>19.46</v>
      </c>
    </row>
    <row r="4063" spans="1:4" ht="26.4" x14ac:dyDescent="0.25">
      <c r="A4063" s="371">
        <v>11678</v>
      </c>
      <c r="B4063" s="372" t="s">
        <v>3076</v>
      </c>
      <c r="C4063" s="371" t="s">
        <v>8824</v>
      </c>
      <c r="D4063" s="373">
        <v>35.64</v>
      </c>
    </row>
    <row r="4064" spans="1:4" x14ac:dyDescent="0.25">
      <c r="A4064" s="371">
        <v>6038</v>
      </c>
      <c r="B4064" s="372" t="s">
        <v>3077</v>
      </c>
      <c r="C4064" s="371" t="s">
        <v>8824</v>
      </c>
      <c r="D4064" s="373">
        <v>2.2599999999999998</v>
      </c>
    </row>
    <row r="4065" spans="1:4" x14ac:dyDescent="0.25">
      <c r="A4065" s="371">
        <v>11718</v>
      </c>
      <c r="B4065" s="372" t="s">
        <v>3078</v>
      </c>
      <c r="C4065" s="371" t="s">
        <v>8824</v>
      </c>
      <c r="D4065" s="373">
        <v>6.44</v>
      </c>
    </row>
    <row r="4066" spans="1:4" x14ac:dyDescent="0.25">
      <c r="A4066" s="371">
        <v>6037</v>
      </c>
      <c r="B4066" s="372" t="s">
        <v>3079</v>
      </c>
      <c r="C4066" s="371" t="s">
        <v>8824</v>
      </c>
      <c r="D4066" s="373">
        <v>4.7</v>
      </c>
    </row>
    <row r="4067" spans="1:4" x14ac:dyDescent="0.25">
      <c r="A4067" s="371">
        <v>11719</v>
      </c>
      <c r="B4067" s="372" t="s">
        <v>3080</v>
      </c>
      <c r="C4067" s="371" t="s">
        <v>8824</v>
      </c>
      <c r="D4067" s="373">
        <v>5.23</v>
      </c>
    </row>
    <row r="4068" spans="1:4" x14ac:dyDescent="0.25">
      <c r="A4068" s="371">
        <v>6019</v>
      </c>
      <c r="B4068" s="372" t="s">
        <v>3081</v>
      </c>
      <c r="C4068" s="371" t="s">
        <v>8824</v>
      </c>
      <c r="D4068" s="373">
        <v>34.25</v>
      </c>
    </row>
    <row r="4069" spans="1:4" x14ac:dyDescent="0.25">
      <c r="A4069" s="371">
        <v>6010</v>
      </c>
      <c r="B4069" s="372" t="s">
        <v>3082</v>
      </c>
      <c r="C4069" s="371" t="s">
        <v>8824</v>
      </c>
      <c r="D4069" s="373">
        <v>58.93</v>
      </c>
    </row>
    <row r="4070" spans="1:4" x14ac:dyDescent="0.25">
      <c r="A4070" s="371">
        <v>6017</v>
      </c>
      <c r="B4070" s="372" t="s">
        <v>3083</v>
      </c>
      <c r="C4070" s="371" t="s">
        <v>8824</v>
      </c>
      <c r="D4070" s="373">
        <v>46.68</v>
      </c>
    </row>
    <row r="4071" spans="1:4" x14ac:dyDescent="0.25">
      <c r="A4071" s="371">
        <v>6020</v>
      </c>
      <c r="B4071" s="372" t="s">
        <v>3084</v>
      </c>
      <c r="C4071" s="371" t="s">
        <v>8824</v>
      </c>
      <c r="D4071" s="373">
        <v>20.57</v>
      </c>
    </row>
    <row r="4072" spans="1:4" x14ac:dyDescent="0.25">
      <c r="A4072" s="371">
        <v>6028</v>
      </c>
      <c r="B4072" s="372" t="s">
        <v>3085</v>
      </c>
      <c r="C4072" s="371" t="s">
        <v>8824</v>
      </c>
      <c r="D4072" s="373">
        <v>82.09</v>
      </c>
    </row>
    <row r="4073" spans="1:4" x14ac:dyDescent="0.25">
      <c r="A4073" s="371">
        <v>6011</v>
      </c>
      <c r="B4073" s="372" t="s">
        <v>3086</v>
      </c>
      <c r="C4073" s="371" t="s">
        <v>8824</v>
      </c>
      <c r="D4073" s="373">
        <v>170.25</v>
      </c>
    </row>
    <row r="4074" spans="1:4" x14ac:dyDescent="0.25">
      <c r="A4074" s="371">
        <v>6012</v>
      </c>
      <c r="B4074" s="372" t="s">
        <v>3087</v>
      </c>
      <c r="C4074" s="371" t="s">
        <v>8824</v>
      </c>
      <c r="D4074" s="373">
        <v>206.11</v>
      </c>
    </row>
    <row r="4075" spans="1:4" x14ac:dyDescent="0.25">
      <c r="A4075" s="371">
        <v>6016</v>
      </c>
      <c r="B4075" s="372" t="s">
        <v>3088</v>
      </c>
      <c r="C4075" s="371" t="s">
        <v>8824</v>
      </c>
      <c r="D4075" s="373">
        <v>21.7</v>
      </c>
    </row>
    <row r="4076" spans="1:4" x14ac:dyDescent="0.25">
      <c r="A4076" s="371">
        <v>6027</v>
      </c>
      <c r="B4076" s="372" t="s">
        <v>3089</v>
      </c>
      <c r="C4076" s="371" t="s">
        <v>8824</v>
      </c>
      <c r="D4076" s="373">
        <v>429.47</v>
      </c>
    </row>
    <row r="4077" spans="1:4" ht="26.4" x14ac:dyDescent="0.25">
      <c r="A4077" s="371">
        <v>6013</v>
      </c>
      <c r="B4077" s="372" t="s">
        <v>3090</v>
      </c>
      <c r="C4077" s="371" t="s">
        <v>8824</v>
      </c>
      <c r="D4077" s="373">
        <v>64.8</v>
      </c>
    </row>
    <row r="4078" spans="1:4" ht="26.4" x14ac:dyDescent="0.25">
      <c r="A4078" s="371">
        <v>6015</v>
      </c>
      <c r="B4078" s="372" t="s">
        <v>3091</v>
      </c>
      <c r="C4078" s="371" t="s">
        <v>8824</v>
      </c>
      <c r="D4078" s="373">
        <v>94.24</v>
      </c>
    </row>
    <row r="4079" spans="1:4" ht="26.4" x14ac:dyDescent="0.25">
      <c r="A4079" s="371">
        <v>6014</v>
      </c>
      <c r="B4079" s="372" t="s">
        <v>3092</v>
      </c>
      <c r="C4079" s="371" t="s">
        <v>8824</v>
      </c>
      <c r="D4079" s="373">
        <v>90.1</v>
      </c>
    </row>
    <row r="4080" spans="1:4" ht="26.4" x14ac:dyDescent="0.25">
      <c r="A4080" s="371">
        <v>6006</v>
      </c>
      <c r="B4080" s="372" t="s">
        <v>3093</v>
      </c>
      <c r="C4080" s="371" t="s">
        <v>8824</v>
      </c>
      <c r="D4080" s="373">
        <v>46.93</v>
      </c>
    </row>
    <row r="4081" spans="1:4" ht="26.4" x14ac:dyDescent="0.25">
      <c r="A4081" s="371">
        <v>6005</v>
      </c>
      <c r="B4081" s="372" t="s">
        <v>3094</v>
      </c>
      <c r="C4081" s="371" t="s">
        <v>8824</v>
      </c>
      <c r="D4081" s="373">
        <v>52.94</v>
      </c>
    </row>
    <row r="4082" spans="1:4" x14ac:dyDescent="0.25">
      <c r="A4082" s="371">
        <v>11756</v>
      </c>
      <c r="B4082" s="372" t="s">
        <v>3095</v>
      </c>
      <c r="C4082" s="371" t="s">
        <v>8824</v>
      </c>
      <c r="D4082" s="373">
        <v>25.28</v>
      </c>
    </row>
    <row r="4083" spans="1:4" ht="39.6" x14ac:dyDescent="0.25">
      <c r="A4083" s="371">
        <v>10904</v>
      </c>
      <c r="B4083" s="372" t="s">
        <v>9681</v>
      </c>
      <c r="C4083" s="371" t="s">
        <v>8824</v>
      </c>
      <c r="D4083" s="373">
        <v>102</v>
      </c>
    </row>
    <row r="4084" spans="1:4" x14ac:dyDescent="0.25">
      <c r="A4084" s="371">
        <v>11752</v>
      </c>
      <c r="B4084" s="372" t="s">
        <v>3096</v>
      </c>
      <c r="C4084" s="371" t="s">
        <v>8824</v>
      </c>
      <c r="D4084" s="373">
        <v>14.58</v>
      </c>
    </row>
    <row r="4085" spans="1:4" x14ac:dyDescent="0.25">
      <c r="A4085" s="371">
        <v>11753</v>
      </c>
      <c r="B4085" s="372" t="s">
        <v>3097</v>
      </c>
      <c r="C4085" s="371" t="s">
        <v>8824</v>
      </c>
      <c r="D4085" s="373">
        <v>17.399999999999999</v>
      </c>
    </row>
    <row r="4086" spans="1:4" ht="26.4" x14ac:dyDescent="0.25">
      <c r="A4086" s="371">
        <v>6021</v>
      </c>
      <c r="B4086" s="372" t="s">
        <v>3098</v>
      </c>
      <c r="C4086" s="371" t="s">
        <v>8824</v>
      </c>
      <c r="D4086" s="373">
        <v>48.3</v>
      </c>
    </row>
    <row r="4087" spans="1:4" ht="26.4" x14ac:dyDescent="0.25">
      <c r="A4087" s="371">
        <v>6024</v>
      </c>
      <c r="B4087" s="372" t="s">
        <v>3099</v>
      </c>
      <c r="C4087" s="371" t="s">
        <v>8824</v>
      </c>
      <c r="D4087" s="373">
        <v>49.93</v>
      </c>
    </row>
    <row r="4088" spans="1:4" x14ac:dyDescent="0.25">
      <c r="A4088" s="371">
        <v>38379</v>
      </c>
      <c r="B4088" s="372" t="s">
        <v>3100</v>
      </c>
      <c r="C4088" s="371" t="s">
        <v>8829</v>
      </c>
      <c r="D4088" s="373">
        <v>32.24</v>
      </c>
    </row>
    <row r="4089" spans="1:4" ht="26.4" x14ac:dyDescent="0.25">
      <c r="A4089" s="371">
        <v>13897</v>
      </c>
      <c r="B4089" s="372" t="s">
        <v>3101</v>
      </c>
      <c r="C4089" s="371" t="s">
        <v>8824</v>
      </c>
      <c r="D4089" s="373">
        <v>4278.1400000000003</v>
      </c>
    </row>
    <row r="4090" spans="1:4" ht="26.4" x14ac:dyDescent="0.25">
      <c r="A4090" s="371">
        <v>10640</v>
      </c>
      <c r="B4090" s="372" t="s">
        <v>3102</v>
      </c>
      <c r="C4090" s="371" t="s">
        <v>8824</v>
      </c>
      <c r="D4090" s="373">
        <v>9265.56</v>
      </c>
    </row>
    <row r="4091" spans="1:4" ht="26.4" x14ac:dyDescent="0.25">
      <c r="A4091" s="371">
        <v>11086</v>
      </c>
      <c r="B4091" s="372" t="s">
        <v>3103</v>
      </c>
      <c r="C4091" s="371" t="s">
        <v>8854</v>
      </c>
      <c r="D4091" s="373">
        <v>62.54</v>
      </c>
    </row>
    <row r="4092" spans="1:4" x14ac:dyDescent="0.25">
      <c r="A4092" s="371">
        <v>34356</v>
      </c>
      <c r="B4092" s="372" t="s">
        <v>3104</v>
      </c>
      <c r="C4092" s="371" t="s">
        <v>8836</v>
      </c>
      <c r="D4092" s="373">
        <v>3.43</v>
      </c>
    </row>
    <row r="4093" spans="1:4" x14ac:dyDescent="0.25">
      <c r="A4093" s="371">
        <v>34357</v>
      </c>
      <c r="B4093" s="372" t="s">
        <v>3105</v>
      </c>
      <c r="C4093" s="371" t="s">
        <v>8836</v>
      </c>
      <c r="D4093" s="373">
        <v>3.82</v>
      </c>
    </row>
    <row r="4094" spans="1:4" x14ac:dyDescent="0.25">
      <c r="A4094" s="371">
        <v>37329</v>
      </c>
      <c r="B4094" s="372" t="s">
        <v>3106</v>
      </c>
      <c r="C4094" s="371" t="s">
        <v>8836</v>
      </c>
      <c r="D4094" s="373">
        <v>53.16</v>
      </c>
    </row>
    <row r="4095" spans="1:4" x14ac:dyDescent="0.25">
      <c r="A4095" s="371">
        <v>37398</v>
      </c>
      <c r="B4095" s="372" t="s">
        <v>3107</v>
      </c>
      <c r="C4095" s="371" t="s">
        <v>8836</v>
      </c>
      <c r="D4095" s="373">
        <v>68.040000000000006</v>
      </c>
    </row>
    <row r="4096" spans="1:4" ht="26.4" x14ac:dyDescent="0.25">
      <c r="A4096" s="371">
        <v>2510</v>
      </c>
      <c r="B4096" s="372" t="s">
        <v>9682</v>
      </c>
      <c r="C4096" s="371" t="s">
        <v>8824</v>
      </c>
      <c r="D4096" s="373">
        <v>17.25</v>
      </c>
    </row>
    <row r="4097" spans="1:4" ht="26.4" x14ac:dyDescent="0.25">
      <c r="A4097" s="371">
        <v>12359</v>
      </c>
      <c r="B4097" s="372" t="s">
        <v>3108</v>
      </c>
      <c r="C4097" s="371" t="s">
        <v>8824</v>
      </c>
      <c r="D4097" s="373">
        <v>105.38</v>
      </c>
    </row>
    <row r="4098" spans="1:4" x14ac:dyDescent="0.25">
      <c r="A4098" s="371">
        <v>5320</v>
      </c>
      <c r="B4098" s="372" t="s">
        <v>3109</v>
      </c>
      <c r="C4098" s="371" t="s">
        <v>8837</v>
      </c>
      <c r="D4098" s="373">
        <v>30.92</v>
      </c>
    </row>
    <row r="4099" spans="1:4" x14ac:dyDescent="0.25">
      <c r="A4099" s="371">
        <v>7353</v>
      </c>
      <c r="B4099" s="372" t="s">
        <v>3110</v>
      </c>
      <c r="C4099" s="371" t="s">
        <v>8837</v>
      </c>
      <c r="D4099" s="373">
        <v>22.32</v>
      </c>
    </row>
    <row r="4100" spans="1:4" x14ac:dyDescent="0.25">
      <c r="A4100" s="371">
        <v>36144</v>
      </c>
      <c r="B4100" s="372" t="s">
        <v>3111</v>
      </c>
      <c r="C4100" s="371" t="s">
        <v>8824</v>
      </c>
      <c r="D4100" s="373">
        <v>1.3</v>
      </c>
    </row>
    <row r="4101" spans="1:4" x14ac:dyDescent="0.25">
      <c r="A4101" s="371">
        <v>10518</v>
      </c>
      <c r="B4101" s="372" t="s">
        <v>3112</v>
      </c>
      <c r="C4101" s="371" t="s">
        <v>8824</v>
      </c>
      <c r="D4101" s="373">
        <v>57.99</v>
      </c>
    </row>
    <row r="4102" spans="1:4" ht="52.8" x14ac:dyDescent="0.25">
      <c r="A4102" s="371">
        <v>36530</v>
      </c>
      <c r="B4102" s="372" t="s">
        <v>3113</v>
      </c>
      <c r="C4102" s="371" t="s">
        <v>8824</v>
      </c>
      <c r="D4102" s="373">
        <v>216658.53</v>
      </c>
    </row>
    <row r="4103" spans="1:4" ht="52.8" x14ac:dyDescent="0.25">
      <c r="A4103" s="371">
        <v>6046</v>
      </c>
      <c r="B4103" s="372" t="s">
        <v>3114</v>
      </c>
      <c r="C4103" s="371" t="s">
        <v>8824</v>
      </c>
      <c r="D4103" s="373">
        <v>235000</v>
      </c>
    </row>
    <row r="4104" spans="1:4" ht="52.8" x14ac:dyDescent="0.25">
      <c r="A4104" s="371">
        <v>36531</v>
      </c>
      <c r="B4104" s="372" t="s">
        <v>3115</v>
      </c>
      <c r="C4104" s="371" t="s">
        <v>8824</v>
      </c>
      <c r="D4104" s="373">
        <v>243597.54</v>
      </c>
    </row>
    <row r="4105" spans="1:4" ht="26.4" x14ac:dyDescent="0.25">
      <c r="A4105" s="371">
        <v>34684</v>
      </c>
      <c r="B4105" s="372" t="s">
        <v>9683</v>
      </c>
      <c r="C4105" s="371" t="s">
        <v>8821</v>
      </c>
      <c r="D4105" s="373">
        <v>179.63</v>
      </c>
    </row>
    <row r="4106" spans="1:4" ht="26.4" x14ac:dyDescent="0.25">
      <c r="A4106" s="371">
        <v>34683</v>
      </c>
      <c r="B4106" s="372" t="s">
        <v>9684</v>
      </c>
      <c r="C4106" s="371" t="s">
        <v>8821</v>
      </c>
      <c r="D4106" s="373">
        <v>112.27</v>
      </c>
    </row>
    <row r="4107" spans="1:4" ht="26.4" x14ac:dyDescent="0.25">
      <c r="A4107" s="371">
        <v>533</v>
      </c>
      <c r="B4107" s="372" t="s">
        <v>3116</v>
      </c>
      <c r="C4107" s="371" t="s">
        <v>8821</v>
      </c>
      <c r="D4107" s="373">
        <v>10.32</v>
      </c>
    </row>
    <row r="4108" spans="1:4" ht="26.4" x14ac:dyDescent="0.25">
      <c r="A4108" s="371">
        <v>10515</v>
      </c>
      <c r="B4108" s="372" t="s">
        <v>3117</v>
      </c>
      <c r="C4108" s="371" t="s">
        <v>8821</v>
      </c>
      <c r="D4108" s="373">
        <v>26.63</v>
      </c>
    </row>
    <row r="4109" spans="1:4" ht="26.4" x14ac:dyDescent="0.25">
      <c r="A4109" s="371">
        <v>536</v>
      </c>
      <c r="B4109" s="372" t="s">
        <v>3118</v>
      </c>
      <c r="C4109" s="371" t="s">
        <v>8821</v>
      </c>
      <c r="D4109" s="373">
        <v>17.5</v>
      </c>
    </row>
    <row r="4110" spans="1:4" ht="26.4" x14ac:dyDescent="0.25">
      <c r="A4110" s="371">
        <v>153</v>
      </c>
      <c r="B4110" s="372" t="s">
        <v>3119</v>
      </c>
      <c r="C4110" s="371" t="s">
        <v>8837</v>
      </c>
      <c r="D4110" s="373">
        <v>83.18</v>
      </c>
    </row>
    <row r="4111" spans="1:4" ht="26.4" x14ac:dyDescent="0.25">
      <c r="A4111" s="371">
        <v>34682</v>
      </c>
      <c r="B4111" s="372" t="s">
        <v>9685</v>
      </c>
      <c r="C4111" s="371" t="s">
        <v>8821</v>
      </c>
      <c r="D4111" s="373">
        <v>85.85</v>
      </c>
    </row>
    <row r="4112" spans="1:4" ht="26.4" x14ac:dyDescent="0.25">
      <c r="A4112" s="371">
        <v>20205</v>
      </c>
      <c r="B4112" s="372" t="s">
        <v>3120</v>
      </c>
      <c r="C4112" s="371" t="s">
        <v>8829</v>
      </c>
      <c r="D4112" s="373">
        <v>1.41</v>
      </c>
    </row>
    <row r="4113" spans="1:4" ht="26.4" x14ac:dyDescent="0.25">
      <c r="A4113" s="371">
        <v>4412</v>
      </c>
      <c r="B4113" s="372" t="s">
        <v>9686</v>
      </c>
      <c r="C4113" s="371" t="s">
        <v>8829</v>
      </c>
      <c r="D4113" s="373">
        <v>0.89</v>
      </c>
    </row>
    <row r="4114" spans="1:4" ht="26.4" x14ac:dyDescent="0.25">
      <c r="A4114" s="371">
        <v>4408</v>
      </c>
      <c r="B4114" s="372" t="s">
        <v>3121</v>
      </c>
      <c r="C4114" s="371" t="s">
        <v>8829</v>
      </c>
      <c r="D4114" s="373">
        <v>1.21</v>
      </c>
    </row>
    <row r="4115" spans="1:4" ht="26.4" x14ac:dyDescent="0.25">
      <c r="A4115" s="371">
        <v>4505</v>
      </c>
      <c r="B4115" s="372" t="s">
        <v>9687</v>
      </c>
      <c r="C4115" s="371" t="s">
        <v>8829</v>
      </c>
      <c r="D4115" s="373">
        <v>2.3199999999999998</v>
      </c>
    </row>
    <row r="4116" spans="1:4" x14ac:dyDescent="0.25">
      <c r="A4116" s="371">
        <v>10559</v>
      </c>
      <c r="B4116" s="372" t="s">
        <v>3122</v>
      </c>
      <c r="C4116" s="371" t="s">
        <v>8824</v>
      </c>
      <c r="D4116" s="373">
        <v>2073</v>
      </c>
    </row>
    <row r="4117" spans="1:4" x14ac:dyDescent="0.25">
      <c r="A4117" s="371">
        <v>10664</v>
      </c>
      <c r="B4117" s="372" t="s">
        <v>3123</v>
      </c>
      <c r="C4117" s="371" t="s">
        <v>8824</v>
      </c>
      <c r="D4117" s="373">
        <v>5633.97</v>
      </c>
    </row>
    <row r="4118" spans="1:4" x14ac:dyDescent="0.25">
      <c r="A4118" s="371">
        <v>36250</v>
      </c>
      <c r="B4118" s="372" t="s">
        <v>3124</v>
      </c>
      <c r="C4118" s="371" t="s">
        <v>8829</v>
      </c>
      <c r="D4118" s="373">
        <v>2.27</v>
      </c>
    </row>
    <row r="4119" spans="1:4" x14ac:dyDescent="0.25">
      <c r="A4119" s="371">
        <v>10857</v>
      </c>
      <c r="B4119" s="372" t="s">
        <v>3125</v>
      </c>
      <c r="C4119" s="371" t="s">
        <v>8829</v>
      </c>
      <c r="D4119" s="373">
        <v>10.92</v>
      </c>
    </row>
    <row r="4120" spans="1:4" x14ac:dyDescent="0.25">
      <c r="A4120" s="371">
        <v>4803</v>
      </c>
      <c r="B4120" s="372" t="s">
        <v>3126</v>
      </c>
      <c r="C4120" s="371" t="s">
        <v>8829</v>
      </c>
      <c r="D4120" s="373">
        <v>20.37</v>
      </c>
    </row>
    <row r="4121" spans="1:4" ht="26.4" x14ac:dyDescent="0.25">
      <c r="A4121" s="371">
        <v>6186</v>
      </c>
      <c r="B4121" s="372" t="s">
        <v>3127</v>
      </c>
      <c r="C4121" s="371" t="s">
        <v>8829</v>
      </c>
      <c r="D4121" s="373">
        <v>9.8000000000000007</v>
      </c>
    </row>
    <row r="4122" spans="1:4" ht="26.4" x14ac:dyDescent="0.25">
      <c r="A4122" s="371">
        <v>4829</v>
      </c>
      <c r="B4122" s="372" t="s">
        <v>3128</v>
      </c>
      <c r="C4122" s="371" t="s">
        <v>8829</v>
      </c>
      <c r="D4122" s="373">
        <v>32.14</v>
      </c>
    </row>
    <row r="4123" spans="1:4" x14ac:dyDescent="0.25">
      <c r="A4123" s="371">
        <v>39829</v>
      </c>
      <c r="B4123" s="372" t="s">
        <v>9688</v>
      </c>
      <c r="C4123" s="371" t="s">
        <v>8829</v>
      </c>
      <c r="D4123" s="373">
        <v>20.56</v>
      </c>
    </row>
    <row r="4124" spans="1:4" ht="39.6" x14ac:dyDescent="0.25">
      <c r="A4124" s="371">
        <v>20231</v>
      </c>
      <c r="B4124" s="372" t="s">
        <v>9689</v>
      </c>
      <c r="C4124" s="371" t="s">
        <v>8829</v>
      </c>
      <c r="D4124" s="373">
        <v>43.9</v>
      </c>
    </row>
    <row r="4125" spans="1:4" x14ac:dyDescent="0.25">
      <c r="A4125" s="371">
        <v>4804</v>
      </c>
      <c r="B4125" s="372" t="s">
        <v>3129</v>
      </c>
      <c r="C4125" s="371" t="s">
        <v>8829</v>
      </c>
      <c r="D4125" s="373">
        <v>15.63</v>
      </c>
    </row>
    <row r="4126" spans="1:4" x14ac:dyDescent="0.25">
      <c r="A4126" s="371">
        <v>34680</v>
      </c>
      <c r="B4126" s="372" t="s">
        <v>3130</v>
      </c>
      <c r="C4126" s="371" t="s">
        <v>8829</v>
      </c>
      <c r="D4126" s="373">
        <v>26.41</v>
      </c>
    </row>
    <row r="4127" spans="1:4" ht="26.4" x14ac:dyDescent="0.25">
      <c r="A4127" s="371">
        <v>11573</v>
      </c>
      <c r="B4127" s="372" t="s">
        <v>3131</v>
      </c>
      <c r="C4127" s="371" t="s">
        <v>8824</v>
      </c>
      <c r="D4127" s="373">
        <v>6.46</v>
      </c>
    </row>
    <row r="4128" spans="1:4" x14ac:dyDescent="0.25">
      <c r="A4128" s="371">
        <v>38401</v>
      </c>
      <c r="B4128" s="372" t="s">
        <v>3132</v>
      </c>
      <c r="C4128" s="371" t="s">
        <v>8824</v>
      </c>
      <c r="D4128" s="373">
        <v>10.210000000000001</v>
      </c>
    </row>
    <row r="4129" spans="1:4" ht="26.4" x14ac:dyDescent="0.25">
      <c r="A4129" s="371">
        <v>38179</v>
      </c>
      <c r="B4129" s="372" t="s">
        <v>3133</v>
      </c>
      <c r="C4129" s="371" t="s">
        <v>8824</v>
      </c>
      <c r="D4129" s="373">
        <v>28.35</v>
      </c>
    </row>
    <row r="4130" spans="1:4" ht="26.4" x14ac:dyDescent="0.25">
      <c r="A4130" s="371">
        <v>11575</v>
      </c>
      <c r="B4130" s="372" t="s">
        <v>3134</v>
      </c>
      <c r="C4130" s="371" t="s">
        <v>8824</v>
      </c>
      <c r="D4130" s="373">
        <v>30.59</v>
      </c>
    </row>
    <row r="4131" spans="1:4" ht="26.4" x14ac:dyDescent="0.25">
      <c r="A4131" s="371">
        <v>20256</v>
      </c>
      <c r="B4131" s="372" t="s">
        <v>3135</v>
      </c>
      <c r="C4131" s="371" t="s">
        <v>8824</v>
      </c>
      <c r="D4131" s="373">
        <v>0.31</v>
      </c>
    </row>
    <row r="4132" spans="1:4" ht="26.4" x14ac:dyDescent="0.25">
      <c r="A4132" s="371">
        <v>14511</v>
      </c>
      <c r="B4132" s="372" t="s">
        <v>3136</v>
      </c>
      <c r="C4132" s="371" t="s">
        <v>8824</v>
      </c>
      <c r="D4132" s="373">
        <v>492543.6</v>
      </c>
    </row>
    <row r="4133" spans="1:4" ht="26.4" x14ac:dyDescent="0.25">
      <c r="A4133" s="371">
        <v>10642</v>
      </c>
      <c r="B4133" s="372" t="s">
        <v>3137</v>
      </c>
      <c r="C4133" s="371" t="s">
        <v>8824</v>
      </c>
      <c r="D4133" s="373">
        <v>464000</v>
      </c>
    </row>
    <row r="4134" spans="1:4" ht="39.6" x14ac:dyDescent="0.25">
      <c r="A4134" s="371">
        <v>14489</v>
      </c>
      <c r="B4134" s="372" t="s">
        <v>3138</v>
      </c>
      <c r="C4134" s="371" t="s">
        <v>8824</v>
      </c>
      <c r="D4134" s="373">
        <v>411559.36</v>
      </c>
    </row>
    <row r="4135" spans="1:4" ht="26.4" x14ac:dyDescent="0.25">
      <c r="A4135" s="371">
        <v>14513</v>
      </c>
      <c r="B4135" s="372" t="s">
        <v>3139</v>
      </c>
      <c r="C4135" s="371" t="s">
        <v>8824</v>
      </c>
      <c r="D4135" s="373">
        <v>308679.28999999998</v>
      </c>
    </row>
    <row r="4136" spans="1:4" ht="39.6" x14ac:dyDescent="0.25">
      <c r="A4136" s="371">
        <v>13600</v>
      </c>
      <c r="B4136" s="372" t="s">
        <v>3140</v>
      </c>
      <c r="C4136" s="371" t="s">
        <v>8824</v>
      </c>
      <c r="D4136" s="373">
        <v>398283.21</v>
      </c>
    </row>
    <row r="4137" spans="1:4" ht="39.6" x14ac:dyDescent="0.25">
      <c r="A4137" s="371">
        <v>10646</v>
      </c>
      <c r="B4137" s="372" t="s">
        <v>3141</v>
      </c>
      <c r="C4137" s="371" t="s">
        <v>8824</v>
      </c>
      <c r="D4137" s="373">
        <v>296893.59999999998</v>
      </c>
    </row>
    <row r="4138" spans="1:4" ht="39.6" x14ac:dyDescent="0.25">
      <c r="A4138" s="371">
        <v>6070</v>
      </c>
      <c r="B4138" s="372" t="s">
        <v>3142</v>
      </c>
      <c r="C4138" s="371" t="s">
        <v>8824</v>
      </c>
      <c r="D4138" s="373">
        <v>405668.56</v>
      </c>
    </row>
    <row r="4139" spans="1:4" ht="39.6" x14ac:dyDescent="0.25">
      <c r="A4139" s="371">
        <v>6069</v>
      </c>
      <c r="B4139" s="372" t="s">
        <v>3143</v>
      </c>
      <c r="C4139" s="371" t="s">
        <v>8824</v>
      </c>
      <c r="D4139" s="373">
        <v>89618.3</v>
      </c>
    </row>
    <row r="4140" spans="1:4" ht="26.4" x14ac:dyDescent="0.25">
      <c r="A4140" s="371">
        <v>14626</v>
      </c>
      <c r="B4140" s="372" t="s">
        <v>3144</v>
      </c>
      <c r="C4140" s="371" t="s">
        <v>8824</v>
      </c>
      <c r="D4140" s="373">
        <v>444114.3</v>
      </c>
    </row>
    <row r="4141" spans="1:4" ht="26.4" x14ac:dyDescent="0.25">
      <c r="A4141" s="371">
        <v>6067</v>
      </c>
      <c r="B4141" s="372" t="s">
        <v>3145</v>
      </c>
      <c r="C4141" s="371" t="s">
        <v>8824</v>
      </c>
      <c r="D4141" s="373">
        <v>364571.43</v>
      </c>
    </row>
    <row r="4142" spans="1:4" x14ac:dyDescent="0.25">
      <c r="A4142" s="371">
        <v>38393</v>
      </c>
      <c r="B4142" s="372" t="s">
        <v>3146</v>
      </c>
      <c r="C4142" s="371" t="s">
        <v>8824</v>
      </c>
      <c r="D4142" s="373">
        <v>12.69</v>
      </c>
    </row>
    <row r="4143" spans="1:4" x14ac:dyDescent="0.25">
      <c r="A4143" s="371">
        <v>38390</v>
      </c>
      <c r="B4143" s="372" t="s">
        <v>3147</v>
      </c>
      <c r="C4143" s="371" t="s">
        <v>8824</v>
      </c>
      <c r="D4143" s="373">
        <v>28.14</v>
      </c>
    </row>
    <row r="4144" spans="1:4" x14ac:dyDescent="0.25">
      <c r="A4144" s="371">
        <v>36532</v>
      </c>
      <c r="B4144" s="372" t="s">
        <v>3148</v>
      </c>
      <c r="C4144" s="371" t="s">
        <v>8824</v>
      </c>
      <c r="D4144" s="373">
        <v>20086.71</v>
      </c>
    </row>
    <row r="4145" spans="1:4" ht="26.4" x14ac:dyDescent="0.25">
      <c r="A4145" s="371">
        <v>11578</v>
      </c>
      <c r="B4145" s="372" t="s">
        <v>3149</v>
      </c>
      <c r="C4145" s="371" t="s">
        <v>8824</v>
      </c>
      <c r="D4145" s="373">
        <v>9.82</v>
      </c>
    </row>
    <row r="4146" spans="1:4" ht="26.4" x14ac:dyDescent="0.25">
      <c r="A4146" s="371">
        <v>11577</v>
      </c>
      <c r="B4146" s="372" t="s">
        <v>3150</v>
      </c>
      <c r="C4146" s="371" t="s">
        <v>8824</v>
      </c>
      <c r="D4146" s="373">
        <v>9.3800000000000008</v>
      </c>
    </row>
    <row r="4147" spans="1:4" ht="39.6" x14ac:dyDescent="0.25">
      <c r="A4147" s="371">
        <v>42432</v>
      </c>
      <c r="B4147" s="372" t="s">
        <v>9690</v>
      </c>
      <c r="C4147" s="371" t="s">
        <v>8824</v>
      </c>
      <c r="D4147" s="373">
        <v>1377.27</v>
      </c>
    </row>
    <row r="4148" spans="1:4" ht="39.6" x14ac:dyDescent="0.25">
      <c r="A4148" s="371">
        <v>42437</v>
      </c>
      <c r="B4148" s="372" t="s">
        <v>9691</v>
      </c>
      <c r="C4148" s="371" t="s">
        <v>8824</v>
      </c>
      <c r="D4148" s="373">
        <v>1047.0899999999999</v>
      </c>
    </row>
    <row r="4149" spans="1:4" x14ac:dyDescent="0.25">
      <c r="A4149" s="371">
        <v>1116</v>
      </c>
      <c r="B4149" s="372" t="s">
        <v>3151</v>
      </c>
      <c r="C4149" s="371" t="s">
        <v>8829</v>
      </c>
      <c r="D4149" s="373">
        <v>17.989999999999998</v>
      </c>
    </row>
    <row r="4150" spans="1:4" x14ac:dyDescent="0.25">
      <c r="A4150" s="371">
        <v>1115</v>
      </c>
      <c r="B4150" s="372" t="s">
        <v>3152</v>
      </c>
      <c r="C4150" s="371" t="s">
        <v>8829</v>
      </c>
      <c r="D4150" s="373">
        <v>21.87</v>
      </c>
    </row>
    <row r="4151" spans="1:4" x14ac:dyDescent="0.25">
      <c r="A4151" s="371">
        <v>1113</v>
      </c>
      <c r="B4151" s="372" t="s">
        <v>8576</v>
      </c>
      <c r="C4151" s="371" t="s">
        <v>8829</v>
      </c>
      <c r="D4151" s="373">
        <v>23.99</v>
      </c>
    </row>
    <row r="4152" spans="1:4" x14ac:dyDescent="0.25">
      <c r="A4152" s="371">
        <v>1114</v>
      </c>
      <c r="B4152" s="372" t="s">
        <v>3153</v>
      </c>
      <c r="C4152" s="371" t="s">
        <v>8829</v>
      </c>
      <c r="D4152" s="373">
        <v>35.979999999999997</v>
      </c>
    </row>
    <row r="4153" spans="1:4" ht="26.4" x14ac:dyDescent="0.25">
      <c r="A4153" s="371">
        <v>40872</v>
      </c>
      <c r="B4153" s="372" t="s">
        <v>3154</v>
      </c>
      <c r="C4153" s="371" t="s">
        <v>8829</v>
      </c>
      <c r="D4153" s="373">
        <v>20.5</v>
      </c>
    </row>
    <row r="4154" spans="1:4" x14ac:dyDescent="0.25">
      <c r="A4154" s="371">
        <v>20214</v>
      </c>
      <c r="B4154" s="372" t="s">
        <v>3155</v>
      </c>
      <c r="C4154" s="371" t="s">
        <v>8824</v>
      </c>
      <c r="D4154" s="373">
        <v>29.77</v>
      </c>
    </row>
    <row r="4155" spans="1:4" ht="26.4" x14ac:dyDescent="0.25">
      <c r="A4155" s="371">
        <v>11064</v>
      </c>
      <c r="B4155" s="372" t="s">
        <v>3156</v>
      </c>
      <c r="C4155" s="371" t="s">
        <v>8824</v>
      </c>
      <c r="D4155" s="373">
        <v>12.62</v>
      </c>
    </row>
    <row r="4156" spans="1:4" ht="26.4" x14ac:dyDescent="0.25">
      <c r="A4156" s="371">
        <v>7237</v>
      </c>
      <c r="B4156" s="372" t="s">
        <v>3157</v>
      </c>
      <c r="C4156" s="371" t="s">
        <v>8824</v>
      </c>
      <c r="D4156" s="373">
        <v>17.22</v>
      </c>
    </row>
    <row r="4157" spans="1:4" x14ac:dyDescent="0.25">
      <c r="A4157" s="371">
        <v>16</v>
      </c>
      <c r="B4157" s="372" t="s">
        <v>3158</v>
      </c>
      <c r="C4157" s="371" t="s">
        <v>8836</v>
      </c>
      <c r="D4157" s="373">
        <v>6.45</v>
      </c>
    </row>
    <row r="4158" spans="1:4" x14ac:dyDescent="0.25">
      <c r="A4158" s="371">
        <v>11757</v>
      </c>
      <c r="B4158" s="372" t="s">
        <v>3159</v>
      </c>
      <c r="C4158" s="371" t="s">
        <v>8824</v>
      </c>
      <c r="D4158" s="373">
        <v>27.9</v>
      </c>
    </row>
    <row r="4159" spans="1:4" ht="26.4" x14ac:dyDescent="0.25">
      <c r="A4159" s="371">
        <v>11758</v>
      </c>
      <c r="B4159" s="372" t="s">
        <v>3160</v>
      </c>
      <c r="C4159" s="371" t="s">
        <v>8824</v>
      </c>
      <c r="D4159" s="373">
        <v>38.36</v>
      </c>
    </row>
    <row r="4160" spans="1:4" x14ac:dyDescent="0.25">
      <c r="A4160" s="371">
        <v>37526</v>
      </c>
      <c r="B4160" s="372" t="s">
        <v>3161</v>
      </c>
      <c r="C4160" s="371" t="s">
        <v>8824</v>
      </c>
      <c r="D4160" s="373">
        <v>2.4</v>
      </c>
    </row>
    <row r="4161" spans="1:4" x14ac:dyDescent="0.25">
      <c r="A4161" s="371">
        <v>6076</v>
      </c>
      <c r="B4161" s="372" t="s">
        <v>3162</v>
      </c>
      <c r="C4161" s="371" t="s">
        <v>8854</v>
      </c>
      <c r="D4161" s="373">
        <v>52.91</v>
      </c>
    </row>
    <row r="4162" spans="1:4" x14ac:dyDescent="0.25">
      <c r="A4162" s="371">
        <v>13109</v>
      </c>
      <c r="B4162" s="372" t="s">
        <v>3163</v>
      </c>
      <c r="C4162" s="371" t="s">
        <v>8824</v>
      </c>
      <c r="D4162" s="373">
        <v>176.02</v>
      </c>
    </row>
    <row r="4163" spans="1:4" x14ac:dyDescent="0.25">
      <c r="A4163" s="371">
        <v>13110</v>
      </c>
      <c r="B4163" s="372" t="s">
        <v>3164</v>
      </c>
      <c r="C4163" s="371" t="s">
        <v>8824</v>
      </c>
      <c r="D4163" s="373">
        <v>231.65</v>
      </c>
    </row>
    <row r="4164" spans="1:4" x14ac:dyDescent="0.25">
      <c r="A4164" s="371">
        <v>7581</v>
      </c>
      <c r="B4164" s="372" t="s">
        <v>3165</v>
      </c>
      <c r="C4164" s="371" t="s">
        <v>8824</v>
      </c>
      <c r="D4164" s="373">
        <v>2.75</v>
      </c>
    </row>
    <row r="4165" spans="1:4" ht="26.4" x14ac:dyDescent="0.25">
      <c r="A4165" s="371">
        <v>20206</v>
      </c>
      <c r="B4165" s="372" t="s">
        <v>3166</v>
      </c>
      <c r="C4165" s="371" t="s">
        <v>8829</v>
      </c>
      <c r="D4165" s="373">
        <v>4.1900000000000004</v>
      </c>
    </row>
    <row r="4166" spans="1:4" ht="26.4" x14ac:dyDescent="0.25">
      <c r="A4166" s="371">
        <v>4460</v>
      </c>
      <c r="B4166" s="372" t="s">
        <v>3167</v>
      </c>
      <c r="C4166" s="371" t="s">
        <v>8829</v>
      </c>
      <c r="D4166" s="373">
        <v>5.03</v>
      </c>
    </row>
    <row r="4167" spans="1:4" ht="26.4" x14ac:dyDescent="0.25">
      <c r="A4167" s="371">
        <v>6204</v>
      </c>
      <c r="B4167" s="372" t="s">
        <v>9692</v>
      </c>
      <c r="C4167" s="371" t="s">
        <v>8829</v>
      </c>
      <c r="D4167" s="373">
        <v>7.52</v>
      </c>
    </row>
    <row r="4168" spans="1:4" ht="26.4" x14ac:dyDescent="0.25">
      <c r="A4168" s="371">
        <v>4417</v>
      </c>
      <c r="B4168" s="372" t="s">
        <v>3168</v>
      </c>
      <c r="C4168" s="371" t="s">
        <v>8829</v>
      </c>
      <c r="D4168" s="373">
        <v>2.89</v>
      </c>
    </row>
    <row r="4169" spans="1:4" ht="26.4" x14ac:dyDescent="0.25">
      <c r="A4169" s="371">
        <v>4517</v>
      </c>
      <c r="B4169" s="372" t="s">
        <v>9693</v>
      </c>
      <c r="C4169" s="371" t="s">
        <v>8829</v>
      </c>
      <c r="D4169" s="373">
        <v>1.86</v>
      </c>
    </row>
    <row r="4170" spans="1:4" ht="26.4" x14ac:dyDescent="0.25">
      <c r="A4170" s="371">
        <v>4512</v>
      </c>
      <c r="B4170" s="372" t="s">
        <v>9694</v>
      </c>
      <c r="C4170" s="371" t="s">
        <v>8829</v>
      </c>
      <c r="D4170" s="373">
        <v>1.35</v>
      </c>
    </row>
    <row r="4171" spans="1:4" ht="26.4" x14ac:dyDescent="0.25">
      <c r="A4171" s="371">
        <v>4415</v>
      </c>
      <c r="B4171" s="372" t="s">
        <v>3169</v>
      </c>
      <c r="C4171" s="371" t="s">
        <v>8829</v>
      </c>
      <c r="D4171" s="373">
        <v>2.4300000000000002</v>
      </c>
    </row>
    <row r="4172" spans="1:4" x14ac:dyDescent="0.25">
      <c r="A4172" s="371">
        <v>37373</v>
      </c>
      <c r="B4172" s="372" t="s">
        <v>9695</v>
      </c>
      <c r="C4172" s="371" t="s">
        <v>8822</v>
      </c>
      <c r="D4172" s="373">
        <v>7.0000000000000007E-2</v>
      </c>
    </row>
    <row r="4173" spans="1:4" x14ac:dyDescent="0.25">
      <c r="A4173" s="371">
        <v>40864</v>
      </c>
      <c r="B4173" s="372" t="s">
        <v>9696</v>
      </c>
      <c r="C4173" s="371" t="s">
        <v>8855</v>
      </c>
      <c r="D4173" s="373">
        <v>13.07</v>
      </c>
    </row>
    <row r="4174" spans="1:4" ht="26.4" x14ac:dyDescent="0.25">
      <c r="A4174" s="371">
        <v>4734</v>
      </c>
      <c r="B4174" s="372" t="s">
        <v>3170</v>
      </c>
      <c r="C4174" s="371" t="s">
        <v>8854</v>
      </c>
      <c r="D4174" s="373">
        <v>89.01</v>
      </c>
    </row>
    <row r="4175" spans="1:4" x14ac:dyDescent="0.25">
      <c r="A4175" s="371">
        <v>6085</v>
      </c>
      <c r="B4175" s="372" t="s">
        <v>3171</v>
      </c>
      <c r="C4175" s="371" t="s">
        <v>8837</v>
      </c>
      <c r="D4175" s="373">
        <v>4.03</v>
      </c>
    </row>
    <row r="4176" spans="1:4" x14ac:dyDescent="0.25">
      <c r="A4176" s="371">
        <v>38396</v>
      </c>
      <c r="B4176" s="372" t="s">
        <v>3172</v>
      </c>
      <c r="C4176" s="371" t="s">
        <v>8824</v>
      </c>
      <c r="D4176" s="373">
        <v>476.09</v>
      </c>
    </row>
    <row r="4177" spans="1:4" x14ac:dyDescent="0.25">
      <c r="A4177" s="371">
        <v>6090</v>
      </c>
      <c r="B4177" s="372" t="s">
        <v>3173</v>
      </c>
      <c r="C4177" s="371" t="s">
        <v>8837</v>
      </c>
      <c r="D4177" s="373">
        <v>7.65</v>
      </c>
    </row>
    <row r="4178" spans="1:4" x14ac:dyDescent="0.25">
      <c r="A4178" s="371">
        <v>11622</v>
      </c>
      <c r="B4178" s="372" t="s">
        <v>3174</v>
      </c>
      <c r="C4178" s="371" t="s">
        <v>8836</v>
      </c>
      <c r="D4178" s="373">
        <v>53.8</v>
      </c>
    </row>
    <row r="4179" spans="1:4" x14ac:dyDescent="0.25">
      <c r="A4179" s="371">
        <v>6094</v>
      </c>
      <c r="B4179" s="372" t="s">
        <v>3175</v>
      </c>
      <c r="C4179" s="371" t="s">
        <v>8836</v>
      </c>
      <c r="D4179" s="373">
        <v>12.94</v>
      </c>
    </row>
    <row r="4180" spans="1:4" x14ac:dyDescent="0.25">
      <c r="A4180" s="371">
        <v>7317</v>
      </c>
      <c r="B4180" s="372" t="s">
        <v>3176</v>
      </c>
      <c r="C4180" s="371" t="s">
        <v>8836</v>
      </c>
      <c r="D4180" s="373">
        <v>27.27</v>
      </c>
    </row>
    <row r="4181" spans="1:4" ht="26.4" x14ac:dyDescent="0.25">
      <c r="A4181" s="371">
        <v>142</v>
      </c>
      <c r="B4181" s="372" t="s">
        <v>3177</v>
      </c>
      <c r="C4181" s="371" t="s">
        <v>9697</v>
      </c>
      <c r="D4181" s="373">
        <v>28.24</v>
      </c>
    </row>
    <row r="4182" spans="1:4" x14ac:dyDescent="0.25">
      <c r="A4182" s="371">
        <v>38123</v>
      </c>
      <c r="B4182" s="372" t="s">
        <v>3178</v>
      </c>
      <c r="C4182" s="371" t="s">
        <v>8836</v>
      </c>
      <c r="D4182" s="373">
        <v>55.23</v>
      </c>
    </row>
    <row r="4183" spans="1:4" ht="26.4" x14ac:dyDescent="0.25">
      <c r="A4183" s="371">
        <v>42701</v>
      </c>
      <c r="B4183" s="372" t="s">
        <v>9698</v>
      </c>
      <c r="C4183" s="371" t="s">
        <v>8824</v>
      </c>
      <c r="D4183" s="373">
        <v>28.95</v>
      </c>
    </row>
    <row r="4184" spans="1:4" ht="26.4" x14ac:dyDescent="0.25">
      <c r="A4184" s="371">
        <v>42702</v>
      </c>
      <c r="B4184" s="372" t="s">
        <v>9699</v>
      </c>
      <c r="C4184" s="371" t="s">
        <v>8824</v>
      </c>
      <c r="D4184" s="373">
        <v>51.44</v>
      </c>
    </row>
    <row r="4185" spans="1:4" ht="26.4" x14ac:dyDescent="0.25">
      <c r="A4185" s="371">
        <v>37955</v>
      </c>
      <c r="B4185" s="372" t="s">
        <v>3179</v>
      </c>
      <c r="C4185" s="371" t="s">
        <v>8824</v>
      </c>
      <c r="D4185" s="373">
        <v>66.67</v>
      </c>
    </row>
    <row r="4186" spans="1:4" ht="26.4" x14ac:dyDescent="0.25">
      <c r="A4186" s="371">
        <v>42699</v>
      </c>
      <c r="B4186" s="372" t="s">
        <v>9700</v>
      </c>
      <c r="C4186" s="371" t="s">
        <v>8824</v>
      </c>
      <c r="D4186" s="373">
        <v>17.68</v>
      </c>
    </row>
    <row r="4187" spans="1:4" ht="26.4" x14ac:dyDescent="0.25">
      <c r="A4187" s="371">
        <v>42700</v>
      </c>
      <c r="B4187" s="372" t="s">
        <v>9701</v>
      </c>
      <c r="C4187" s="371" t="s">
        <v>8824</v>
      </c>
      <c r="D4187" s="373">
        <v>50.42</v>
      </c>
    </row>
    <row r="4188" spans="1:4" ht="26.4" x14ac:dyDescent="0.25">
      <c r="A4188" s="371">
        <v>37743</v>
      </c>
      <c r="B4188" s="372" t="s">
        <v>3180</v>
      </c>
      <c r="C4188" s="371" t="s">
        <v>8824</v>
      </c>
      <c r="D4188" s="373">
        <v>118650.34</v>
      </c>
    </row>
    <row r="4189" spans="1:4" ht="26.4" x14ac:dyDescent="0.25">
      <c r="A4189" s="371">
        <v>37744</v>
      </c>
      <c r="B4189" s="372" t="s">
        <v>3181</v>
      </c>
      <c r="C4189" s="371" t="s">
        <v>8824</v>
      </c>
      <c r="D4189" s="373">
        <v>139510.48000000001</v>
      </c>
    </row>
    <row r="4190" spans="1:4" ht="26.4" x14ac:dyDescent="0.25">
      <c r="A4190" s="371">
        <v>37741</v>
      </c>
      <c r="B4190" s="372" t="s">
        <v>3182</v>
      </c>
      <c r="C4190" s="371" t="s">
        <v>8824</v>
      </c>
      <c r="D4190" s="373">
        <v>107888.11</v>
      </c>
    </row>
    <row r="4191" spans="1:4" ht="26.4" x14ac:dyDescent="0.25">
      <c r="A4191" s="371">
        <v>39396</v>
      </c>
      <c r="B4191" s="372" t="s">
        <v>9702</v>
      </c>
      <c r="C4191" s="371" t="s">
        <v>8824</v>
      </c>
      <c r="D4191" s="373">
        <v>33.79</v>
      </c>
    </row>
    <row r="4192" spans="1:4" ht="26.4" x14ac:dyDescent="0.25">
      <c r="A4192" s="371">
        <v>39392</v>
      </c>
      <c r="B4192" s="372" t="s">
        <v>9703</v>
      </c>
      <c r="C4192" s="371" t="s">
        <v>8824</v>
      </c>
      <c r="D4192" s="373">
        <v>38.11</v>
      </c>
    </row>
    <row r="4193" spans="1:4" ht="26.4" x14ac:dyDescent="0.25">
      <c r="A4193" s="371">
        <v>39393</v>
      </c>
      <c r="B4193" s="372" t="s">
        <v>9704</v>
      </c>
      <c r="C4193" s="371" t="s">
        <v>8824</v>
      </c>
      <c r="D4193" s="373">
        <v>23.57</v>
      </c>
    </row>
    <row r="4194" spans="1:4" ht="26.4" x14ac:dyDescent="0.25">
      <c r="A4194" s="371">
        <v>39394</v>
      </c>
      <c r="B4194" s="372" t="s">
        <v>9705</v>
      </c>
      <c r="C4194" s="371" t="s">
        <v>8824</v>
      </c>
      <c r="D4194" s="373">
        <v>26.53</v>
      </c>
    </row>
    <row r="4195" spans="1:4" ht="26.4" x14ac:dyDescent="0.25">
      <c r="A4195" s="371">
        <v>39395</v>
      </c>
      <c r="B4195" s="372" t="s">
        <v>9706</v>
      </c>
      <c r="C4195" s="371" t="s">
        <v>8824</v>
      </c>
      <c r="D4195" s="373">
        <v>24.67</v>
      </c>
    </row>
    <row r="4196" spans="1:4" ht="26.4" x14ac:dyDescent="0.25">
      <c r="A4196" s="371">
        <v>14618</v>
      </c>
      <c r="B4196" s="372" t="s">
        <v>3183</v>
      </c>
      <c r="C4196" s="371" t="s">
        <v>8824</v>
      </c>
      <c r="D4196" s="373">
        <v>1391.55</v>
      </c>
    </row>
    <row r="4197" spans="1:4" ht="39.6" x14ac:dyDescent="0.25">
      <c r="A4197" s="371">
        <v>40269</v>
      </c>
      <c r="B4197" s="372" t="s">
        <v>3184</v>
      </c>
      <c r="C4197" s="371" t="s">
        <v>8824</v>
      </c>
      <c r="D4197" s="373">
        <v>5606.48</v>
      </c>
    </row>
    <row r="4198" spans="1:4" x14ac:dyDescent="0.25">
      <c r="A4198" s="371">
        <v>6110</v>
      </c>
      <c r="B4198" s="372" t="s">
        <v>3185</v>
      </c>
      <c r="C4198" s="371" t="s">
        <v>8822</v>
      </c>
      <c r="D4198" s="373">
        <v>12.85</v>
      </c>
    </row>
    <row r="4199" spans="1:4" x14ac:dyDescent="0.25">
      <c r="A4199" s="371">
        <v>40910</v>
      </c>
      <c r="B4199" s="372" t="s">
        <v>3186</v>
      </c>
      <c r="C4199" s="371" t="s">
        <v>8855</v>
      </c>
      <c r="D4199" s="373">
        <v>2277.29</v>
      </c>
    </row>
    <row r="4200" spans="1:4" x14ac:dyDescent="0.25">
      <c r="A4200" s="371">
        <v>6111</v>
      </c>
      <c r="B4200" s="372" t="s">
        <v>9707</v>
      </c>
      <c r="C4200" s="371" t="s">
        <v>8822</v>
      </c>
      <c r="D4200" s="373">
        <v>9.56</v>
      </c>
    </row>
    <row r="4201" spans="1:4" x14ac:dyDescent="0.25">
      <c r="A4201" s="371">
        <v>41084</v>
      </c>
      <c r="B4201" s="372" t="s">
        <v>3187</v>
      </c>
      <c r="C4201" s="371" t="s">
        <v>8855</v>
      </c>
      <c r="D4201" s="373">
        <v>1694.04</v>
      </c>
    </row>
    <row r="4202" spans="1:4" x14ac:dyDescent="0.25">
      <c r="A4202" s="371">
        <v>25950</v>
      </c>
      <c r="B4202" s="372" t="s">
        <v>3188</v>
      </c>
      <c r="C4202" s="371" t="s">
        <v>8854</v>
      </c>
      <c r="D4202" s="373">
        <v>40.1</v>
      </c>
    </row>
    <row r="4203" spans="1:4" x14ac:dyDescent="0.25">
      <c r="A4203" s="371">
        <v>38637</v>
      </c>
      <c r="B4203" s="372" t="s">
        <v>3189</v>
      </c>
      <c r="C4203" s="371" t="s">
        <v>8824</v>
      </c>
      <c r="D4203" s="373">
        <v>184.37</v>
      </c>
    </row>
    <row r="4204" spans="1:4" x14ac:dyDescent="0.25">
      <c r="A4204" s="371">
        <v>6150</v>
      </c>
      <c r="B4204" s="372" t="s">
        <v>3190</v>
      </c>
      <c r="C4204" s="371" t="s">
        <v>8824</v>
      </c>
      <c r="D4204" s="373">
        <v>186.63</v>
      </c>
    </row>
    <row r="4205" spans="1:4" x14ac:dyDescent="0.25">
      <c r="A4205" s="371">
        <v>6136</v>
      </c>
      <c r="B4205" s="372" t="s">
        <v>3191</v>
      </c>
      <c r="C4205" s="371" t="s">
        <v>8824</v>
      </c>
      <c r="D4205" s="373">
        <v>146.69999999999999</v>
      </c>
    </row>
    <row r="4206" spans="1:4" x14ac:dyDescent="0.25">
      <c r="A4206" s="371">
        <v>38638</v>
      </c>
      <c r="B4206" s="372" t="s">
        <v>3192</v>
      </c>
      <c r="C4206" s="371" t="s">
        <v>8824</v>
      </c>
      <c r="D4206" s="373">
        <v>155.36000000000001</v>
      </c>
    </row>
    <row r="4207" spans="1:4" x14ac:dyDescent="0.25">
      <c r="A4207" s="371">
        <v>20262</v>
      </c>
      <c r="B4207" s="372" t="s">
        <v>3193</v>
      </c>
      <c r="C4207" s="371" t="s">
        <v>8824</v>
      </c>
      <c r="D4207" s="373">
        <v>13.65</v>
      </c>
    </row>
    <row r="4208" spans="1:4" x14ac:dyDescent="0.25">
      <c r="A4208" s="371">
        <v>6148</v>
      </c>
      <c r="B4208" s="372" t="s">
        <v>3194</v>
      </c>
      <c r="C4208" s="371" t="s">
        <v>8824</v>
      </c>
      <c r="D4208" s="373">
        <v>8.4499999999999993</v>
      </c>
    </row>
    <row r="4209" spans="1:4" x14ac:dyDescent="0.25">
      <c r="A4209" s="371">
        <v>6145</v>
      </c>
      <c r="B4209" s="372" t="s">
        <v>3195</v>
      </c>
      <c r="C4209" s="371" t="s">
        <v>8824</v>
      </c>
      <c r="D4209" s="373">
        <v>15.15</v>
      </c>
    </row>
    <row r="4210" spans="1:4" x14ac:dyDescent="0.25">
      <c r="A4210" s="371">
        <v>6149</v>
      </c>
      <c r="B4210" s="372" t="s">
        <v>3196</v>
      </c>
      <c r="C4210" s="371" t="s">
        <v>8824</v>
      </c>
      <c r="D4210" s="373">
        <v>14.28</v>
      </c>
    </row>
    <row r="4211" spans="1:4" x14ac:dyDescent="0.25">
      <c r="A4211" s="371">
        <v>6146</v>
      </c>
      <c r="B4211" s="372" t="s">
        <v>3197</v>
      </c>
      <c r="C4211" s="371" t="s">
        <v>8824</v>
      </c>
      <c r="D4211" s="373">
        <v>15.16</v>
      </c>
    </row>
    <row r="4212" spans="1:4" x14ac:dyDescent="0.25">
      <c r="A4212" s="371">
        <v>26026</v>
      </c>
      <c r="B4212" s="372" t="s">
        <v>3198</v>
      </c>
      <c r="C4212" s="371" t="s">
        <v>8836</v>
      </c>
      <c r="D4212" s="373">
        <v>2.31</v>
      </c>
    </row>
    <row r="4213" spans="1:4" x14ac:dyDescent="0.25">
      <c r="A4213" s="371">
        <v>39961</v>
      </c>
      <c r="B4213" s="372" t="s">
        <v>3199</v>
      </c>
      <c r="C4213" s="371" t="s">
        <v>8824</v>
      </c>
      <c r="D4213" s="373">
        <v>10.11</v>
      </c>
    </row>
    <row r="4214" spans="1:4" ht="39.6" x14ac:dyDescent="0.25">
      <c r="A4214" s="371">
        <v>42433</v>
      </c>
      <c r="B4214" s="372" t="s">
        <v>9708</v>
      </c>
      <c r="C4214" s="371" t="s">
        <v>8824</v>
      </c>
      <c r="D4214" s="373">
        <v>2720.4</v>
      </c>
    </row>
    <row r="4215" spans="1:4" ht="39.6" x14ac:dyDescent="0.25">
      <c r="A4215" s="371">
        <v>42434</v>
      </c>
      <c r="B4215" s="372" t="s">
        <v>9709</v>
      </c>
      <c r="C4215" s="371" t="s">
        <v>8824</v>
      </c>
      <c r="D4215" s="373">
        <v>2939.79</v>
      </c>
    </row>
    <row r="4216" spans="1:4" ht="39.6" x14ac:dyDescent="0.25">
      <c r="A4216" s="371">
        <v>42435</v>
      </c>
      <c r="B4216" s="372" t="s">
        <v>9710</v>
      </c>
      <c r="C4216" s="371" t="s">
        <v>8824</v>
      </c>
      <c r="D4216" s="373">
        <v>1465.96</v>
      </c>
    </row>
    <row r="4217" spans="1:4" x14ac:dyDescent="0.25">
      <c r="A4217" s="371">
        <v>38061</v>
      </c>
      <c r="B4217" s="372" t="s">
        <v>3200</v>
      </c>
      <c r="C4217" s="371" t="s">
        <v>8824</v>
      </c>
      <c r="D4217" s="373">
        <v>53.63</v>
      </c>
    </row>
    <row r="4218" spans="1:4" x14ac:dyDescent="0.25">
      <c r="A4218" s="371">
        <v>20250</v>
      </c>
      <c r="B4218" s="372" t="s">
        <v>3201</v>
      </c>
      <c r="C4218" s="371" t="s">
        <v>8836</v>
      </c>
      <c r="D4218" s="373">
        <v>10.84</v>
      </c>
    </row>
    <row r="4219" spans="1:4" ht="52.8" x14ac:dyDescent="0.25">
      <c r="A4219" s="371">
        <v>39965</v>
      </c>
      <c r="B4219" s="372" t="s">
        <v>9711</v>
      </c>
      <c r="C4219" s="371" t="s">
        <v>8821</v>
      </c>
      <c r="D4219" s="373">
        <v>1325.85</v>
      </c>
    </row>
    <row r="4220" spans="1:4" ht="52.8" x14ac:dyDescent="0.25">
      <c r="A4220" s="371">
        <v>39964</v>
      </c>
      <c r="B4220" s="372" t="s">
        <v>20575</v>
      </c>
      <c r="C4220" s="371" t="s">
        <v>8821</v>
      </c>
      <c r="D4220" s="373">
        <v>1126.1600000000001</v>
      </c>
    </row>
    <row r="4221" spans="1:4" x14ac:dyDescent="0.25">
      <c r="A4221" s="371">
        <v>7</v>
      </c>
      <c r="B4221" s="372" t="s">
        <v>3202</v>
      </c>
      <c r="C4221" s="371" t="s">
        <v>8836</v>
      </c>
      <c r="D4221" s="373">
        <v>10.71</v>
      </c>
    </row>
    <row r="4222" spans="1:4" x14ac:dyDescent="0.25">
      <c r="A4222" s="371">
        <v>13388</v>
      </c>
      <c r="B4222" s="372" t="s">
        <v>9712</v>
      </c>
      <c r="C4222" s="371" t="s">
        <v>8836</v>
      </c>
      <c r="D4222" s="373">
        <v>62.43</v>
      </c>
    </row>
    <row r="4223" spans="1:4" x14ac:dyDescent="0.25">
      <c r="A4223" s="371">
        <v>39914</v>
      </c>
      <c r="B4223" s="372" t="s">
        <v>3203</v>
      </c>
      <c r="C4223" s="371" t="s">
        <v>8836</v>
      </c>
      <c r="D4223" s="373">
        <v>143.38999999999999</v>
      </c>
    </row>
    <row r="4224" spans="1:4" ht="26.4" x14ac:dyDescent="0.25">
      <c r="A4224" s="371">
        <v>12732</v>
      </c>
      <c r="B4224" s="372" t="s">
        <v>9713</v>
      </c>
      <c r="C4224" s="371" t="s">
        <v>8824</v>
      </c>
      <c r="D4224" s="373">
        <v>165.45</v>
      </c>
    </row>
    <row r="4225" spans="1:4" x14ac:dyDescent="0.25">
      <c r="A4225" s="371">
        <v>6160</v>
      </c>
      <c r="B4225" s="372" t="s">
        <v>3204</v>
      </c>
      <c r="C4225" s="371" t="s">
        <v>8822</v>
      </c>
      <c r="D4225" s="373">
        <v>12.43</v>
      </c>
    </row>
    <row r="4226" spans="1:4" x14ac:dyDescent="0.25">
      <c r="A4226" s="371">
        <v>41087</v>
      </c>
      <c r="B4226" s="372" t="s">
        <v>3205</v>
      </c>
      <c r="C4226" s="371" t="s">
        <v>8855</v>
      </c>
      <c r="D4226" s="373">
        <v>2201.92</v>
      </c>
    </row>
    <row r="4227" spans="1:4" x14ac:dyDescent="0.25">
      <c r="A4227" s="371">
        <v>6166</v>
      </c>
      <c r="B4227" s="372" t="s">
        <v>3206</v>
      </c>
      <c r="C4227" s="371" t="s">
        <v>8822</v>
      </c>
      <c r="D4227" s="373">
        <v>16.64</v>
      </c>
    </row>
    <row r="4228" spans="1:4" x14ac:dyDescent="0.25">
      <c r="A4228" s="371">
        <v>41088</v>
      </c>
      <c r="B4228" s="372" t="s">
        <v>3207</v>
      </c>
      <c r="C4228" s="371" t="s">
        <v>8855</v>
      </c>
      <c r="D4228" s="373">
        <v>2951.9</v>
      </c>
    </row>
    <row r="4229" spans="1:4" ht="26.4" x14ac:dyDescent="0.25">
      <c r="A4229" s="371">
        <v>20232</v>
      </c>
      <c r="B4229" s="372" t="s">
        <v>9714</v>
      </c>
      <c r="C4229" s="371" t="s">
        <v>8829</v>
      </c>
      <c r="D4229" s="373">
        <v>62.15</v>
      </c>
    </row>
    <row r="4230" spans="1:4" x14ac:dyDescent="0.25">
      <c r="A4230" s="371">
        <v>10856</v>
      </c>
      <c r="B4230" s="372" t="s">
        <v>3208</v>
      </c>
      <c r="C4230" s="371" t="s">
        <v>8829</v>
      </c>
      <c r="D4230" s="373">
        <v>72.64</v>
      </c>
    </row>
    <row r="4231" spans="1:4" ht="26.4" x14ac:dyDescent="0.25">
      <c r="A4231" s="371">
        <v>4828</v>
      </c>
      <c r="B4231" s="372" t="s">
        <v>3209</v>
      </c>
      <c r="C4231" s="371" t="s">
        <v>8829</v>
      </c>
      <c r="D4231" s="373">
        <v>47.97</v>
      </c>
    </row>
    <row r="4232" spans="1:4" x14ac:dyDescent="0.25">
      <c r="A4232" s="371">
        <v>20249</v>
      </c>
      <c r="B4232" s="372" t="s">
        <v>3210</v>
      </c>
      <c r="C4232" s="371" t="s">
        <v>8829</v>
      </c>
      <c r="D4232" s="373">
        <v>26.27</v>
      </c>
    </row>
    <row r="4233" spans="1:4" x14ac:dyDescent="0.25">
      <c r="A4233" s="371">
        <v>11609</v>
      </c>
      <c r="B4233" s="372" t="s">
        <v>3211</v>
      </c>
      <c r="C4233" s="371" t="s">
        <v>8837</v>
      </c>
      <c r="D4233" s="373">
        <v>9.32</v>
      </c>
    </row>
    <row r="4234" spans="1:4" x14ac:dyDescent="0.25">
      <c r="A4234" s="371">
        <v>20083</v>
      </c>
      <c r="B4234" s="372" t="s">
        <v>3212</v>
      </c>
      <c r="C4234" s="371" t="s">
        <v>8824</v>
      </c>
      <c r="D4234" s="373">
        <v>56.48</v>
      </c>
    </row>
    <row r="4235" spans="1:4" x14ac:dyDescent="0.25">
      <c r="A4235" s="371">
        <v>20082</v>
      </c>
      <c r="B4235" s="372" t="s">
        <v>3213</v>
      </c>
      <c r="C4235" s="371" t="s">
        <v>8824</v>
      </c>
      <c r="D4235" s="373">
        <v>22</v>
      </c>
    </row>
    <row r="4236" spans="1:4" x14ac:dyDescent="0.25">
      <c r="A4236" s="371">
        <v>5318</v>
      </c>
      <c r="B4236" s="372" t="s">
        <v>3214</v>
      </c>
      <c r="C4236" s="371" t="s">
        <v>8837</v>
      </c>
      <c r="D4236" s="373">
        <v>11.5</v>
      </c>
    </row>
    <row r="4237" spans="1:4" ht="26.4" x14ac:dyDescent="0.25">
      <c r="A4237" s="371">
        <v>10691</v>
      </c>
      <c r="B4237" s="372" t="s">
        <v>3215</v>
      </c>
      <c r="C4237" s="371" t="s">
        <v>8837</v>
      </c>
      <c r="D4237" s="373">
        <v>37.049999999999997</v>
      </c>
    </row>
    <row r="4238" spans="1:4" x14ac:dyDescent="0.25">
      <c r="A4238" s="371">
        <v>12295</v>
      </c>
      <c r="B4238" s="372" t="s">
        <v>3216</v>
      </c>
      <c r="C4238" s="371" t="s">
        <v>8824</v>
      </c>
      <c r="D4238" s="373">
        <v>2.64</v>
      </c>
    </row>
    <row r="4239" spans="1:4" x14ac:dyDescent="0.25">
      <c r="A4239" s="371">
        <v>12296</v>
      </c>
      <c r="B4239" s="372" t="s">
        <v>3217</v>
      </c>
      <c r="C4239" s="371" t="s">
        <v>8824</v>
      </c>
      <c r="D4239" s="373">
        <v>3.42</v>
      </c>
    </row>
    <row r="4240" spans="1:4" x14ac:dyDescent="0.25">
      <c r="A4240" s="371">
        <v>12294</v>
      </c>
      <c r="B4240" s="372" t="s">
        <v>3218</v>
      </c>
      <c r="C4240" s="371" t="s">
        <v>8824</v>
      </c>
      <c r="D4240" s="373">
        <v>8.2100000000000009</v>
      </c>
    </row>
    <row r="4241" spans="1:4" x14ac:dyDescent="0.25">
      <c r="A4241" s="371">
        <v>14543</v>
      </c>
      <c r="B4241" s="372" t="s">
        <v>3219</v>
      </c>
      <c r="C4241" s="371" t="s">
        <v>8824</v>
      </c>
      <c r="D4241" s="373">
        <v>5.86</v>
      </c>
    </row>
    <row r="4242" spans="1:4" x14ac:dyDescent="0.25">
      <c r="A4242" s="371">
        <v>13329</v>
      </c>
      <c r="B4242" s="372" t="s">
        <v>3220</v>
      </c>
      <c r="C4242" s="371" t="s">
        <v>8824</v>
      </c>
      <c r="D4242" s="373">
        <v>3.44</v>
      </c>
    </row>
    <row r="4243" spans="1:4" ht="26.4" x14ac:dyDescent="0.25">
      <c r="A4243" s="371">
        <v>21044</v>
      </c>
      <c r="B4243" s="372" t="s">
        <v>3221</v>
      </c>
      <c r="C4243" s="371" t="s">
        <v>8824</v>
      </c>
      <c r="D4243" s="373">
        <v>22.33</v>
      </c>
    </row>
    <row r="4244" spans="1:4" ht="26.4" x14ac:dyDescent="0.25">
      <c r="A4244" s="371">
        <v>21045</v>
      </c>
      <c r="B4244" s="372" t="s">
        <v>3222</v>
      </c>
      <c r="C4244" s="371" t="s">
        <v>8824</v>
      </c>
      <c r="D4244" s="373">
        <v>30.58</v>
      </c>
    </row>
    <row r="4245" spans="1:4" ht="26.4" x14ac:dyDescent="0.25">
      <c r="A4245" s="371">
        <v>21040</v>
      </c>
      <c r="B4245" s="372" t="s">
        <v>3223</v>
      </c>
      <c r="C4245" s="371" t="s">
        <v>8824</v>
      </c>
      <c r="D4245" s="373">
        <v>21.85</v>
      </c>
    </row>
    <row r="4246" spans="1:4" ht="26.4" x14ac:dyDescent="0.25">
      <c r="A4246" s="371">
        <v>21041</v>
      </c>
      <c r="B4246" s="372" t="s">
        <v>3224</v>
      </c>
      <c r="C4246" s="371" t="s">
        <v>8824</v>
      </c>
      <c r="D4246" s="373">
        <v>26.37</v>
      </c>
    </row>
    <row r="4247" spans="1:4" ht="26.4" x14ac:dyDescent="0.25">
      <c r="A4247" s="371">
        <v>21047</v>
      </c>
      <c r="B4247" s="372" t="s">
        <v>3225</v>
      </c>
      <c r="C4247" s="371" t="s">
        <v>8824</v>
      </c>
      <c r="D4247" s="373">
        <v>32.92</v>
      </c>
    </row>
    <row r="4248" spans="1:4" ht="26.4" x14ac:dyDescent="0.25">
      <c r="A4248" s="371">
        <v>21043</v>
      </c>
      <c r="B4248" s="372" t="s">
        <v>3226</v>
      </c>
      <c r="C4248" s="371" t="s">
        <v>8824</v>
      </c>
      <c r="D4248" s="373">
        <v>32.049999999999997</v>
      </c>
    </row>
    <row r="4249" spans="1:4" ht="26.4" x14ac:dyDescent="0.25">
      <c r="A4249" s="371">
        <v>21042</v>
      </c>
      <c r="B4249" s="372" t="s">
        <v>9715</v>
      </c>
      <c r="C4249" s="371" t="s">
        <v>8824</v>
      </c>
      <c r="D4249" s="373">
        <v>25.37</v>
      </c>
    </row>
    <row r="4250" spans="1:4" x14ac:dyDescent="0.25">
      <c r="A4250" s="371">
        <v>11895</v>
      </c>
      <c r="B4250" s="372" t="s">
        <v>3227</v>
      </c>
      <c r="C4250" s="371" t="s">
        <v>8824</v>
      </c>
      <c r="D4250" s="373">
        <v>976.95</v>
      </c>
    </row>
    <row r="4251" spans="1:4" x14ac:dyDescent="0.25">
      <c r="A4251" s="371">
        <v>11896</v>
      </c>
      <c r="B4251" s="372" t="s">
        <v>3228</v>
      </c>
      <c r="C4251" s="371" t="s">
        <v>8824</v>
      </c>
      <c r="D4251" s="373">
        <v>5120.58</v>
      </c>
    </row>
    <row r="4252" spans="1:4" x14ac:dyDescent="0.25">
      <c r="A4252" s="371">
        <v>11897</v>
      </c>
      <c r="B4252" s="372" t="s">
        <v>3229</v>
      </c>
      <c r="C4252" s="371" t="s">
        <v>8824</v>
      </c>
      <c r="D4252" s="373">
        <v>6681.46</v>
      </c>
    </row>
    <row r="4253" spans="1:4" x14ac:dyDescent="0.25">
      <c r="A4253" s="371">
        <v>11898</v>
      </c>
      <c r="B4253" s="372" t="s">
        <v>3230</v>
      </c>
      <c r="C4253" s="371" t="s">
        <v>8824</v>
      </c>
      <c r="D4253" s="373">
        <v>7018.34</v>
      </c>
    </row>
    <row r="4254" spans="1:4" x14ac:dyDescent="0.25">
      <c r="A4254" s="371">
        <v>3282</v>
      </c>
      <c r="B4254" s="372" t="s">
        <v>3231</v>
      </c>
      <c r="C4254" s="371" t="s">
        <v>8824</v>
      </c>
      <c r="D4254" s="373">
        <v>710.25</v>
      </c>
    </row>
    <row r="4255" spans="1:4" x14ac:dyDescent="0.25">
      <c r="A4255" s="371">
        <v>11899</v>
      </c>
      <c r="B4255" s="372" t="s">
        <v>3232</v>
      </c>
      <c r="C4255" s="371" t="s">
        <v>8824</v>
      </c>
      <c r="D4255" s="373">
        <v>3464.25</v>
      </c>
    </row>
    <row r="4256" spans="1:4" x14ac:dyDescent="0.25">
      <c r="A4256" s="371">
        <v>11900</v>
      </c>
      <c r="B4256" s="372" t="s">
        <v>3233</v>
      </c>
      <c r="C4256" s="371" t="s">
        <v>8824</v>
      </c>
      <c r="D4256" s="373">
        <v>4750.01</v>
      </c>
    </row>
    <row r="4257" spans="1:4" x14ac:dyDescent="0.25">
      <c r="A4257" s="371">
        <v>14149</v>
      </c>
      <c r="B4257" s="372" t="s">
        <v>3234</v>
      </c>
      <c r="C4257" s="371" t="s">
        <v>9240</v>
      </c>
      <c r="D4257" s="373">
        <v>128.51</v>
      </c>
    </row>
    <row r="4258" spans="1:4" ht="26.4" x14ac:dyDescent="0.25">
      <c r="A4258" s="371">
        <v>38099</v>
      </c>
      <c r="B4258" s="372" t="s">
        <v>8508</v>
      </c>
      <c r="C4258" s="371" t="s">
        <v>8824</v>
      </c>
      <c r="D4258" s="373">
        <v>1.1100000000000001</v>
      </c>
    </row>
    <row r="4259" spans="1:4" ht="26.4" x14ac:dyDescent="0.25">
      <c r="A4259" s="371">
        <v>38100</v>
      </c>
      <c r="B4259" s="372" t="s">
        <v>8510</v>
      </c>
      <c r="C4259" s="371" t="s">
        <v>8824</v>
      </c>
      <c r="D4259" s="373">
        <v>1.81</v>
      </c>
    </row>
    <row r="4260" spans="1:4" ht="26.4" x14ac:dyDescent="0.25">
      <c r="A4260" s="371">
        <v>20061</v>
      </c>
      <c r="B4260" s="372" t="s">
        <v>3235</v>
      </c>
      <c r="C4260" s="371" t="s">
        <v>8824</v>
      </c>
      <c r="D4260" s="373">
        <v>2.84</v>
      </c>
    </row>
    <row r="4261" spans="1:4" ht="26.4" x14ac:dyDescent="0.25">
      <c r="A4261" s="371">
        <v>7576</v>
      </c>
      <c r="B4261" s="372" t="s">
        <v>3236</v>
      </c>
      <c r="C4261" s="371" t="s">
        <v>8824</v>
      </c>
      <c r="D4261" s="373">
        <v>112.9</v>
      </c>
    </row>
    <row r="4262" spans="1:4" ht="26.4" x14ac:dyDescent="0.25">
      <c r="A4262" s="371">
        <v>3384</v>
      </c>
      <c r="B4262" s="372" t="s">
        <v>3237</v>
      </c>
      <c r="C4262" s="371" t="s">
        <v>8824</v>
      </c>
      <c r="D4262" s="373">
        <v>3.85</v>
      </c>
    </row>
    <row r="4263" spans="1:4" ht="26.4" x14ac:dyDescent="0.25">
      <c r="A4263" s="371">
        <v>7572</v>
      </c>
      <c r="B4263" s="372" t="s">
        <v>3238</v>
      </c>
      <c r="C4263" s="371" t="s">
        <v>8824</v>
      </c>
      <c r="D4263" s="373">
        <v>8.57</v>
      </c>
    </row>
    <row r="4264" spans="1:4" ht="26.4" x14ac:dyDescent="0.25">
      <c r="A4264" s="371">
        <v>3396</v>
      </c>
      <c r="B4264" s="372" t="s">
        <v>3239</v>
      </c>
      <c r="C4264" s="371" t="s">
        <v>8824</v>
      </c>
      <c r="D4264" s="373">
        <v>6.07</v>
      </c>
    </row>
    <row r="4265" spans="1:4" ht="26.4" x14ac:dyDescent="0.25">
      <c r="A4265" s="371">
        <v>37590</v>
      </c>
      <c r="B4265" s="372" t="s">
        <v>3240</v>
      </c>
      <c r="C4265" s="371" t="s">
        <v>8824</v>
      </c>
      <c r="D4265" s="373">
        <v>25.45</v>
      </c>
    </row>
    <row r="4266" spans="1:4" ht="26.4" x14ac:dyDescent="0.25">
      <c r="A4266" s="371">
        <v>37591</v>
      </c>
      <c r="B4266" s="372" t="s">
        <v>3241</v>
      </c>
      <c r="C4266" s="371" t="s">
        <v>8824</v>
      </c>
      <c r="D4266" s="373">
        <v>35.42</v>
      </c>
    </row>
    <row r="4267" spans="1:4" ht="26.4" x14ac:dyDescent="0.25">
      <c r="A4267" s="371">
        <v>12626</v>
      </c>
      <c r="B4267" s="372" t="s">
        <v>3242</v>
      </c>
      <c r="C4267" s="371" t="s">
        <v>8824</v>
      </c>
      <c r="D4267" s="373">
        <v>13.65</v>
      </c>
    </row>
    <row r="4268" spans="1:4" x14ac:dyDescent="0.25">
      <c r="A4268" s="371">
        <v>11033</v>
      </c>
      <c r="B4268" s="372" t="s">
        <v>3243</v>
      </c>
      <c r="C4268" s="371" t="s">
        <v>8824</v>
      </c>
      <c r="D4268" s="373">
        <v>4.34</v>
      </c>
    </row>
    <row r="4269" spans="1:4" x14ac:dyDescent="0.25">
      <c r="A4269" s="371">
        <v>390</v>
      </c>
      <c r="B4269" s="372" t="s">
        <v>3244</v>
      </c>
      <c r="C4269" s="371" t="s">
        <v>8824</v>
      </c>
      <c r="D4269" s="373">
        <v>12.2</v>
      </c>
    </row>
    <row r="4270" spans="1:4" ht="39.6" x14ac:dyDescent="0.25">
      <c r="A4270" s="371">
        <v>42436</v>
      </c>
      <c r="B4270" s="372" t="s">
        <v>9716</v>
      </c>
      <c r="C4270" s="371" t="s">
        <v>8824</v>
      </c>
      <c r="D4270" s="373">
        <v>1534.45</v>
      </c>
    </row>
    <row r="4271" spans="1:4" ht="26.4" x14ac:dyDescent="0.25">
      <c r="A4271" s="371">
        <v>6178</v>
      </c>
      <c r="B4271" s="372" t="s">
        <v>3245</v>
      </c>
      <c r="C4271" s="371" t="s">
        <v>8821</v>
      </c>
      <c r="D4271" s="373">
        <v>163.54</v>
      </c>
    </row>
    <row r="4272" spans="1:4" ht="26.4" x14ac:dyDescent="0.25">
      <c r="A4272" s="371">
        <v>6180</v>
      </c>
      <c r="B4272" s="372" t="s">
        <v>3246</v>
      </c>
      <c r="C4272" s="371" t="s">
        <v>8821</v>
      </c>
      <c r="D4272" s="373">
        <v>176.5</v>
      </c>
    </row>
    <row r="4273" spans="1:4" ht="26.4" x14ac:dyDescent="0.25">
      <c r="A4273" s="371">
        <v>6182</v>
      </c>
      <c r="B4273" s="372" t="s">
        <v>3247</v>
      </c>
      <c r="C4273" s="371" t="s">
        <v>8821</v>
      </c>
      <c r="D4273" s="373">
        <v>219.08</v>
      </c>
    </row>
    <row r="4274" spans="1:4" ht="26.4" x14ac:dyDescent="0.25">
      <c r="A4274" s="371">
        <v>3993</v>
      </c>
      <c r="B4274" s="372" t="s">
        <v>3248</v>
      </c>
      <c r="C4274" s="371" t="s">
        <v>8821</v>
      </c>
      <c r="D4274" s="373">
        <v>54.4</v>
      </c>
    </row>
    <row r="4275" spans="1:4" ht="26.4" x14ac:dyDescent="0.25">
      <c r="A4275" s="371">
        <v>3990</v>
      </c>
      <c r="B4275" s="372" t="s">
        <v>3249</v>
      </c>
      <c r="C4275" s="371" t="s">
        <v>8829</v>
      </c>
      <c r="D4275" s="373">
        <v>12.02</v>
      </c>
    </row>
    <row r="4276" spans="1:4" ht="26.4" x14ac:dyDescent="0.25">
      <c r="A4276" s="371">
        <v>3992</v>
      </c>
      <c r="B4276" s="372" t="s">
        <v>3250</v>
      </c>
      <c r="C4276" s="371" t="s">
        <v>8829</v>
      </c>
      <c r="D4276" s="373">
        <v>14.76</v>
      </c>
    </row>
    <row r="4277" spans="1:4" ht="26.4" x14ac:dyDescent="0.25">
      <c r="A4277" s="371">
        <v>4509</v>
      </c>
      <c r="B4277" s="372" t="s">
        <v>9717</v>
      </c>
      <c r="C4277" s="371" t="s">
        <v>8829</v>
      </c>
      <c r="D4277" s="373">
        <v>2.84</v>
      </c>
    </row>
    <row r="4278" spans="1:4" ht="26.4" x14ac:dyDescent="0.25">
      <c r="A4278" s="371">
        <v>6194</v>
      </c>
      <c r="B4278" s="372" t="s">
        <v>9718</v>
      </c>
      <c r="C4278" s="371" t="s">
        <v>8829</v>
      </c>
      <c r="D4278" s="373">
        <v>3.86</v>
      </c>
    </row>
    <row r="4279" spans="1:4" ht="26.4" x14ac:dyDescent="0.25">
      <c r="A4279" s="371">
        <v>6193</v>
      </c>
      <c r="B4279" s="372" t="s">
        <v>9719</v>
      </c>
      <c r="C4279" s="371" t="s">
        <v>8829</v>
      </c>
      <c r="D4279" s="373">
        <v>5.73</v>
      </c>
    </row>
    <row r="4280" spans="1:4" ht="26.4" x14ac:dyDescent="0.25">
      <c r="A4280" s="371">
        <v>10567</v>
      </c>
      <c r="B4280" s="372" t="s">
        <v>9720</v>
      </c>
      <c r="C4280" s="371" t="s">
        <v>8829</v>
      </c>
      <c r="D4280" s="373">
        <v>6.4</v>
      </c>
    </row>
    <row r="4281" spans="1:4" ht="26.4" x14ac:dyDescent="0.25">
      <c r="A4281" s="371">
        <v>6212</v>
      </c>
      <c r="B4281" s="372" t="s">
        <v>9721</v>
      </c>
      <c r="C4281" s="371" t="s">
        <v>8829</v>
      </c>
      <c r="D4281" s="373">
        <v>10.49</v>
      </c>
    </row>
    <row r="4282" spans="1:4" ht="26.4" x14ac:dyDescent="0.25">
      <c r="A4282" s="371">
        <v>6188</v>
      </c>
      <c r="B4282" s="372" t="s">
        <v>9721</v>
      </c>
      <c r="C4282" s="371" t="s">
        <v>8821</v>
      </c>
      <c r="D4282" s="373">
        <v>34.96</v>
      </c>
    </row>
    <row r="4283" spans="1:4" ht="26.4" x14ac:dyDescent="0.25">
      <c r="A4283" s="371">
        <v>6189</v>
      </c>
      <c r="B4283" s="372" t="s">
        <v>9722</v>
      </c>
      <c r="C4283" s="371" t="s">
        <v>8829</v>
      </c>
      <c r="D4283" s="373">
        <v>8.3800000000000008</v>
      </c>
    </row>
    <row r="4284" spans="1:4" ht="26.4" x14ac:dyDescent="0.25">
      <c r="A4284" s="371">
        <v>6214</v>
      </c>
      <c r="B4284" s="372" t="s">
        <v>3251</v>
      </c>
      <c r="C4284" s="371" t="s">
        <v>8821</v>
      </c>
      <c r="D4284" s="373">
        <v>102.44</v>
      </c>
    </row>
    <row r="4285" spans="1:4" ht="26.4" x14ac:dyDescent="0.25">
      <c r="A4285" s="371">
        <v>36153</v>
      </c>
      <c r="B4285" s="372" t="s">
        <v>3252</v>
      </c>
      <c r="C4285" s="371" t="s">
        <v>8824</v>
      </c>
      <c r="D4285" s="373">
        <v>155.81</v>
      </c>
    </row>
    <row r="4286" spans="1:4" x14ac:dyDescent="0.25">
      <c r="A4286" s="371">
        <v>10740</v>
      </c>
      <c r="B4286" s="372" t="s">
        <v>3253</v>
      </c>
      <c r="C4286" s="371" t="s">
        <v>8824</v>
      </c>
      <c r="D4286" s="373">
        <v>9754.19</v>
      </c>
    </row>
    <row r="4287" spans="1:4" x14ac:dyDescent="0.25">
      <c r="A4287" s="371">
        <v>13914</v>
      </c>
      <c r="B4287" s="372" t="s">
        <v>3254</v>
      </c>
      <c r="C4287" s="371" t="s">
        <v>8824</v>
      </c>
      <c r="D4287" s="373">
        <v>705.75</v>
      </c>
    </row>
    <row r="4288" spans="1:4" x14ac:dyDescent="0.25">
      <c r="A4288" s="371">
        <v>10742</v>
      </c>
      <c r="B4288" s="372" t="s">
        <v>3255</v>
      </c>
      <c r="C4288" s="371" t="s">
        <v>8824</v>
      </c>
      <c r="D4288" s="373">
        <v>1029.3499999999999</v>
      </c>
    </row>
    <row r="4289" spans="1:4" x14ac:dyDescent="0.25">
      <c r="A4289" s="371">
        <v>38465</v>
      </c>
      <c r="B4289" s="372" t="s">
        <v>3256</v>
      </c>
      <c r="C4289" s="371" t="s">
        <v>8824</v>
      </c>
      <c r="D4289" s="373">
        <v>28.75</v>
      </c>
    </row>
    <row r="4290" spans="1:4" x14ac:dyDescent="0.25">
      <c r="A4290" s="371">
        <v>7543</v>
      </c>
      <c r="B4290" s="372" t="s">
        <v>3257</v>
      </c>
      <c r="C4290" s="371" t="s">
        <v>8824</v>
      </c>
      <c r="D4290" s="373">
        <v>3.52</v>
      </c>
    </row>
    <row r="4291" spans="1:4" ht="26.4" x14ac:dyDescent="0.25">
      <c r="A4291" s="371">
        <v>13255</v>
      </c>
      <c r="B4291" s="372" t="s">
        <v>3258</v>
      </c>
      <c r="C4291" s="371" t="s">
        <v>8824</v>
      </c>
      <c r="D4291" s="373">
        <v>60.36</v>
      </c>
    </row>
    <row r="4292" spans="1:4" x14ac:dyDescent="0.25">
      <c r="A4292" s="371">
        <v>39352</v>
      </c>
      <c r="B4292" s="372" t="s">
        <v>9723</v>
      </c>
      <c r="C4292" s="371" t="s">
        <v>8824</v>
      </c>
      <c r="D4292" s="373">
        <v>2.17</v>
      </c>
    </row>
    <row r="4293" spans="1:4" x14ac:dyDescent="0.25">
      <c r="A4293" s="371">
        <v>39346</v>
      </c>
      <c r="B4293" s="372" t="s">
        <v>9724</v>
      </c>
      <c r="C4293" s="371" t="s">
        <v>8824</v>
      </c>
      <c r="D4293" s="373">
        <v>2.17</v>
      </c>
    </row>
    <row r="4294" spans="1:4" x14ac:dyDescent="0.25">
      <c r="A4294" s="371">
        <v>39350</v>
      </c>
      <c r="B4294" s="372" t="s">
        <v>9725</v>
      </c>
      <c r="C4294" s="371" t="s">
        <v>8824</v>
      </c>
      <c r="D4294" s="373">
        <v>2.34</v>
      </c>
    </row>
    <row r="4295" spans="1:4" x14ac:dyDescent="0.25">
      <c r="A4295" s="371">
        <v>39351</v>
      </c>
      <c r="B4295" s="372" t="s">
        <v>9726</v>
      </c>
      <c r="C4295" s="371" t="s">
        <v>8824</v>
      </c>
      <c r="D4295" s="373">
        <v>2.71</v>
      </c>
    </row>
    <row r="4296" spans="1:4" x14ac:dyDescent="0.25">
      <c r="A4296" s="371">
        <v>38952</v>
      </c>
      <c r="B4296" s="372" t="s">
        <v>9727</v>
      </c>
      <c r="C4296" s="371" t="s">
        <v>8824</v>
      </c>
      <c r="D4296" s="373">
        <v>2.52</v>
      </c>
    </row>
    <row r="4297" spans="1:4" x14ac:dyDescent="0.25">
      <c r="A4297" s="371">
        <v>38953</v>
      </c>
      <c r="B4297" s="372" t="s">
        <v>9728</v>
      </c>
      <c r="C4297" s="371" t="s">
        <v>8824</v>
      </c>
      <c r="D4297" s="373">
        <v>3.98</v>
      </c>
    </row>
    <row r="4298" spans="1:4" x14ac:dyDescent="0.25">
      <c r="A4298" s="371">
        <v>38835</v>
      </c>
      <c r="B4298" s="372" t="s">
        <v>9729</v>
      </c>
      <c r="C4298" s="371" t="s">
        <v>8824</v>
      </c>
      <c r="D4298" s="373">
        <v>3.57</v>
      </c>
    </row>
    <row r="4299" spans="1:4" x14ac:dyDescent="0.25">
      <c r="A4299" s="371">
        <v>38837</v>
      </c>
      <c r="B4299" s="372" t="s">
        <v>9730</v>
      </c>
      <c r="C4299" s="371" t="s">
        <v>8824</v>
      </c>
      <c r="D4299" s="373">
        <v>9.2899999999999991</v>
      </c>
    </row>
    <row r="4300" spans="1:4" x14ac:dyDescent="0.25">
      <c r="A4300" s="371">
        <v>38836</v>
      </c>
      <c r="B4300" s="372" t="s">
        <v>9731</v>
      </c>
      <c r="C4300" s="371" t="s">
        <v>8824</v>
      </c>
      <c r="D4300" s="373">
        <v>5.14</v>
      </c>
    </row>
    <row r="4301" spans="1:4" ht="26.4" x14ac:dyDescent="0.25">
      <c r="A4301" s="371">
        <v>2666</v>
      </c>
      <c r="B4301" s="372" t="s">
        <v>9732</v>
      </c>
      <c r="C4301" s="371" t="s">
        <v>8824</v>
      </c>
      <c r="D4301" s="373">
        <v>5.24</v>
      </c>
    </row>
    <row r="4302" spans="1:4" ht="26.4" x14ac:dyDescent="0.25">
      <c r="A4302" s="371">
        <v>2668</v>
      </c>
      <c r="B4302" s="372" t="s">
        <v>9733</v>
      </c>
      <c r="C4302" s="371" t="s">
        <v>8824</v>
      </c>
      <c r="D4302" s="373">
        <v>5.98</v>
      </c>
    </row>
    <row r="4303" spans="1:4" ht="26.4" x14ac:dyDescent="0.25">
      <c r="A4303" s="371">
        <v>2664</v>
      </c>
      <c r="B4303" s="372" t="s">
        <v>9734</v>
      </c>
      <c r="C4303" s="371" t="s">
        <v>8824</v>
      </c>
      <c r="D4303" s="373">
        <v>8.82</v>
      </c>
    </row>
    <row r="4304" spans="1:4" ht="26.4" x14ac:dyDescent="0.25">
      <c r="A4304" s="371">
        <v>2662</v>
      </c>
      <c r="B4304" s="372" t="s">
        <v>9735</v>
      </c>
      <c r="C4304" s="371" t="s">
        <v>8824</v>
      </c>
      <c r="D4304" s="373">
        <v>10.82</v>
      </c>
    </row>
    <row r="4305" spans="1:4" ht="26.4" x14ac:dyDescent="0.25">
      <c r="A4305" s="371">
        <v>20964</v>
      </c>
      <c r="B4305" s="372" t="s">
        <v>3259</v>
      </c>
      <c r="C4305" s="371" t="s">
        <v>8824</v>
      </c>
      <c r="D4305" s="373">
        <v>39.82</v>
      </c>
    </row>
    <row r="4306" spans="1:4" ht="26.4" x14ac:dyDescent="0.25">
      <c r="A4306" s="371">
        <v>10905</v>
      </c>
      <c r="B4306" s="372" t="s">
        <v>3260</v>
      </c>
      <c r="C4306" s="371" t="s">
        <v>8824</v>
      </c>
      <c r="D4306" s="373">
        <v>53.42</v>
      </c>
    </row>
    <row r="4307" spans="1:4" ht="26.4" x14ac:dyDescent="0.25">
      <c r="A4307" s="371">
        <v>42703</v>
      </c>
      <c r="B4307" s="372" t="s">
        <v>9736</v>
      </c>
      <c r="C4307" s="371" t="s">
        <v>8824</v>
      </c>
      <c r="D4307" s="373">
        <v>56.65</v>
      </c>
    </row>
    <row r="4308" spans="1:4" ht="26.4" x14ac:dyDescent="0.25">
      <c r="A4308" s="371">
        <v>42704</v>
      </c>
      <c r="B4308" s="372" t="s">
        <v>9737</v>
      </c>
      <c r="C4308" s="371" t="s">
        <v>8824</v>
      </c>
      <c r="D4308" s="373">
        <v>86.97</v>
      </c>
    </row>
    <row r="4309" spans="1:4" ht="26.4" x14ac:dyDescent="0.25">
      <c r="A4309" s="371">
        <v>42705</v>
      </c>
      <c r="B4309" s="372" t="s">
        <v>9738</v>
      </c>
      <c r="C4309" s="371" t="s">
        <v>8824</v>
      </c>
      <c r="D4309" s="373">
        <v>110.97</v>
      </c>
    </row>
    <row r="4310" spans="1:4" ht="26.4" x14ac:dyDescent="0.25">
      <c r="A4310" s="371">
        <v>42706</v>
      </c>
      <c r="B4310" s="372" t="s">
        <v>9739</v>
      </c>
      <c r="C4310" s="371" t="s">
        <v>8824</v>
      </c>
      <c r="D4310" s="373">
        <v>137.43</v>
      </c>
    </row>
    <row r="4311" spans="1:4" ht="26.4" x14ac:dyDescent="0.25">
      <c r="A4311" s="371">
        <v>11289</v>
      </c>
      <c r="B4311" s="372" t="s">
        <v>3261</v>
      </c>
      <c r="C4311" s="371" t="s">
        <v>8824</v>
      </c>
      <c r="D4311" s="373">
        <v>49.77</v>
      </c>
    </row>
    <row r="4312" spans="1:4" ht="26.4" x14ac:dyDescent="0.25">
      <c r="A4312" s="371">
        <v>11241</v>
      </c>
      <c r="B4312" s="372" t="s">
        <v>3262</v>
      </c>
      <c r="C4312" s="371" t="s">
        <v>8824</v>
      </c>
      <c r="D4312" s="373">
        <v>124.44</v>
      </c>
    </row>
    <row r="4313" spans="1:4" ht="26.4" x14ac:dyDescent="0.25">
      <c r="A4313" s="371">
        <v>11301</v>
      </c>
      <c r="B4313" s="372" t="s">
        <v>3263</v>
      </c>
      <c r="C4313" s="371" t="s">
        <v>8824</v>
      </c>
      <c r="D4313" s="373">
        <v>315.55</v>
      </c>
    </row>
    <row r="4314" spans="1:4" ht="26.4" x14ac:dyDescent="0.25">
      <c r="A4314" s="371">
        <v>21090</v>
      </c>
      <c r="B4314" s="372" t="s">
        <v>3264</v>
      </c>
      <c r="C4314" s="371" t="s">
        <v>8824</v>
      </c>
      <c r="D4314" s="373">
        <v>386.67</v>
      </c>
    </row>
    <row r="4315" spans="1:4" ht="26.4" x14ac:dyDescent="0.25">
      <c r="A4315" s="371">
        <v>14112</v>
      </c>
      <c r="B4315" s="372" t="s">
        <v>3265</v>
      </c>
      <c r="C4315" s="371" t="s">
        <v>8824</v>
      </c>
      <c r="D4315" s="373">
        <v>161.33000000000001</v>
      </c>
    </row>
    <row r="4316" spans="1:4" ht="26.4" x14ac:dyDescent="0.25">
      <c r="A4316" s="371">
        <v>11315</v>
      </c>
      <c r="B4316" s="372" t="s">
        <v>3266</v>
      </c>
      <c r="C4316" s="371" t="s">
        <v>8824</v>
      </c>
      <c r="D4316" s="373">
        <v>75.55</v>
      </c>
    </row>
    <row r="4317" spans="1:4" x14ac:dyDescent="0.25">
      <c r="A4317" s="371">
        <v>11292</v>
      </c>
      <c r="B4317" s="372" t="s">
        <v>3267</v>
      </c>
      <c r="C4317" s="371" t="s">
        <v>8824</v>
      </c>
      <c r="D4317" s="373">
        <v>176.89</v>
      </c>
    </row>
    <row r="4318" spans="1:4" ht="26.4" x14ac:dyDescent="0.25">
      <c r="A4318" s="371">
        <v>21071</v>
      </c>
      <c r="B4318" s="372" t="s">
        <v>3268</v>
      </c>
      <c r="C4318" s="371" t="s">
        <v>8824</v>
      </c>
      <c r="D4318" s="373">
        <v>115.55</v>
      </c>
    </row>
    <row r="4319" spans="1:4" ht="26.4" x14ac:dyDescent="0.25">
      <c r="A4319" s="371">
        <v>11293</v>
      </c>
      <c r="B4319" s="372" t="s">
        <v>3269</v>
      </c>
      <c r="C4319" s="371" t="s">
        <v>8824</v>
      </c>
      <c r="D4319" s="373">
        <v>195.55</v>
      </c>
    </row>
    <row r="4320" spans="1:4" ht="26.4" x14ac:dyDescent="0.25">
      <c r="A4320" s="371">
        <v>11316</v>
      </c>
      <c r="B4320" s="372" t="s">
        <v>3270</v>
      </c>
      <c r="C4320" s="371" t="s">
        <v>8824</v>
      </c>
      <c r="D4320" s="373">
        <v>248.89</v>
      </c>
    </row>
    <row r="4321" spans="1:4" ht="26.4" x14ac:dyDescent="0.25">
      <c r="A4321" s="371">
        <v>6243</v>
      </c>
      <c r="B4321" s="372" t="s">
        <v>3271</v>
      </c>
      <c r="C4321" s="371" t="s">
        <v>8824</v>
      </c>
      <c r="D4321" s="373">
        <v>286.67</v>
      </c>
    </row>
    <row r="4322" spans="1:4" ht="26.4" x14ac:dyDescent="0.25">
      <c r="A4322" s="371">
        <v>21079</v>
      </c>
      <c r="B4322" s="372" t="s">
        <v>3272</v>
      </c>
      <c r="C4322" s="371" t="s">
        <v>8824</v>
      </c>
      <c r="D4322" s="373">
        <v>341.78</v>
      </c>
    </row>
    <row r="4323" spans="1:4" ht="26.4" x14ac:dyDescent="0.25">
      <c r="A4323" s="371">
        <v>6240</v>
      </c>
      <c r="B4323" s="372" t="s">
        <v>3273</v>
      </c>
      <c r="C4323" s="371" t="s">
        <v>8824</v>
      </c>
      <c r="D4323" s="373">
        <v>379.55</v>
      </c>
    </row>
    <row r="4324" spans="1:4" ht="26.4" x14ac:dyDescent="0.25">
      <c r="A4324" s="371">
        <v>11296</v>
      </c>
      <c r="B4324" s="372" t="s">
        <v>3274</v>
      </c>
      <c r="C4324" s="371" t="s">
        <v>8824</v>
      </c>
      <c r="D4324" s="373">
        <v>1209.3399999999999</v>
      </c>
    </row>
    <row r="4325" spans="1:4" ht="26.4" x14ac:dyDescent="0.25">
      <c r="A4325" s="371">
        <v>11299</v>
      </c>
      <c r="B4325" s="372" t="s">
        <v>3275</v>
      </c>
      <c r="C4325" s="371" t="s">
        <v>8824</v>
      </c>
      <c r="D4325" s="373">
        <v>409.33</v>
      </c>
    </row>
    <row r="4326" spans="1:4" ht="26.4" x14ac:dyDescent="0.25">
      <c r="A4326" s="371">
        <v>11066</v>
      </c>
      <c r="B4326" s="372" t="s">
        <v>3276</v>
      </c>
      <c r="C4326" s="371" t="s">
        <v>8824</v>
      </c>
      <c r="D4326" s="373">
        <v>10.47</v>
      </c>
    </row>
    <row r="4327" spans="1:4" ht="26.4" x14ac:dyDescent="0.25">
      <c r="A4327" s="371">
        <v>11065</v>
      </c>
      <c r="B4327" s="372" t="s">
        <v>3277</v>
      </c>
      <c r="C4327" s="371" t="s">
        <v>8824</v>
      </c>
      <c r="D4327" s="373">
        <v>12.01</v>
      </c>
    </row>
    <row r="4328" spans="1:4" ht="26.4" x14ac:dyDescent="0.25">
      <c r="A4328" s="371">
        <v>11688</v>
      </c>
      <c r="B4328" s="372" t="s">
        <v>3278</v>
      </c>
      <c r="C4328" s="371" t="s">
        <v>8824</v>
      </c>
      <c r="D4328" s="373">
        <v>348.63</v>
      </c>
    </row>
    <row r="4329" spans="1:4" ht="39.6" x14ac:dyDescent="0.25">
      <c r="A4329" s="371">
        <v>37736</v>
      </c>
      <c r="B4329" s="372" t="s">
        <v>3279</v>
      </c>
      <c r="C4329" s="371" t="s">
        <v>8824</v>
      </c>
      <c r="D4329" s="373">
        <v>48000</v>
      </c>
    </row>
    <row r="4330" spans="1:4" ht="26.4" x14ac:dyDescent="0.25">
      <c r="A4330" s="371">
        <v>37739</v>
      </c>
      <c r="B4330" s="372" t="s">
        <v>3280</v>
      </c>
      <c r="C4330" s="371" t="s">
        <v>8824</v>
      </c>
      <c r="D4330" s="373">
        <v>59076.92</v>
      </c>
    </row>
    <row r="4331" spans="1:4" ht="26.4" x14ac:dyDescent="0.25">
      <c r="A4331" s="371">
        <v>37740</v>
      </c>
      <c r="B4331" s="372" t="s">
        <v>3281</v>
      </c>
      <c r="C4331" s="371" t="s">
        <v>8824</v>
      </c>
      <c r="D4331" s="373">
        <v>33712.370000000003</v>
      </c>
    </row>
    <row r="4332" spans="1:4" ht="26.4" x14ac:dyDescent="0.25">
      <c r="A4332" s="371">
        <v>37738</v>
      </c>
      <c r="B4332" s="372" t="s">
        <v>3282</v>
      </c>
      <c r="C4332" s="371" t="s">
        <v>8824</v>
      </c>
      <c r="D4332" s="373">
        <v>40053.51</v>
      </c>
    </row>
    <row r="4333" spans="1:4" ht="26.4" x14ac:dyDescent="0.25">
      <c r="A4333" s="371">
        <v>37737</v>
      </c>
      <c r="B4333" s="372" t="s">
        <v>3283</v>
      </c>
      <c r="C4333" s="371" t="s">
        <v>8824</v>
      </c>
      <c r="D4333" s="373">
        <v>31866.22</v>
      </c>
    </row>
    <row r="4334" spans="1:4" x14ac:dyDescent="0.25">
      <c r="A4334" s="371">
        <v>25014</v>
      </c>
      <c r="B4334" s="372" t="s">
        <v>3284</v>
      </c>
      <c r="C4334" s="371" t="s">
        <v>8824</v>
      </c>
      <c r="D4334" s="373">
        <v>66742.47</v>
      </c>
    </row>
    <row r="4335" spans="1:4" x14ac:dyDescent="0.25">
      <c r="A4335" s="371">
        <v>25013</v>
      </c>
      <c r="B4335" s="372" t="s">
        <v>3285</v>
      </c>
      <c r="C4335" s="371" t="s">
        <v>8824</v>
      </c>
      <c r="D4335" s="373">
        <v>69953.17</v>
      </c>
    </row>
    <row r="4336" spans="1:4" x14ac:dyDescent="0.25">
      <c r="A4336" s="371">
        <v>14405</v>
      </c>
      <c r="B4336" s="372" t="s">
        <v>3286</v>
      </c>
      <c r="C4336" s="371" t="s">
        <v>8824</v>
      </c>
      <c r="D4336" s="373">
        <v>82113.710000000006</v>
      </c>
    </row>
    <row r="4337" spans="1:4" ht="26.4" x14ac:dyDescent="0.25">
      <c r="A4337" s="371">
        <v>36790</v>
      </c>
      <c r="B4337" s="372" t="s">
        <v>3287</v>
      </c>
      <c r="C4337" s="371" t="s">
        <v>8824</v>
      </c>
      <c r="D4337" s="373">
        <v>187.01</v>
      </c>
    </row>
    <row r="4338" spans="1:4" x14ac:dyDescent="0.25">
      <c r="A4338" s="371">
        <v>20271</v>
      </c>
      <c r="B4338" s="372" t="s">
        <v>3288</v>
      </c>
      <c r="C4338" s="371" t="s">
        <v>8824</v>
      </c>
      <c r="D4338" s="373">
        <v>451.46</v>
      </c>
    </row>
    <row r="4339" spans="1:4" x14ac:dyDescent="0.25">
      <c r="A4339" s="371">
        <v>10423</v>
      </c>
      <c r="B4339" s="372" t="s">
        <v>3289</v>
      </c>
      <c r="C4339" s="371" t="s">
        <v>8824</v>
      </c>
      <c r="D4339" s="373">
        <v>280.01</v>
      </c>
    </row>
    <row r="4340" spans="1:4" ht="26.4" x14ac:dyDescent="0.25">
      <c r="A4340" s="371">
        <v>37589</v>
      </c>
      <c r="B4340" s="372" t="s">
        <v>3290</v>
      </c>
      <c r="C4340" s="371" t="s">
        <v>8824</v>
      </c>
      <c r="D4340" s="373">
        <v>229.14</v>
      </c>
    </row>
    <row r="4341" spans="1:4" ht="26.4" x14ac:dyDescent="0.25">
      <c r="A4341" s="371">
        <v>11690</v>
      </c>
      <c r="B4341" s="372" t="s">
        <v>3291</v>
      </c>
      <c r="C4341" s="371" t="s">
        <v>8824</v>
      </c>
      <c r="D4341" s="373">
        <v>121.72</v>
      </c>
    </row>
    <row r="4342" spans="1:4" ht="26.4" x14ac:dyDescent="0.25">
      <c r="A4342" s="371">
        <v>20234</v>
      </c>
      <c r="B4342" s="372" t="s">
        <v>3292</v>
      </c>
      <c r="C4342" s="371" t="s">
        <v>8824</v>
      </c>
      <c r="D4342" s="373">
        <v>154.04</v>
      </c>
    </row>
    <row r="4343" spans="1:4" x14ac:dyDescent="0.25">
      <c r="A4343" s="371">
        <v>4763</v>
      </c>
      <c r="B4343" s="372" t="s">
        <v>3293</v>
      </c>
      <c r="C4343" s="371" t="s">
        <v>8822</v>
      </c>
      <c r="D4343" s="373">
        <v>15.76</v>
      </c>
    </row>
    <row r="4344" spans="1:4" x14ac:dyDescent="0.25">
      <c r="A4344" s="371">
        <v>41070</v>
      </c>
      <c r="B4344" s="372" t="s">
        <v>3294</v>
      </c>
      <c r="C4344" s="371" t="s">
        <v>8855</v>
      </c>
      <c r="D4344" s="373">
        <v>2794.56</v>
      </c>
    </row>
    <row r="4345" spans="1:4" x14ac:dyDescent="0.25">
      <c r="A4345" s="371">
        <v>14583</v>
      </c>
      <c r="B4345" s="372" t="s">
        <v>3295</v>
      </c>
      <c r="C4345" s="371" t="s">
        <v>8854</v>
      </c>
      <c r="D4345" s="373">
        <v>11.35</v>
      </c>
    </row>
    <row r="4346" spans="1:4" x14ac:dyDescent="0.25">
      <c r="A4346" s="371">
        <v>11457</v>
      </c>
      <c r="B4346" s="372" t="s">
        <v>3296</v>
      </c>
      <c r="C4346" s="371" t="s">
        <v>8824</v>
      </c>
      <c r="D4346" s="373">
        <v>26.14</v>
      </c>
    </row>
    <row r="4347" spans="1:4" x14ac:dyDescent="0.25">
      <c r="A4347" s="371">
        <v>21121</v>
      </c>
      <c r="B4347" s="372" t="s">
        <v>3297</v>
      </c>
      <c r="C4347" s="371" t="s">
        <v>8824</v>
      </c>
      <c r="D4347" s="373">
        <v>3.65</v>
      </c>
    </row>
    <row r="4348" spans="1:4" x14ac:dyDescent="0.25">
      <c r="A4348" s="371">
        <v>38010</v>
      </c>
      <c r="B4348" s="372" t="s">
        <v>3298</v>
      </c>
      <c r="C4348" s="371" t="s">
        <v>8824</v>
      </c>
      <c r="D4348" s="373">
        <v>5.97</v>
      </c>
    </row>
    <row r="4349" spans="1:4" x14ac:dyDescent="0.25">
      <c r="A4349" s="371">
        <v>38011</v>
      </c>
      <c r="B4349" s="372" t="s">
        <v>3299</v>
      </c>
      <c r="C4349" s="371" t="s">
        <v>8824</v>
      </c>
      <c r="D4349" s="373">
        <v>11.02</v>
      </c>
    </row>
    <row r="4350" spans="1:4" x14ac:dyDescent="0.25">
      <c r="A4350" s="371">
        <v>38012</v>
      </c>
      <c r="B4350" s="372" t="s">
        <v>3300</v>
      </c>
      <c r="C4350" s="371" t="s">
        <v>8824</v>
      </c>
      <c r="D4350" s="373">
        <v>37.65</v>
      </c>
    </row>
    <row r="4351" spans="1:4" x14ac:dyDescent="0.25">
      <c r="A4351" s="371">
        <v>38013</v>
      </c>
      <c r="B4351" s="372" t="s">
        <v>3301</v>
      </c>
      <c r="C4351" s="371" t="s">
        <v>8824</v>
      </c>
      <c r="D4351" s="373">
        <v>48.88</v>
      </c>
    </row>
    <row r="4352" spans="1:4" x14ac:dyDescent="0.25">
      <c r="A4352" s="371">
        <v>38014</v>
      </c>
      <c r="B4352" s="372" t="s">
        <v>3302</v>
      </c>
      <c r="C4352" s="371" t="s">
        <v>8824</v>
      </c>
      <c r="D4352" s="373">
        <v>79.540000000000006</v>
      </c>
    </row>
    <row r="4353" spans="1:4" x14ac:dyDescent="0.25">
      <c r="A4353" s="371">
        <v>38015</v>
      </c>
      <c r="B4353" s="372" t="s">
        <v>3303</v>
      </c>
      <c r="C4353" s="371" t="s">
        <v>8824</v>
      </c>
      <c r="D4353" s="373">
        <v>192.06</v>
      </c>
    </row>
    <row r="4354" spans="1:4" x14ac:dyDescent="0.25">
      <c r="A4354" s="371">
        <v>38016</v>
      </c>
      <c r="B4354" s="372" t="s">
        <v>3304</v>
      </c>
      <c r="C4354" s="371" t="s">
        <v>8824</v>
      </c>
      <c r="D4354" s="373">
        <v>233.69</v>
      </c>
    </row>
    <row r="4355" spans="1:4" x14ac:dyDescent="0.25">
      <c r="A4355" s="371">
        <v>12741</v>
      </c>
      <c r="B4355" s="372" t="s">
        <v>3305</v>
      </c>
      <c r="C4355" s="371" t="s">
        <v>8824</v>
      </c>
      <c r="D4355" s="373">
        <v>794.47</v>
      </c>
    </row>
    <row r="4356" spans="1:4" x14ac:dyDescent="0.25">
      <c r="A4356" s="371">
        <v>12733</v>
      </c>
      <c r="B4356" s="372" t="s">
        <v>3306</v>
      </c>
      <c r="C4356" s="371" t="s">
        <v>8824</v>
      </c>
      <c r="D4356" s="373">
        <v>3.99</v>
      </c>
    </row>
    <row r="4357" spans="1:4" x14ac:dyDescent="0.25">
      <c r="A4357" s="371">
        <v>12734</v>
      </c>
      <c r="B4357" s="372" t="s">
        <v>3307</v>
      </c>
      <c r="C4357" s="371" t="s">
        <v>8824</v>
      </c>
      <c r="D4357" s="373">
        <v>8.52</v>
      </c>
    </row>
    <row r="4358" spans="1:4" x14ac:dyDescent="0.25">
      <c r="A4358" s="371">
        <v>12735</v>
      </c>
      <c r="B4358" s="372" t="s">
        <v>3308</v>
      </c>
      <c r="C4358" s="371" t="s">
        <v>8824</v>
      </c>
      <c r="D4358" s="373">
        <v>14.01</v>
      </c>
    </row>
    <row r="4359" spans="1:4" x14ac:dyDescent="0.25">
      <c r="A4359" s="371">
        <v>12736</v>
      </c>
      <c r="B4359" s="372" t="s">
        <v>3309</v>
      </c>
      <c r="C4359" s="371" t="s">
        <v>8824</v>
      </c>
      <c r="D4359" s="373">
        <v>32.04</v>
      </c>
    </row>
    <row r="4360" spans="1:4" x14ac:dyDescent="0.25">
      <c r="A4360" s="371">
        <v>12737</v>
      </c>
      <c r="B4360" s="372" t="s">
        <v>3310</v>
      </c>
      <c r="C4360" s="371" t="s">
        <v>8824</v>
      </c>
      <c r="D4360" s="373">
        <v>41.28</v>
      </c>
    </row>
    <row r="4361" spans="1:4" x14ac:dyDescent="0.25">
      <c r="A4361" s="371">
        <v>12738</v>
      </c>
      <c r="B4361" s="372" t="s">
        <v>3311</v>
      </c>
      <c r="C4361" s="371" t="s">
        <v>8824</v>
      </c>
      <c r="D4361" s="373">
        <v>81.58</v>
      </c>
    </row>
    <row r="4362" spans="1:4" x14ac:dyDescent="0.25">
      <c r="A4362" s="371">
        <v>12739</v>
      </c>
      <c r="B4362" s="372" t="s">
        <v>3312</v>
      </c>
      <c r="C4362" s="371" t="s">
        <v>8824</v>
      </c>
      <c r="D4362" s="373">
        <v>232.24</v>
      </c>
    </row>
    <row r="4363" spans="1:4" x14ac:dyDescent="0.25">
      <c r="A4363" s="371">
        <v>12740</v>
      </c>
      <c r="B4363" s="372" t="s">
        <v>3313</v>
      </c>
      <c r="C4363" s="371" t="s">
        <v>8824</v>
      </c>
      <c r="D4363" s="373">
        <v>363.36</v>
      </c>
    </row>
    <row r="4364" spans="1:4" x14ac:dyDescent="0.25">
      <c r="A4364" s="371">
        <v>6297</v>
      </c>
      <c r="B4364" s="372" t="s">
        <v>9740</v>
      </c>
      <c r="C4364" s="371" t="s">
        <v>8824</v>
      </c>
      <c r="D4364" s="373">
        <v>19.25</v>
      </c>
    </row>
    <row r="4365" spans="1:4" x14ac:dyDescent="0.25">
      <c r="A4365" s="371">
        <v>6296</v>
      </c>
      <c r="B4365" s="372" t="s">
        <v>9741</v>
      </c>
      <c r="C4365" s="371" t="s">
        <v>8824</v>
      </c>
      <c r="D4365" s="373">
        <v>15.19</v>
      </c>
    </row>
    <row r="4366" spans="1:4" x14ac:dyDescent="0.25">
      <c r="A4366" s="371">
        <v>6294</v>
      </c>
      <c r="B4366" s="372" t="s">
        <v>9742</v>
      </c>
      <c r="C4366" s="371" t="s">
        <v>8824</v>
      </c>
      <c r="D4366" s="373">
        <v>4.33</v>
      </c>
    </row>
    <row r="4367" spans="1:4" x14ac:dyDescent="0.25">
      <c r="A4367" s="371">
        <v>6323</v>
      </c>
      <c r="B4367" s="372" t="s">
        <v>9743</v>
      </c>
      <c r="C4367" s="371" t="s">
        <v>8824</v>
      </c>
      <c r="D4367" s="373">
        <v>9.93</v>
      </c>
    </row>
    <row r="4368" spans="1:4" x14ac:dyDescent="0.25">
      <c r="A4368" s="371">
        <v>6299</v>
      </c>
      <c r="B4368" s="372" t="s">
        <v>9744</v>
      </c>
      <c r="C4368" s="371" t="s">
        <v>8824</v>
      </c>
      <c r="D4368" s="373">
        <v>57.91</v>
      </c>
    </row>
    <row r="4369" spans="1:4" x14ac:dyDescent="0.25">
      <c r="A4369" s="371">
        <v>6298</v>
      </c>
      <c r="B4369" s="372" t="s">
        <v>9745</v>
      </c>
      <c r="C4369" s="371" t="s">
        <v>8824</v>
      </c>
      <c r="D4369" s="373">
        <v>30.49</v>
      </c>
    </row>
    <row r="4370" spans="1:4" x14ac:dyDescent="0.25">
      <c r="A4370" s="371">
        <v>6295</v>
      </c>
      <c r="B4370" s="372" t="s">
        <v>9746</v>
      </c>
      <c r="C4370" s="371" t="s">
        <v>8824</v>
      </c>
      <c r="D4370" s="373">
        <v>6.17</v>
      </c>
    </row>
    <row r="4371" spans="1:4" x14ac:dyDescent="0.25">
      <c r="A4371" s="371">
        <v>6322</v>
      </c>
      <c r="B4371" s="372" t="s">
        <v>9747</v>
      </c>
      <c r="C4371" s="371" t="s">
        <v>8824</v>
      </c>
      <c r="D4371" s="373">
        <v>77.56</v>
      </c>
    </row>
    <row r="4372" spans="1:4" x14ac:dyDescent="0.25">
      <c r="A4372" s="371">
        <v>6300</v>
      </c>
      <c r="B4372" s="372" t="s">
        <v>9748</v>
      </c>
      <c r="C4372" s="371" t="s">
        <v>8824</v>
      </c>
      <c r="D4372" s="373">
        <v>142.99</v>
      </c>
    </row>
    <row r="4373" spans="1:4" x14ac:dyDescent="0.25">
      <c r="A4373" s="371">
        <v>6321</v>
      </c>
      <c r="B4373" s="372" t="s">
        <v>9749</v>
      </c>
      <c r="C4373" s="371" t="s">
        <v>8824</v>
      </c>
      <c r="D4373" s="373">
        <v>204.26</v>
      </c>
    </row>
    <row r="4374" spans="1:4" x14ac:dyDescent="0.25">
      <c r="A4374" s="371">
        <v>6301</v>
      </c>
      <c r="B4374" s="372" t="s">
        <v>9750</v>
      </c>
      <c r="C4374" s="371" t="s">
        <v>8824</v>
      </c>
      <c r="D4374" s="373">
        <v>478.76</v>
      </c>
    </row>
    <row r="4375" spans="1:4" x14ac:dyDescent="0.25">
      <c r="A4375" s="371">
        <v>7105</v>
      </c>
      <c r="B4375" s="372" t="s">
        <v>3314</v>
      </c>
      <c r="C4375" s="371" t="s">
        <v>8824</v>
      </c>
      <c r="D4375" s="373">
        <v>24.11</v>
      </c>
    </row>
    <row r="4376" spans="1:4" x14ac:dyDescent="0.25">
      <c r="A4376" s="371">
        <v>20183</v>
      </c>
      <c r="B4376" s="372" t="s">
        <v>3315</v>
      </c>
      <c r="C4376" s="371" t="s">
        <v>8824</v>
      </c>
      <c r="D4376" s="373">
        <v>31.75</v>
      </c>
    </row>
    <row r="4377" spans="1:4" x14ac:dyDescent="0.25">
      <c r="A4377" s="371">
        <v>38448</v>
      </c>
      <c r="B4377" s="372" t="s">
        <v>3316</v>
      </c>
      <c r="C4377" s="371" t="s">
        <v>8824</v>
      </c>
      <c r="D4377" s="373">
        <v>149.18</v>
      </c>
    </row>
    <row r="4378" spans="1:4" x14ac:dyDescent="0.25">
      <c r="A4378" s="371">
        <v>20182</v>
      </c>
      <c r="B4378" s="372" t="s">
        <v>3317</v>
      </c>
      <c r="C4378" s="371" t="s">
        <v>8824</v>
      </c>
      <c r="D4378" s="373">
        <v>18.12</v>
      </c>
    </row>
    <row r="4379" spans="1:4" x14ac:dyDescent="0.25">
      <c r="A4379" s="371">
        <v>7119</v>
      </c>
      <c r="B4379" s="372" t="s">
        <v>3318</v>
      </c>
      <c r="C4379" s="371" t="s">
        <v>8824</v>
      </c>
      <c r="D4379" s="373">
        <v>6.5</v>
      </c>
    </row>
    <row r="4380" spans="1:4" x14ac:dyDescent="0.25">
      <c r="A4380" s="371">
        <v>7120</v>
      </c>
      <c r="B4380" s="372" t="s">
        <v>3319</v>
      </c>
      <c r="C4380" s="371" t="s">
        <v>8824</v>
      </c>
      <c r="D4380" s="373">
        <v>4.46</v>
      </c>
    </row>
    <row r="4381" spans="1:4" x14ac:dyDescent="0.25">
      <c r="A4381" s="371">
        <v>6319</v>
      </c>
      <c r="B4381" s="372" t="s">
        <v>3320</v>
      </c>
      <c r="C4381" s="371" t="s">
        <v>8824</v>
      </c>
      <c r="D4381" s="373">
        <v>22.62</v>
      </c>
    </row>
    <row r="4382" spans="1:4" x14ac:dyDescent="0.25">
      <c r="A4382" s="371">
        <v>6304</v>
      </c>
      <c r="B4382" s="372" t="s">
        <v>3321</v>
      </c>
      <c r="C4382" s="371" t="s">
        <v>8824</v>
      </c>
      <c r="D4382" s="373">
        <v>22.62</v>
      </c>
    </row>
    <row r="4383" spans="1:4" x14ac:dyDescent="0.25">
      <c r="A4383" s="371">
        <v>21116</v>
      </c>
      <c r="B4383" s="372" t="s">
        <v>3322</v>
      </c>
      <c r="C4383" s="371" t="s">
        <v>8824</v>
      </c>
      <c r="D4383" s="373">
        <v>17.13</v>
      </c>
    </row>
    <row r="4384" spans="1:4" x14ac:dyDescent="0.25">
      <c r="A4384" s="371">
        <v>6320</v>
      </c>
      <c r="B4384" s="372" t="s">
        <v>3323</v>
      </c>
      <c r="C4384" s="371" t="s">
        <v>8824</v>
      </c>
      <c r="D4384" s="373">
        <v>11.65</v>
      </c>
    </row>
    <row r="4385" spans="1:4" x14ac:dyDescent="0.25">
      <c r="A4385" s="371">
        <v>6303</v>
      </c>
      <c r="B4385" s="372" t="s">
        <v>3324</v>
      </c>
      <c r="C4385" s="371" t="s">
        <v>8824</v>
      </c>
      <c r="D4385" s="373">
        <v>11.65</v>
      </c>
    </row>
    <row r="4386" spans="1:4" x14ac:dyDescent="0.25">
      <c r="A4386" s="371">
        <v>6308</v>
      </c>
      <c r="B4386" s="372" t="s">
        <v>3325</v>
      </c>
      <c r="C4386" s="371" t="s">
        <v>8824</v>
      </c>
      <c r="D4386" s="373">
        <v>62.59</v>
      </c>
    </row>
    <row r="4387" spans="1:4" x14ac:dyDescent="0.25">
      <c r="A4387" s="371">
        <v>6317</v>
      </c>
      <c r="B4387" s="372" t="s">
        <v>3326</v>
      </c>
      <c r="C4387" s="371" t="s">
        <v>8824</v>
      </c>
      <c r="D4387" s="373">
        <v>62.59</v>
      </c>
    </row>
    <row r="4388" spans="1:4" x14ac:dyDescent="0.25">
      <c r="A4388" s="371">
        <v>6307</v>
      </c>
      <c r="B4388" s="372" t="s">
        <v>3327</v>
      </c>
      <c r="C4388" s="371" t="s">
        <v>8824</v>
      </c>
      <c r="D4388" s="373">
        <v>62.59</v>
      </c>
    </row>
    <row r="4389" spans="1:4" x14ac:dyDescent="0.25">
      <c r="A4389" s="371">
        <v>6309</v>
      </c>
      <c r="B4389" s="372" t="s">
        <v>3328</v>
      </c>
      <c r="C4389" s="371" t="s">
        <v>8824</v>
      </c>
      <c r="D4389" s="373">
        <v>64.41</v>
      </c>
    </row>
    <row r="4390" spans="1:4" x14ac:dyDescent="0.25">
      <c r="A4390" s="371">
        <v>6318</v>
      </c>
      <c r="B4390" s="372" t="s">
        <v>3329</v>
      </c>
      <c r="C4390" s="371" t="s">
        <v>8824</v>
      </c>
      <c r="D4390" s="373">
        <v>33.76</v>
      </c>
    </row>
    <row r="4391" spans="1:4" x14ac:dyDescent="0.25">
      <c r="A4391" s="371">
        <v>6306</v>
      </c>
      <c r="B4391" s="372" t="s">
        <v>3330</v>
      </c>
      <c r="C4391" s="371" t="s">
        <v>8824</v>
      </c>
      <c r="D4391" s="373">
        <v>33.76</v>
      </c>
    </row>
    <row r="4392" spans="1:4" x14ac:dyDescent="0.25">
      <c r="A4392" s="371">
        <v>6305</v>
      </c>
      <c r="B4392" s="372" t="s">
        <v>3331</v>
      </c>
      <c r="C4392" s="371" t="s">
        <v>8824</v>
      </c>
      <c r="D4392" s="373">
        <v>33.76</v>
      </c>
    </row>
    <row r="4393" spans="1:4" x14ac:dyDescent="0.25">
      <c r="A4393" s="371">
        <v>6302</v>
      </c>
      <c r="B4393" s="372" t="s">
        <v>3332</v>
      </c>
      <c r="C4393" s="371" t="s">
        <v>8824</v>
      </c>
      <c r="D4393" s="373">
        <v>7.16</v>
      </c>
    </row>
    <row r="4394" spans="1:4" x14ac:dyDescent="0.25">
      <c r="A4394" s="371">
        <v>6312</v>
      </c>
      <c r="B4394" s="372" t="s">
        <v>3333</v>
      </c>
      <c r="C4394" s="371" t="s">
        <v>8824</v>
      </c>
      <c r="D4394" s="373">
        <v>90.03</v>
      </c>
    </row>
    <row r="4395" spans="1:4" x14ac:dyDescent="0.25">
      <c r="A4395" s="371">
        <v>6311</v>
      </c>
      <c r="B4395" s="372" t="s">
        <v>3334</v>
      </c>
      <c r="C4395" s="371" t="s">
        <v>8824</v>
      </c>
      <c r="D4395" s="373">
        <v>90.03</v>
      </c>
    </row>
    <row r="4396" spans="1:4" x14ac:dyDescent="0.25">
      <c r="A4396" s="371">
        <v>6310</v>
      </c>
      <c r="B4396" s="372" t="s">
        <v>3335</v>
      </c>
      <c r="C4396" s="371" t="s">
        <v>8824</v>
      </c>
      <c r="D4396" s="373">
        <v>90.03</v>
      </c>
    </row>
    <row r="4397" spans="1:4" x14ac:dyDescent="0.25">
      <c r="A4397" s="371">
        <v>6314</v>
      </c>
      <c r="B4397" s="372" t="s">
        <v>3336</v>
      </c>
      <c r="C4397" s="371" t="s">
        <v>8824</v>
      </c>
      <c r="D4397" s="373">
        <v>90.03</v>
      </c>
    </row>
    <row r="4398" spans="1:4" x14ac:dyDescent="0.25">
      <c r="A4398" s="371">
        <v>6313</v>
      </c>
      <c r="B4398" s="372" t="s">
        <v>3337</v>
      </c>
      <c r="C4398" s="371" t="s">
        <v>8824</v>
      </c>
      <c r="D4398" s="373">
        <v>90.03</v>
      </c>
    </row>
    <row r="4399" spans="1:4" x14ac:dyDescent="0.25">
      <c r="A4399" s="371">
        <v>6315</v>
      </c>
      <c r="B4399" s="372" t="s">
        <v>3338</v>
      </c>
      <c r="C4399" s="371" t="s">
        <v>8824</v>
      </c>
      <c r="D4399" s="373">
        <v>170.47</v>
      </c>
    </row>
    <row r="4400" spans="1:4" x14ac:dyDescent="0.25">
      <c r="A4400" s="371">
        <v>6316</v>
      </c>
      <c r="B4400" s="372" t="s">
        <v>3339</v>
      </c>
      <c r="C4400" s="371" t="s">
        <v>8824</v>
      </c>
      <c r="D4400" s="373">
        <v>170.47</v>
      </c>
    </row>
    <row r="4401" spans="1:4" ht="26.4" x14ac:dyDescent="0.25">
      <c r="A4401" s="371">
        <v>38878</v>
      </c>
      <c r="B4401" s="372" t="s">
        <v>9751</v>
      </c>
      <c r="C4401" s="371" t="s">
        <v>8824</v>
      </c>
      <c r="D4401" s="373">
        <v>13.07</v>
      </c>
    </row>
    <row r="4402" spans="1:4" ht="26.4" x14ac:dyDescent="0.25">
      <c r="A4402" s="371">
        <v>38879</v>
      </c>
      <c r="B4402" s="372" t="s">
        <v>9752</v>
      </c>
      <c r="C4402" s="371" t="s">
        <v>8824</v>
      </c>
      <c r="D4402" s="373">
        <v>24.51</v>
      </c>
    </row>
    <row r="4403" spans="1:4" ht="26.4" x14ac:dyDescent="0.25">
      <c r="A4403" s="371">
        <v>38881</v>
      </c>
      <c r="B4403" s="372" t="s">
        <v>9753</v>
      </c>
      <c r="C4403" s="371" t="s">
        <v>8824</v>
      </c>
      <c r="D4403" s="373">
        <v>12.82</v>
      </c>
    </row>
    <row r="4404" spans="1:4" ht="26.4" x14ac:dyDescent="0.25">
      <c r="A4404" s="371">
        <v>38880</v>
      </c>
      <c r="B4404" s="372" t="s">
        <v>9754</v>
      </c>
      <c r="C4404" s="371" t="s">
        <v>8824</v>
      </c>
      <c r="D4404" s="373">
        <v>13.44</v>
      </c>
    </row>
    <row r="4405" spans="1:4" ht="26.4" x14ac:dyDescent="0.25">
      <c r="A4405" s="371">
        <v>38882</v>
      </c>
      <c r="B4405" s="372" t="s">
        <v>9755</v>
      </c>
      <c r="C4405" s="371" t="s">
        <v>8824</v>
      </c>
      <c r="D4405" s="373">
        <v>13.92</v>
      </c>
    </row>
    <row r="4406" spans="1:4" ht="26.4" x14ac:dyDescent="0.25">
      <c r="A4406" s="371">
        <v>38883</v>
      </c>
      <c r="B4406" s="372" t="s">
        <v>9756</v>
      </c>
      <c r="C4406" s="371" t="s">
        <v>8824</v>
      </c>
      <c r="D4406" s="373">
        <v>20.58</v>
      </c>
    </row>
    <row r="4407" spans="1:4" ht="26.4" x14ac:dyDescent="0.25">
      <c r="A4407" s="371">
        <v>38884</v>
      </c>
      <c r="B4407" s="372" t="s">
        <v>9757</v>
      </c>
      <c r="C4407" s="371" t="s">
        <v>8824</v>
      </c>
      <c r="D4407" s="373">
        <v>22.35</v>
      </c>
    </row>
    <row r="4408" spans="1:4" ht="26.4" x14ac:dyDescent="0.25">
      <c r="A4408" s="371">
        <v>38885</v>
      </c>
      <c r="B4408" s="372" t="s">
        <v>9758</v>
      </c>
      <c r="C4408" s="371" t="s">
        <v>8824</v>
      </c>
      <c r="D4408" s="373">
        <v>21.62</v>
      </c>
    </row>
    <row r="4409" spans="1:4" ht="26.4" x14ac:dyDescent="0.25">
      <c r="A4409" s="371">
        <v>38886</v>
      </c>
      <c r="B4409" s="372" t="s">
        <v>9759</v>
      </c>
      <c r="C4409" s="371" t="s">
        <v>8824</v>
      </c>
      <c r="D4409" s="373">
        <v>23.33</v>
      </c>
    </row>
    <row r="4410" spans="1:4" ht="26.4" x14ac:dyDescent="0.25">
      <c r="A4410" s="371">
        <v>38887</v>
      </c>
      <c r="B4410" s="372" t="s">
        <v>9760</v>
      </c>
      <c r="C4410" s="371" t="s">
        <v>8824</v>
      </c>
      <c r="D4410" s="373">
        <v>20.95</v>
      </c>
    </row>
    <row r="4411" spans="1:4" ht="26.4" x14ac:dyDescent="0.25">
      <c r="A4411" s="371">
        <v>38888</v>
      </c>
      <c r="B4411" s="372" t="s">
        <v>9761</v>
      </c>
      <c r="C4411" s="371" t="s">
        <v>8824</v>
      </c>
      <c r="D4411" s="373">
        <v>24.91</v>
      </c>
    </row>
    <row r="4412" spans="1:4" ht="26.4" x14ac:dyDescent="0.25">
      <c r="A4412" s="371">
        <v>38890</v>
      </c>
      <c r="B4412" s="372" t="s">
        <v>9762</v>
      </c>
      <c r="C4412" s="371" t="s">
        <v>8824</v>
      </c>
      <c r="D4412" s="373">
        <v>37.03</v>
      </c>
    </row>
    <row r="4413" spans="1:4" ht="26.4" x14ac:dyDescent="0.25">
      <c r="A4413" s="371">
        <v>38893</v>
      </c>
      <c r="B4413" s="372" t="s">
        <v>9763</v>
      </c>
      <c r="C4413" s="371" t="s">
        <v>8824</v>
      </c>
      <c r="D4413" s="373">
        <v>29.78</v>
      </c>
    </row>
    <row r="4414" spans="1:4" ht="26.4" x14ac:dyDescent="0.25">
      <c r="A4414" s="371">
        <v>38894</v>
      </c>
      <c r="B4414" s="372" t="s">
        <v>9764</v>
      </c>
      <c r="C4414" s="371" t="s">
        <v>8824</v>
      </c>
      <c r="D4414" s="373">
        <v>37.82</v>
      </c>
    </row>
    <row r="4415" spans="1:4" ht="26.4" x14ac:dyDescent="0.25">
      <c r="A4415" s="371">
        <v>38896</v>
      </c>
      <c r="B4415" s="372" t="s">
        <v>9765</v>
      </c>
      <c r="C4415" s="371" t="s">
        <v>8824</v>
      </c>
      <c r="D4415" s="373">
        <v>38.56</v>
      </c>
    </row>
    <row r="4416" spans="1:4" x14ac:dyDescent="0.25">
      <c r="A4416" s="371">
        <v>39324</v>
      </c>
      <c r="B4416" s="372" t="s">
        <v>3340</v>
      </c>
      <c r="C4416" s="371" t="s">
        <v>8824</v>
      </c>
      <c r="D4416" s="373">
        <v>8.09</v>
      </c>
    </row>
    <row r="4417" spans="1:4" x14ac:dyDescent="0.25">
      <c r="A4417" s="371">
        <v>39325</v>
      </c>
      <c r="B4417" s="372" t="s">
        <v>3341</v>
      </c>
      <c r="C4417" s="371" t="s">
        <v>8824</v>
      </c>
      <c r="D4417" s="373">
        <v>12.25</v>
      </c>
    </row>
    <row r="4418" spans="1:4" x14ac:dyDescent="0.25">
      <c r="A4418" s="371">
        <v>39326</v>
      </c>
      <c r="B4418" s="372" t="s">
        <v>3342</v>
      </c>
      <c r="C4418" s="371" t="s">
        <v>8824</v>
      </c>
      <c r="D4418" s="373">
        <v>31.55</v>
      </c>
    </row>
    <row r="4419" spans="1:4" x14ac:dyDescent="0.25">
      <c r="A4419" s="371">
        <v>39327</v>
      </c>
      <c r="B4419" s="372" t="s">
        <v>3343</v>
      </c>
      <c r="C4419" s="371" t="s">
        <v>8824</v>
      </c>
      <c r="D4419" s="373">
        <v>47.79</v>
      </c>
    </row>
    <row r="4420" spans="1:4" ht="26.4" x14ac:dyDescent="0.25">
      <c r="A4420" s="371">
        <v>20176</v>
      </c>
      <c r="B4420" s="372" t="s">
        <v>3344</v>
      </c>
      <c r="C4420" s="371" t="s">
        <v>8824</v>
      </c>
      <c r="D4420" s="373">
        <v>27.36</v>
      </c>
    </row>
    <row r="4421" spans="1:4" ht="26.4" x14ac:dyDescent="0.25">
      <c r="A4421" s="371">
        <v>11378</v>
      </c>
      <c r="B4421" s="372" t="s">
        <v>3345</v>
      </c>
      <c r="C4421" s="371" t="s">
        <v>8824</v>
      </c>
      <c r="D4421" s="373">
        <v>70.02</v>
      </c>
    </row>
    <row r="4422" spans="1:4" ht="26.4" x14ac:dyDescent="0.25">
      <c r="A4422" s="371">
        <v>11379</v>
      </c>
      <c r="B4422" s="372" t="s">
        <v>3346</v>
      </c>
      <c r="C4422" s="371" t="s">
        <v>8824</v>
      </c>
      <c r="D4422" s="373">
        <v>59.17</v>
      </c>
    </row>
    <row r="4423" spans="1:4" ht="26.4" x14ac:dyDescent="0.25">
      <c r="A4423" s="371">
        <v>11493</v>
      </c>
      <c r="B4423" s="372" t="s">
        <v>3347</v>
      </c>
      <c r="C4423" s="371" t="s">
        <v>8824</v>
      </c>
      <c r="D4423" s="373">
        <v>34.130000000000003</v>
      </c>
    </row>
    <row r="4424" spans="1:4" ht="26.4" x14ac:dyDescent="0.25">
      <c r="A4424" s="371">
        <v>42717</v>
      </c>
      <c r="B4424" s="372" t="s">
        <v>9766</v>
      </c>
      <c r="C4424" s="371" t="s">
        <v>8824</v>
      </c>
      <c r="D4424" s="373">
        <v>337.17</v>
      </c>
    </row>
    <row r="4425" spans="1:4" ht="26.4" x14ac:dyDescent="0.25">
      <c r="A4425" s="371">
        <v>42718</v>
      </c>
      <c r="B4425" s="372" t="s">
        <v>9767</v>
      </c>
      <c r="C4425" s="371" t="s">
        <v>8824</v>
      </c>
      <c r="D4425" s="373">
        <v>374.32</v>
      </c>
    </row>
    <row r="4426" spans="1:4" ht="26.4" x14ac:dyDescent="0.25">
      <c r="A4426" s="371">
        <v>7106</v>
      </c>
      <c r="B4426" s="372" t="s">
        <v>3348</v>
      </c>
      <c r="C4426" s="371" t="s">
        <v>8824</v>
      </c>
      <c r="D4426" s="373">
        <v>105.74</v>
      </c>
    </row>
    <row r="4427" spans="1:4" ht="26.4" x14ac:dyDescent="0.25">
      <c r="A4427" s="371">
        <v>7104</v>
      </c>
      <c r="B4427" s="372" t="s">
        <v>3349</v>
      </c>
      <c r="C4427" s="371" t="s">
        <v>8824</v>
      </c>
      <c r="D4427" s="373">
        <v>2.2000000000000002</v>
      </c>
    </row>
    <row r="4428" spans="1:4" ht="26.4" x14ac:dyDescent="0.25">
      <c r="A4428" s="371">
        <v>7136</v>
      </c>
      <c r="B4428" s="372" t="s">
        <v>3350</v>
      </c>
      <c r="C4428" s="371" t="s">
        <v>8824</v>
      </c>
      <c r="D4428" s="373">
        <v>4.1399999999999997</v>
      </c>
    </row>
    <row r="4429" spans="1:4" ht="26.4" x14ac:dyDescent="0.25">
      <c r="A4429" s="371">
        <v>7128</v>
      </c>
      <c r="B4429" s="372" t="s">
        <v>3351</v>
      </c>
      <c r="C4429" s="371" t="s">
        <v>8824</v>
      </c>
      <c r="D4429" s="373">
        <v>6.79</v>
      </c>
    </row>
    <row r="4430" spans="1:4" ht="26.4" x14ac:dyDescent="0.25">
      <c r="A4430" s="371">
        <v>7108</v>
      </c>
      <c r="B4430" s="372" t="s">
        <v>3352</v>
      </c>
      <c r="C4430" s="371" t="s">
        <v>8824</v>
      </c>
      <c r="D4430" s="373">
        <v>7.26</v>
      </c>
    </row>
    <row r="4431" spans="1:4" ht="26.4" x14ac:dyDescent="0.25">
      <c r="A4431" s="371">
        <v>7129</v>
      </c>
      <c r="B4431" s="372" t="s">
        <v>3353</v>
      </c>
      <c r="C4431" s="371" t="s">
        <v>8824</v>
      </c>
      <c r="D4431" s="373">
        <v>6.04</v>
      </c>
    </row>
    <row r="4432" spans="1:4" ht="26.4" x14ac:dyDescent="0.25">
      <c r="A4432" s="371">
        <v>7130</v>
      </c>
      <c r="B4432" s="372" t="s">
        <v>3354</v>
      </c>
      <c r="C4432" s="371" t="s">
        <v>8824</v>
      </c>
      <c r="D4432" s="373">
        <v>9.85</v>
      </c>
    </row>
    <row r="4433" spans="1:4" ht="26.4" x14ac:dyDescent="0.25">
      <c r="A4433" s="371">
        <v>7131</v>
      </c>
      <c r="B4433" s="372" t="s">
        <v>3355</v>
      </c>
      <c r="C4433" s="371" t="s">
        <v>8824</v>
      </c>
      <c r="D4433" s="373">
        <v>12.08</v>
      </c>
    </row>
    <row r="4434" spans="1:4" ht="26.4" x14ac:dyDescent="0.25">
      <c r="A4434" s="371">
        <v>7132</v>
      </c>
      <c r="B4434" s="372" t="s">
        <v>3356</v>
      </c>
      <c r="C4434" s="371" t="s">
        <v>8824</v>
      </c>
      <c r="D4434" s="373">
        <v>33.549999999999997</v>
      </c>
    </row>
    <row r="4435" spans="1:4" ht="26.4" x14ac:dyDescent="0.25">
      <c r="A4435" s="371">
        <v>7133</v>
      </c>
      <c r="B4435" s="372" t="s">
        <v>3357</v>
      </c>
      <c r="C4435" s="371" t="s">
        <v>8824</v>
      </c>
      <c r="D4435" s="373">
        <v>52.11</v>
      </c>
    </row>
    <row r="4436" spans="1:4" ht="26.4" x14ac:dyDescent="0.25">
      <c r="A4436" s="371">
        <v>37420</v>
      </c>
      <c r="B4436" s="372" t="s">
        <v>3358</v>
      </c>
      <c r="C4436" s="371" t="s">
        <v>8824</v>
      </c>
      <c r="D4436" s="373">
        <v>30.73</v>
      </c>
    </row>
    <row r="4437" spans="1:4" ht="26.4" x14ac:dyDescent="0.25">
      <c r="A4437" s="371">
        <v>37421</v>
      </c>
      <c r="B4437" s="372" t="s">
        <v>3359</v>
      </c>
      <c r="C4437" s="371" t="s">
        <v>8824</v>
      </c>
      <c r="D4437" s="373">
        <v>42</v>
      </c>
    </row>
    <row r="4438" spans="1:4" ht="26.4" x14ac:dyDescent="0.25">
      <c r="A4438" s="371">
        <v>37422</v>
      </c>
      <c r="B4438" s="372" t="s">
        <v>3360</v>
      </c>
      <c r="C4438" s="371" t="s">
        <v>8824</v>
      </c>
      <c r="D4438" s="373">
        <v>39.31</v>
      </c>
    </row>
    <row r="4439" spans="1:4" x14ac:dyDescent="0.25">
      <c r="A4439" s="371">
        <v>37443</v>
      </c>
      <c r="B4439" s="372" t="s">
        <v>3361</v>
      </c>
      <c r="C4439" s="371" t="s">
        <v>8824</v>
      </c>
      <c r="D4439" s="373">
        <v>125.15</v>
      </c>
    </row>
    <row r="4440" spans="1:4" x14ac:dyDescent="0.25">
      <c r="A4440" s="371">
        <v>37444</v>
      </c>
      <c r="B4440" s="372" t="s">
        <v>3362</v>
      </c>
      <c r="C4440" s="371" t="s">
        <v>8824</v>
      </c>
      <c r="D4440" s="373">
        <v>127.27</v>
      </c>
    </row>
    <row r="4441" spans="1:4" x14ac:dyDescent="0.25">
      <c r="A4441" s="371">
        <v>37445</v>
      </c>
      <c r="B4441" s="372" t="s">
        <v>3363</v>
      </c>
      <c r="C4441" s="371" t="s">
        <v>8824</v>
      </c>
      <c r="D4441" s="373">
        <v>192.91</v>
      </c>
    </row>
    <row r="4442" spans="1:4" x14ac:dyDescent="0.25">
      <c r="A4442" s="371">
        <v>37446</v>
      </c>
      <c r="B4442" s="372" t="s">
        <v>3364</v>
      </c>
      <c r="C4442" s="371" t="s">
        <v>8824</v>
      </c>
      <c r="D4442" s="373">
        <v>210.3</v>
      </c>
    </row>
    <row r="4443" spans="1:4" x14ac:dyDescent="0.25">
      <c r="A4443" s="371">
        <v>37447</v>
      </c>
      <c r="B4443" s="372" t="s">
        <v>3365</v>
      </c>
      <c r="C4443" s="371" t="s">
        <v>8824</v>
      </c>
      <c r="D4443" s="373">
        <v>213.59</v>
      </c>
    </row>
    <row r="4444" spans="1:4" x14ac:dyDescent="0.25">
      <c r="A4444" s="371">
        <v>37448</v>
      </c>
      <c r="B4444" s="372" t="s">
        <v>3366</v>
      </c>
      <c r="C4444" s="371" t="s">
        <v>8824</v>
      </c>
      <c r="D4444" s="373">
        <v>292.98</v>
      </c>
    </row>
    <row r="4445" spans="1:4" x14ac:dyDescent="0.25">
      <c r="A4445" s="371">
        <v>37440</v>
      </c>
      <c r="B4445" s="372" t="s">
        <v>3367</v>
      </c>
      <c r="C4445" s="371" t="s">
        <v>8824</v>
      </c>
      <c r="D4445" s="373">
        <v>99.33</v>
      </c>
    </row>
    <row r="4446" spans="1:4" x14ac:dyDescent="0.25">
      <c r="A4446" s="371">
        <v>37441</v>
      </c>
      <c r="B4446" s="372" t="s">
        <v>3368</v>
      </c>
      <c r="C4446" s="371" t="s">
        <v>8824</v>
      </c>
      <c r="D4446" s="373">
        <v>99.33</v>
      </c>
    </row>
    <row r="4447" spans="1:4" x14ac:dyDescent="0.25">
      <c r="A4447" s="371">
        <v>37442</v>
      </c>
      <c r="B4447" s="372" t="s">
        <v>3369</v>
      </c>
      <c r="C4447" s="371" t="s">
        <v>8824</v>
      </c>
      <c r="D4447" s="373">
        <v>119.64</v>
      </c>
    </row>
    <row r="4448" spans="1:4" x14ac:dyDescent="0.25">
      <c r="A4448" s="371">
        <v>38017</v>
      </c>
      <c r="B4448" s="372" t="s">
        <v>3370</v>
      </c>
      <c r="C4448" s="371" t="s">
        <v>8824</v>
      </c>
      <c r="D4448" s="373">
        <v>11.51</v>
      </c>
    </row>
    <row r="4449" spans="1:4" x14ac:dyDescent="0.25">
      <c r="A4449" s="371">
        <v>38018</v>
      </c>
      <c r="B4449" s="372" t="s">
        <v>3371</v>
      </c>
      <c r="C4449" s="371" t="s">
        <v>8824</v>
      </c>
      <c r="D4449" s="373">
        <v>12.7</v>
      </c>
    </row>
    <row r="4450" spans="1:4" ht="26.4" x14ac:dyDescent="0.25">
      <c r="A4450" s="371">
        <v>39895</v>
      </c>
      <c r="B4450" s="372" t="s">
        <v>3372</v>
      </c>
      <c r="C4450" s="371" t="s">
        <v>8824</v>
      </c>
      <c r="D4450" s="373">
        <v>28.86</v>
      </c>
    </row>
    <row r="4451" spans="1:4" ht="26.4" x14ac:dyDescent="0.25">
      <c r="A4451" s="371">
        <v>39896</v>
      </c>
      <c r="B4451" s="372" t="s">
        <v>3373</v>
      </c>
      <c r="C4451" s="371" t="s">
        <v>8824</v>
      </c>
      <c r="D4451" s="373">
        <v>42.3</v>
      </c>
    </row>
    <row r="4452" spans="1:4" x14ac:dyDescent="0.25">
      <c r="A4452" s="371">
        <v>38873</v>
      </c>
      <c r="B4452" s="372" t="s">
        <v>9768</v>
      </c>
      <c r="C4452" s="371" t="s">
        <v>8824</v>
      </c>
      <c r="D4452" s="373">
        <v>11.6</v>
      </c>
    </row>
    <row r="4453" spans="1:4" x14ac:dyDescent="0.25">
      <c r="A4453" s="371">
        <v>38874</v>
      </c>
      <c r="B4453" s="372" t="s">
        <v>9769</v>
      </c>
      <c r="C4453" s="371" t="s">
        <v>8824</v>
      </c>
      <c r="D4453" s="373">
        <v>14.1</v>
      </c>
    </row>
    <row r="4454" spans="1:4" x14ac:dyDescent="0.25">
      <c r="A4454" s="371">
        <v>38875</v>
      </c>
      <c r="B4454" s="372" t="s">
        <v>9770</v>
      </c>
      <c r="C4454" s="371" t="s">
        <v>8824</v>
      </c>
      <c r="D4454" s="373">
        <v>24.92</v>
      </c>
    </row>
    <row r="4455" spans="1:4" x14ac:dyDescent="0.25">
      <c r="A4455" s="371">
        <v>38876</v>
      </c>
      <c r="B4455" s="372" t="s">
        <v>9771</v>
      </c>
      <c r="C4455" s="371" t="s">
        <v>8824</v>
      </c>
      <c r="D4455" s="373">
        <v>33.53</v>
      </c>
    </row>
    <row r="4456" spans="1:4" ht="26.4" x14ac:dyDescent="0.25">
      <c r="A4456" s="371">
        <v>39000</v>
      </c>
      <c r="B4456" s="372" t="s">
        <v>9772</v>
      </c>
      <c r="C4456" s="371" t="s">
        <v>8824</v>
      </c>
      <c r="D4456" s="373">
        <v>21.91</v>
      </c>
    </row>
    <row r="4457" spans="1:4" ht="26.4" x14ac:dyDescent="0.25">
      <c r="A4457" s="371">
        <v>38674</v>
      </c>
      <c r="B4457" s="372" t="s">
        <v>3374</v>
      </c>
      <c r="C4457" s="371" t="s">
        <v>8824</v>
      </c>
      <c r="D4457" s="373">
        <v>40.03</v>
      </c>
    </row>
    <row r="4458" spans="1:4" ht="26.4" x14ac:dyDescent="0.25">
      <c r="A4458" s="371">
        <v>38911</v>
      </c>
      <c r="B4458" s="372" t="s">
        <v>9773</v>
      </c>
      <c r="C4458" s="371" t="s">
        <v>8824</v>
      </c>
      <c r="D4458" s="373">
        <v>41.58</v>
      </c>
    </row>
    <row r="4459" spans="1:4" ht="26.4" x14ac:dyDescent="0.25">
      <c r="A4459" s="371">
        <v>38912</v>
      </c>
      <c r="B4459" s="372" t="s">
        <v>9774</v>
      </c>
      <c r="C4459" s="371" t="s">
        <v>8824</v>
      </c>
      <c r="D4459" s="373">
        <v>52.85</v>
      </c>
    </row>
    <row r="4460" spans="1:4" x14ac:dyDescent="0.25">
      <c r="A4460" s="371">
        <v>38019</v>
      </c>
      <c r="B4460" s="372" t="s">
        <v>3375</v>
      </c>
      <c r="C4460" s="371" t="s">
        <v>8824</v>
      </c>
      <c r="D4460" s="373">
        <v>10.029999999999999</v>
      </c>
    </row>
    <row r="4461" spans="1:4" x14ac:dyDescent="0.25">
      <c r="A4461" s="371">
        <v>38020</v>
      </c>
      <c r="B4461" s="372" t="s">
        <v>3376</v>
      </c>
      <c r="C4461" s="371" t="s">
        <v>8824</v>
      </c>
      <c r="D4461" s="373">
        <v>12.7</v>
      </c>
    </row>
    <row r="4462" spans="1:4" x14ac:dyDescent="0.25">
      <c r="A4462" s="371">
        <v>38454</v>
      </c>
      <c r="B4462" s="372" t="s">
        <v>9775</v>
      </c>
      <c r="C4462" s="371" t="s">
        <v>8824</v>
      </c>
      <c r="D4462" s="373">
        <v>3.99</v>
      </c>
    </row>
    <row r="4463" spans="1:4" x14ac:dyDescent="0.25">
      <c r="A4463" s="371">
        <v>38455</v>
      </c>
      <c r="B4463" s="372" t="s">
        <v>9776</v>
      </c>
      <c r="C4463" s="371" t="s">
        <v>8824</v>
      </c>
      <c r="D4463" s="373">
        <v>3.66</v>
      </c>
    </row>
    <row r="4464" spans="1:4" ht="26.4" x14ac:dyDescent="0.25">
      <c r="A4464" s="371">
        <v>38462</v>
      </c>
      <c r="B4464" s="372" t="s">
        <v>9777</v>
      </c>
      <c r="C4464" s="371" t="s">
        <v>8824</v>
      </c>
      <c r="D4464" s="373">
        <v>103.32</v>
      </c>
    </row>
    <row r="4465" spans="1:4" ht="26.4" x14ac:dyDescent="0.25">
      <c r="A4465" s="371">
        <v>36362</v>
      </c>
      <c r="B4465" s="372" t="s">
        <v>9778</v>
      </c>
      <c r="C4465" s="371" t="s">
        <v>8824</v>
      </c>
      <c r="D4465" s="373">
        <v>1.57</v>
      </c>
    </row>
    <row r="4466" spans="1:4" ht="26.4" x14ac:dyDescent="0.25">
      <c r="A4466" s="371">
        <v>36298</v>
      </c>
      <c r="B4466" s="372" t="s">
        <v>9779</v>
      </c>
      <c r="C4466" s="371" t="s">
        <v>8824</v>
      </c>
      <c r="D4466" s="373">
        <v>2.33</v>
      </c>
    </row>
    <row r="4467" spans="1:4" ht="26.4" x14ac:dyDescent="0.25">
      <c r="A4467" s="371">
        <v>38456</v>
      </c>
      <c r="B4467" s="372" t="s">
        <v>9780</v>
      </c>
      <c r="C4467" s="371" t="s">
        <v>8824</v>
      </c>
      <c r="D4467" s="373">
        <v>3.8</v>
      </c>
    </row>
    <row r="4468" spans="1:4" ht="26.4" x14ac:dyDescent="0.25">
      <c r="A4468" s="371">
        <v>38457</v>
      </c>
      <c r="B4468" s="372" t="s">
        <v>9781</v>
      </c>
      <c r="C4468" s="371" t="s">
        <v>8824</v>
      </c>
      <c r="D4468" s="373">
        <v>8.56</v>
      </c>
    </row>
    <row r="4469" spans="1:4" ht="26.4" x14ac:dyDescent="0.25">
      <c r="A4469" s="371">
        <v>38458</v>
      </c>
      <c r="B4469" s="372" t="s">
        <v>9782</v>
      </c>
      <c r="C4469" s="371" t="s">
        <v>8824</v>
      </c>
      <c r="D4469" s="373">
        <v>11.48</v>
      </c>
    </row>
    <row r="4470" spans="1:4" ht="26.4" x14ac:dyDescent="0.25">
      <c r="A4470" s="371">
        <v>38459</v>
      </c>
      <c r="B4470" s="372" t="s">
        <v>9783</v>
      </c>
      <c r="C4470" s="371" t="s">
        <v>8824</v>
      </c>
      <c r="D4470" s="373">
        <v>20.260000000000002</v>
      </c>
    </row>
    <row r="4471" spans="1:4" ht="26.4" x14ac:dyDescent="0.25">
      <c r="A4471" s="371">
        <v>38460</v>
      </c>
      <c r="B4471" s="372" t="s">
        <v>9784</v>
      </c>
      <c r="C4471" s="371" t="s">
        <v>8824</v>
      </c>
      <c r="D4471" s="373">
        <v>42.32</v>
      </c>
    </row>
    <row r="4472" spans="1:4" ht="26.4" x14ac:dyDescent="0.25">
      <c r="A4472" s="371">
        <v>38461</v>
      </c>
      <c r="B4472" s="372" t="s">
        <v>9785</v>
      </c>
      <c r="C4472" s="371" t="s">
        <v>8824</v>
      </c>
      <c r="D4472" s="373">
        <v>64.56</v>
      </c>
    </row>
    <row r="4473" spans="1:4" x14ac:dyDescent="0.25">
      <c r="A4473" s="371">
        <v>7094</v>
      </c>
      <c r="B4473" s="372" t="s">
        <v>3377</v>
      </c>
      <c r="C4473" s="371" t="s">
        <v>8824</v>
      </c>
      <c r="D4473" s="373">
        <v>7.62</v>
      </c>
    </row>
    <row r="4474" spans="1:4" ht="26.4" x14ac:dyDescent="0.25">
      <c r="A4474" s="371">
        <v>7116</v>
      </c>
      <c r="B4474" s="372" t="s">
        <v>3378</v>
      </c>
      <c r="C4474" s="371" t="s">
        <v>8824</v>
      </c>
      <c r="D4474" s="373">
        <v>2.04</v>
      </c>
    </row>
    <row r="4475" spans="1:4" x14ac:dyDescent="0.25">
      <c r="A4475" s="371">
        <v>7118</v>
      </c>
      <c r="B4475" s="372" t="s">
        <v>3379</v>
      </c>
      <c r="C4475" s="371" t="s">
        <v>8824</v>
      </c>
      <c r="D4475" s="373">
        <v>16.809999999999999</v>
      </c>
    </row>
    <row r="4476" spans="1:4" x14ac:dyDescent="0.25">
      <c r="A4476" s="371">
        <v>7117</v>
      </c>
      <c r="B4476" s="372" t="s">
        <v>3380</v>
      </c>
      <c r="C4476" s="371" t="s">
        <v>8824</v>
      </c>
      <c r="D4476" s="373">
        <v>14.95</v>
      </c>
    </row>
    <row r="4477" spans="1:4" x14ac:dyDescent="0.25">
      <c r="A4477" s="371">
        <v>7098</v>
      </c>
      <c r="B4477" s="372" t="s">
        <v>3381</v>
      </c>
      <c r="C4477" s="371" t="s">
        <v>8824</v>
      </c>
      <c r="D4477" s="373">
        <v>2.08</v>
      </c>
    </row>
    <row r="4478" spans="1:4" x14ac:dyDescent="0.25">
      <c r="A4478" s="371">
        <v>7110</v>
      </c>
      <c r="B4478" s="372" t="s">
        <v>3382</v>
      </c>
      <c r="C4478" s="371" t="s">
        <v>8824</v>
      </c>
      <c r="D4478" s="373">
        <v>36.56</v>
      </c>
    </row>
    <row r="4479" spans="1:4" x14ac:dyDescent="0.25">
      <c r="A4479" s="371">
        <v>7123</v>
      </c>
      <c r="B4479" s="372" t="s">
        <v>3383</v>
      </c>
      <c r="C4479" s="371" t="s">
        <v>8824</v>
      </c>
      <c r="D4479" s="373">
        <v>2.68</v>
      </c>
    </row>
    <row r="4480" spans="1:4" ht="26.4" x14ac:dyDescent="0.25">
      <c r="A4480" s="371">
        <v>7121</v>
      </c>
      <c r="B4480" s="372" t="s">
        <v>3384</v>
      </c>
      <c r="C4480" s="371" t="s">
        <v>8824</v>
      </c>
      <c r="D4480" s="373">
        <v>6.6</v>
      </c>
    </row>
    <row r="4481" spans="1:4" ht="26.4" x14ac:dyDescent="0.25">
      <c r="A4481" s="371">
        <v>7137</v>
      </c>
      <c r="B4481" s="372" t="s">
        <v>3385</v>
      </c>
      <c r="C4481" s="371" t="s">
        <v>8824</v>
      </c>
      <c r="D4481" s="373">
        <v>5.94</v>
      </c>
    </row>
    <row r="4482" spans="1:4" ht="26.4" x14ac:dyDescent="0.25">
      <c r="A4482" s="371">
        <v>7122</v>
      </c>
      <c r="B4482" s="372" t="s">
        <v>3386</v>
      </c>
      <c r="C4482" s="371" t="s">
        <v>8824</v>
      </c>
      <c r="D4482" s="373">
        <v>7.43</v>
      </c>
    </row>
    <row r="4483" spans="1:4" ht="26.4" x14ac:dyDescent="0.25">
      <c r="A4483" s="371">
        <v>7114</v>
      </c>
      <c r="B4483" s="372" t="s">
        <v>3387</v>
      </c>
      <c r="C4483" s="371" t="s">
        <v>8824</v>
      </c>
      <c r="D4483" s="373">
        <v>11.46</v>
      </c>
    </row>
    <row r="4484" spans="1:4" ht="26.4" x14ac:dyDescent="0.25">
      <c r="A4484" s="371">
        <v>7109</v>
      </c>
      <c r="B4484" s="372" t="s">
        <v>3388</v>
      </c>
      <c r="C4484" s="371" t="s">
        <v>8824</v>
      </c>
      <c r="D4484" s="373">
        <v>2</v>
      </c>
    </row>
    <row r="4485" spans="1:4" ht="26.4" x14ac:dyDescent="0.25">
      <c r="A4485" s="371">
        <v>7135</v>
      </c>
      <c r="B4485" s="372" t="s">
        <v>3389</v>
      </c>
      <c r="C4485" s="371" t="s">
        <v>8824</v>
      </c>
      <c r="D4485" s="373">
        <v>3.13</v>
      </c>
    </row>
    <row r="4486" spans="1:4" ht="26.4" x14ac:dyDescent="0.25">
      <c r="A4486" s="371">
        <v>37947</v>
      </c>
      <c r="B4486" s="372" t="s">
        <v>3390</v>
      </c>
      <c r="C4486" s="371" t="s">
        <v>8824</v>
      </c>
      <c r="D4486" s="373">
        <v>3.17</v>
      </c>
    </row>
    <row r="4487" spans="1:4" ht="26.4" x14ac:dyDescent="0.25">
      <c r="A4487" s="371">
        <v>7103</v>
      </c>
      <c r="B4487" s="372" t="s">
        <v>3391</v>
      </c>
      <c r="C4487" s="371" t="s">
        <v>8824</v>
      </c>
      <c r="D4487" s="373">
        <v>7.27</v>
      </c>
    </row>
    <row r="4488" spans="1:4" x14ac:dyDescent="0.25">
      <c r="A4488" s="371">
        <v>40419</v>
      </c>
      <c r="B4488" s="372" t="s">
        <v>9786</v>
      </c>
      <c r="C4488" s="371" t="s">
        <v>8824</v>
      </c>
      <c r="D4488" s="373">
        <v>21.26</v>
      </c>
    </row>
    <row r="4489" spans="1:4" x14ac:dyDescent="0.25">
      <c r="A4489" s="371">
        <v>40420</v>
      </c>
      <c r="B4489" s="372" t="s">
        <v>9787</v>
      </c>
      <c r="C4489" s="371" t="s">
        <v>8824</v>
      </c>
      <c r="D4489" s="373">
        <v>31.02</v>
      </c>
    </row>
    <row r="4490" spans="1:4" x14ac:dyDescent="0.25">
      <c r="A4490" s="371">
        <v>40421</v>
      </c>
      <c r="B4490" s="372" t="s">
        <v>9788</v>
      </c>
      <c r="C4490" s="371" t="s">
        <v>8824</v>
      </c>
      <c r="D4490" s="373">
        <v>33.020000000000003</v>
      </c>
    </row>
    <row r="4491" spans="1:4" x14ac:dyDescent="0.25">
      <c r="A4491" s="371">
        <v>7126</v>
      </c>
      <c r="B4491" s="372" t="s">
        <v>3392</v>
      </c>
      <c r="C4491" s="371" t="s">
        <v>8824</v>
      </c>
      <c r="D4491" s="373">
        <v>15.25</v>
      </c>
    </row>
    <row r="4492" spans="1:4" ht="26.4" x14ac:dyDescent="0.25">
      <c r="A4492" s="371">
        <v>38905</v>
      </c>
      <c r="B4492" s="372" t="s">
        <v>9789</v>
      </c>
      <c r="C4492" s="371" t="s">
        <v>8824</v>
      </c>
      <c r="D4492" s="373">
        <v>13.03</v>
      </c>
    </row>
    <row r="4493" spans="1:4" ht="26.4" x14ac:dyDescent="0.25">
      <c r="A4493" s="371">
        <v>38907</v>
      </c>
      <c r="B4493" s="372" t="s">
        <v>9790</v>
      </c>
      <c r="C4493" s="371" t="s">
        <v>8824</v>
      </c>
      <c r="D4493" s="373">
        <v>13.86</v>
      </c>
    </row>
    <row r="4494" spans="1:4" ht="26.4" x14ac:dyDescent="0.25">
      <c r="A4494" s="371">
        <v>38908</v>
      </c>
      <c r="B4494" s="372" t="s">
        <v>9791</v>
      </c>
      <c r="C4494" s="371" t="s">
        <v>8824</v>
      </c>
      <c r="D4494" s="373">
        <v>15.6</v>
      </c>
    </row>
    <row r="4495" spans="1:4" ht="26.4" x14ac:dyDescent="0.25">
      <c r="A4495" s="371">
        <v>38909</v>
      </c>
      <c r="B4495" s="372" t="s">
        <v>9792</v>
      </c>
      <c r="C4495" s="371" t="s">
        <v>8824</v>
      </c>
      <c r="D4495" s="373">
        <v>22.43</v>
      </c>
    </row>
    <row r="4496" spans="1:4" ht="26.4" x14ac:dyDescent="0.25">
      <c r="A4496" s="371">
        <v>38910</v>
      </c>
      <c r="B4496" s="372" t="s">
        <v>9793</v>
      </c>
      <c r="C4496" s="371" t="s">
        <v>8824</v>
      </c>
      <c r="D4496" s="373">
        <v>24.22</v>
      </c>
    </row>
    <row r="4497" spans="1:4" ht="26.4" x14ac:dyDescent="0.25">
      <c r="A4497" s="371">
        <v>38897</v>
      </c>
      <c r="B4497" s="372" t="s">
        <v>9794</v>
      </c>
      <c r="C4497" s="371" t="s">
        <v>8824</v>
      </c>
      <c r="D4497" s="373">
        <v>13.08</v>
      </c>
    </row>
    <row r="4498" spans="1:4" ht="26.4" x14ac:dyDescent="0.25">
      <c r="A4498" s="371">
        <v>38899</v>
      </c>
      <c r="B4498" s="372" t="s">
        <v>9795</v>
      </c>
      <c r="C4498" s="371" t="s">
        <v>8824</v>
      </c>
      <c r="D4498" s="373">
        <v>14.72</v>
      </c>
    </row>
    <row r="4499" spans="1:4" ht="26.4" x14ac:dyDescent="0.25">
      <c r="A4499" s="371">
        <v>38900</v>
      </c>
      <c r="B4499" s="372" t="s">
        <v>9796</v>
      </c>
      <c r="C4499" s="371" t="s">
        <v>8824</v>
      </c>
      <c r="D4499" s="373">
        <v>15.34</v>
      </c>
    </row>
    <row r="4500" spans="1:4" ht="26.4" x14ac:dyDescent="0.25">
      <c r="A4500" s="371">
        <v>38901</v>
      </c>
      <c r="B4500" s="372" t="s">
        <v>9797</v>
      </c>
      <c r="C4500" s="371" t="s">
        <v>8824</v>
      </c>
      <c r="D4500" s="373">
        <v>25.1</v>
      </c>
    </row>
    <row r="4501" spans="1:4" ht="26.4" x14ac:dyDescent="0.25">
      <c r="A4501" s="371">
        <v>38904</v>
      </c>
      <c r="B4501" s="372" t="s">
        <v>9798</v>
      </c>
      <c r="C4501" s="371" t="s">
        <v>8824</v>
      </c>
      <c r="D4501" s="373">
        <v>40.78</v>
      </c>
    </row>
    <row r="4502" spans="1:4" ht="26.4" x14ac:dyDescent="0.25">
      <c r="A4502" s="371">
        <v>38903</v>
      </c>
      <c r="B4502" s="372" t="s">
        <v>9799</v>
      </c>
      <c r="C4502" s="371" t="s">
        <v>8824</v>
      </c>
      <c r="D4502" s="373">
        <v>40.53</v>
      </c>
    </row>
    <row r="4503" spans="1:4" x14ac:dyDescent="0.25">
      <c r="A4503" s="371">
        <v>7091</v>
      </c>
      <c r="B4503" s="372" t="s">
        <v>3393</v>
      </c>
      <c r="C4503" s="371" t="s">
        <v>8824</v>
      </c>
      <c r="D4503" s="373">
        <v>9.6300000000000008</v>
      </c>
    </row>
    <row r="4504" spans="1:4" x14ac:dyDescent="0.25">
      <c r="A4504" s="371">
        <v>11655</v>
      </c>
      <c r="B4504" s="372" t="s">
        <v>3394</v>
      </c>
      <c r="C4504" s="371" t="s">
        <v>8824</v>
      </c>
      <c r="D4504" s="373">
        <v>9.1999999999999993</v>
      </c>
    </row>
    <row r="4505" spans="1:4" x14ac:dyDescent="0.25">
      <c r="A4505" s="371">
        <v>11656</v>
      </c>
      <c r="B4505" s="372" t="s">
        <v>3395</v>
      </c>
      <c r="C4505" s="371" t="s">
        <v>8824</v>
      </c>
      <c r="D4505" s="373">
        <v>9.6199999999999992</v>
      </c>
    </row>
    <row r="4506" spans="1:4" x14ac:dyDescent="0.25">
      <c r="A4506" s="371">
        <v>37948</v>
      </c>
      <c r="B4506" s="372" t="s">
        <v>3396</v>
      </c>
      <c r="C4506" s="371" t="s">
        <v>8824</v>
      </c>
      <c r="D4506" s="373">
        <v>1.95</v>
      </c>
    </row>
    <row r="4507" spans="1:4" x14ac:dyDescent="0.25">
      <c r="A4507" s="371">
        <v>7097</v>
      </c>
      <c r="B4507" s="372" t="s">
        <v>3397</v>
      </c>
      <c r="C4507" s="371" t="s">
        <v>8824</v>
      </c>
      <c r="D4507" s="373">
        <v>4.2699999999999996</v>
      </c>
    </row>
    <row r="4508" spans="1:4" x14ac:dyDescent="0.25">
      <c r="A4508" s="371">
        <v>11657</v>
      </c>
      <c r="B4508" s="372" t="s">
        <v>3398</v>
      </c>
      <c r="C4508" s="371" t="s">
        <v>8824</v>
      </c>
      <c r="D4508" s="373">
        <v>8.3800000000000008</v>
      </c>
    </row>
    <row r="4509" spans="1:4" x14ac:dyDescent="0.25">
      <c r="A4509" s="371">
        <v>11658</v>
      </c>
      <c r="B4509" s="372" t="s">
        <v>3399</v>
      </c>
      <c r="C4509" s="371" t="s">
        <v>8824</v>
      </c>
      <c r="D4509" s="373">
        <v>8.5399999999999991</v>
      </c>
    </row>
    <row r="4510" spans="1:4" x14ac:dyDescent="0.25">
      <c r="A4510" s="371">
        <v>7146</v>
      </c>
      <c r="B4510" s="372" t="s">
        <v>3400</v>
      </c>
      <c r="C4510" s="371" t="s">
        <v>8824</v>
      </c>
      <c r="D4510" s="373">
        <v>113.23</v>
      </c>
    </row>
    <row r="4511" spans="1:4" x14ac:dyDescent="0.25">
      <c r="A4511" s="371">
        <v>7138</v>
      </c>
      <c r="B4511" s="372" t="s">
        <v>3401</v>
      </c>
      <c r="C4511" s="371" t="s">
        <v>8824</v>
      </c>
      <c r="D4511" s="373">
        <v>0.64</v>
      </c>
    </row>
    <row r="4512" spans="1:4" x14ac:dyDescent="0.25">
      <c r="A4512" s="371">
        <v>7139</v>
      </c>
      <c r="B4512" s="372" t="s">
        <v>3402</v>
      </c>
      <c r="C4512" s="371" t="s">
        <v>8824</v>
      </c>
      <c r="D4512" s="373">
        <v>0.84</v>
      </c>
    </row>
    <row r="4513" spans="1:4" x14ac:dyDescent="0.25">
      <c r="A4513" s="371">
        <v>7140</v>
      </c>
      <c r="B4513" s="372" t="s">
        <v>3403</v>
      </c>
      <c r="C4513" s="371" t="s">
        <v>8824</v>
      </c>
      <c r="D4513" s="373">
        <v>2.79</v>
      </c>
    </row>
    <row r="4514" spans="1:4" x14ac:dyDescent="0.25">
      <c r="A4514" s="371">
        <v>7141</v>
      </c>
      <c r="B4514" s="372" t="s">
        <v>3404</v>
      </c>
      <c r="C4514" s="371" t="s">
        <v>8824</v>
      </c>
      <c r="D4514" s="373">
        <v>6.11</v>
      </c>
    </row>
    <row r="4515" spans="1:4" x14ac:dyDescent="0.25">
      <c r="A4515" s="371">
        <v>7143</v>
      </c>
      <c r="B4515" s="372" t="s">
        <v>3405</v>
      </c>
      <c r="C4515" s="371" t="s">
        <v>8824</v>
      </c>
      <c r="D4515" s="373">
        <v>20.350000000000001</v>
      </c>
    </row>
    <row r="4516" spans="1:4" x14ac:dyDescent="0.25">
      <c r="A4516" s="371">
        <v>7144</v>
      </c>
      <c r="B4516" s="372" t="s">
        <v>3406</v>
      </c>
      <c r="C4516" s="371" t="s">
        <v>8824</v>
      </c>
      <c r="D4516" s="373">
        <v>40.71</v>
      </c>
    </row>
    <row r="4517" spans="1:4" x14ac:dyDescent="0.25">
      <c r="A4517" s="371">
        <v>7145</v>
      </c>
      <c r="B4517" s="372" t="s">
        <v>3407</v>
      </c>
      <c r="C4517" s="371" t="s">
        <v>8824</v>
      </c>
      <c r="D4517" s="373">
        <v>66.760000000000005</v>
      </c>
    </row>
    <row r="4518" spans="1:4" x14ac:dyDescent="0.25">
      <c r="A4518" s="371">
        <v>7142</v>
      </c>
      <c r="B4518" s="372" t="s">
        <v>3408</v>
      </c>
      <c r="C4518" s="371" t="s">
        <v>8824</v>
      </c>
      <c r="D4518" s="373">
        <v>6.83</v>
      </c>
    </row>
    <row r="4519" spans="1:4" x14ac:dyDescent="0.25">
      <c r="A4519" s="371">
        <v>3593</v>
      </c>
      <c r="B4519" s="372" t="s">
        <v>9800</v>
      </c>
      <c r="C4519" s="371" t="s">
        <v>8824</v>
      </c>
      <c r="D4519" s="373">
        <v>41.78</v>
      </c>
    </row>
    <row r="4520" spans="1:4" x14ac:dyDescent="0.25">
      <c r="A4520" s="371">
        <v>3588</v>
      </c>
      <c r="B4520" s="372" t="s">
        <v>9801</v>
      </c>
      <c r="C4520" s="371" t="s">
        <v>8824</v>
      </c>
      <c r="D4520" s="373">
        <v>32.21</v>
      </c>
    </row>
    <row r="4521" spans="1:4" x14ac:dyDescent="0.25">
      <c r="A4521" s="371">
        <v>3585</v>
      </c>
      <c r="B4521" s="372" t="s">
        <v>9802</v>
      </c>
      <c r="C4521" s="371" t="s">
        <v>8824</v>
      </c>
      <c r="D4521" s="373">
        <v>9.94</v>
      </c>
    </row>
    <row r="4522" spans="1:4" x14ac:dyDescent="0.25">
      <c r="A4522" s="371">
        <v>3587</v>
      </c>
      <c r="B4522" s="372" t="s">
        <v>9803</v>
      </c>
      <c r="C4522" s="371" t="s">
        <v>8824</v>
      </c>
      <c r="D4522" s="373">
        <v>19.98</v>
      </c>
    </row>
    <row r="4523" spans="1:4" x14ac:dyDescent="0.25">
      <c r="A4523" s="371">
        <v>3590</v>
      </c>
      <c r="B4523" s="372" t="s">
        <v>9804</v>
      </c>
      <c r="C4523" s="371" t="s">
        <v>8824</v>
      </c>
      <c r="D4523" s="373">
        <v>118.64</v>
      </c>
    </row>
    <row r="4524" spans="1:4" x14ac:dyDescent="0.25">
      <c r="A4524" s="371">
        <v>3589</v>
      </c>
      <c r="B4524" s="372" t="s">
        <v>9805</v>
      </c>
      <c r="C4524" s="371" t="s">
        <v>8824</v>
      </c>
      <c r="D4524" s="373">
        <v>63.68</v>
      </c>
    </row>
    <row r="4525" spans="1:4" x14ac:dyDescent="0.25">
      <c r="A4525" s="371">
        <v>3586</v>
      </c>
      <c r="B4525" s="372" t="s">
        <v>9806</v>
      </c>
      <c r="C4525" s="371" t="s">
        <v>8824</v>
      </c>
      <c r="D4525" s="373">
        <v>13.03</v>
      </c>
    </row>
    <row r="4526" spans="1:4" x14ac:dyDescent="0.25">
      <c r="A4526" s="371">
        <v>3592</v>
      </c>
      <c r="B4526" s="372" t="s">
        <v>9807</v>
      </c>
      <c r="C4526" s="371" t="s">
        <v>8824</v>
      </c>
      <c r="D4526" s="373">
        <v>187.54</v>
      </c>
    </row>
    <row r="4527" spans="1:4" x14ac:dyDescent="0.25">
      <c r="A4527" s="371">
        <v>3591</v>
      </c>
      <c r="B4527" s="372" t="s">
        <v>9808</v>
      </c>
      <c r="C4527" s="371" t="s">
        <v>8824</v>
      </c>
      <c r="D4527" s="373">
        <v>300.64</v>
      </c>
    </row>
    <row r="4528" spans="1:4" x14ac:dyDescent="0.25">
      <c r="A4528" s="371">
        <v>40396</v>
      </c>
      <c r="B4528" s="372" t="s">
        <v>9809</v>
      </c>
      <c r="C4528" s="371" t="s">
        <v>8824</v>
      </c>
      <c r="D4528" s="373">
        <v>63.42</v>
      </c>
    </row>
    <row r="4529" spans="1:4" x14ac:dyDescent="0.25">
      <c r="A4529" s="371">
        <v>40395</v>
      </c>
      <c r="B4529" s="372" t="s">
        <v>9810</v>
      </c>
      <c r="C4529" s="371" t="s">
        <v>8824</v>
      </c>
      <c r="D4529" s="373">
        <v>48.67</v>
      </c>
    </row>
    <row r="4530" spans="1:4" x14ac:dyDescent="0.25">
      <c r="A4530" s="371">
        <v>40392</v>
      </c>
      <c r="B4530" s="372" t="s">
        <v>9811</v>
      </c>
      <c r="C4530" s="371" t="s">
        <v>8824</v>
      </c>
      <c r="D4530" s="373">
        <v>15.66</v>
      </c>
    </row>
    <row r="4531" spans="1:4" x14ac:dyDescent="0.25">
      <c r="A4531" s="371">
        <v>40394</v>
      </c>
      <c r="B4531" s="372" t="s">
        <v>9812</v>
      </c>
      <c r="C4531" s="371" t="s">
        <v>8824</v>
      </c>
      <c r="D4531" s="373">
        <v>31.69</v>
      </c>
    </row>
    <row r="4532" spans="1:4" x14ac:dyDescent="0.25">
      <c r="A4532" s="371">
        <v>40398</v>
      </c>
      <c r="B4532" s="372" t="s">
        <v>9813</v>
      </c>
      <c r="C4532" s="371" t="s">
        <v>8824</v>
      </c>
      <c r="D4532" s="373">
        <v>203.48</v>
      </c>
    </row>
    <row r="4533" spans="1:4" x14ac:dyDescent="0.25">
      <c r="A4533" s="371">
        <v>40397</v>
      </c>
      <c r="B4533" s="372" t="s">
        <v>9814</v>
      </c>
      <c r="C4533" s="371" t="s">
        <v>8824</v>
      </c>
      <c r="D4533" s="373">
        <v>104.2</v>
      </c>
    </row>
    <row r="4534" spans="1:4" x14ac:dyDescent="0.25">
      <c r="A4534" s="371">
        <v>40393</v>
      </c>
      <c r="B4534" s="372" t="s">
        <v>9815</v>
      </c>
      <c r="C4534" s="371" t="s">
        <v>8824</v>
      </c>
      <c r="D4534" s="373">
        <v>20.170000000000002</v>
      </c>
    </row>
    <row r="4535" spans="1:4" x14ac:dyDescent="0.25">
      <c r="A4535" s="371">
        <v>40399</v>
      </c>
      <c r="B4535" s="372" t="s">
        <v>9816</v>
      </c>
      <c r="C4535" s="371" t="s">
        <v>8824</v>
      </c>
      <c r="D4535" s="373">
        <v>332.89</v>
      </c>
    </row>
    <row r="4536" spans="1:4" x14ac:dyDescent="0.25">
      <c r="A4536" s="371">
        <v>39322</v>
      </c>
      <c r="B4536" s="372" t="s">
        <v>9817</v>
      </c>
      <c r="C4536" s="371" t="s">
        <v>8824</v>
      </c>
      <c r="D4536" s="373">
        <v>15.81</v>
      </c>
    </row>
    <row r="4537" spans="1:4" x14ac:dyDescent="0.25">
      <c r="A4537" s="371">
        <v>39289</v>
      </c>
      <c r="B4537" s="372" t="s">
        <v>9818</v>
      </c>
      <c r="C4537" s="371" t="s">
        <v>8824</v>
      </c>
      <c r="D4537" s="373">
        <v>18.940000000000001</v>
      </c>
    </row>
    <row r="4538" spans="1:4" x14ac:dyDescent="0.25">
      <c r="A4538" s="371">
        <v>39290</v>
      </c>
      <c r="B4538" s="372" t="s">
        <v>9819</v>
      </c>
      <c r="C4538" s="371" t="s">
        <v>8824</v>
      </c>
      <c r="D4538" s="373">
        <v>32.14</v>
      </c>
    </row>
    <row r="4539" spans="1:4" x14ac:dyDescent="0.25">
      <c r="A4539" s="371">
        <v>39291</v>
      </c>
      <c r="B4539" s="372" t="s">
        <v>9820</v>
      </c>
      <c r="C4539" s="371" t="s">
        <v>8824</v>
      </c>
      <c r="D4539" s="373">
        <v>48.12</v>
      </c>
    </row>
    <row r="4540" spans="1:4" x14ac:dyDescent="0.25">
      <c r="A4540" s="371">
        <v>20174</v>
      </c>
      <c r="B4540" s="372" t="s">
        <v>3409</v>
      </c>
      <c r="C4540" s="371" t="s">
        <v>8824</v>
      </c>
      <c r="D4540" s="373">
        <v>23.46</v>
      </c>
    </row>
    <row r="4541" spans="1:4" x14ac:dyDescent="0.25">
      <c r="A4541" s="371">
        <v>41892</v>
      </c>
      <c r="B4541" s="372" t="s">
        <v>3410</v>
      </c>
      <c r="C4541" s="371" t="s">
        <v>8824</v>
      </c>
      <c r="D4541" s="373">
        <v>88.12</v>
      </c>
    </row>
    <row r="4542" spans="1:4" x14ac:dyDescent="0.25">
      <c r="A4542" s="371">
        <v>7048</v>
      </c>
      <c r="B4542" s="372" t="s">
        <v>3411</v>
      </c>
      <c r="C4542" s="371" t="s">
        <v>8824</v>
      </c>
      <c r="D4542" s="373">
        <v>19.02</v>
      </c>
    </row>
    <row r="4543" spans="1:4" x14ac:dyDescent="0.25">
      <c r="A4543" s="371">
        <v>7088</v>
      </c>
      <c r="B4543" s="372" t="s">
        <v>3412</v>
      </c>
      <c r="C4543" s="371" t="s">
        <v>8824</v>
      </c>
      <c r="D4543" s="373">
        <v>41.59</v>
      </c>
    </row>
    <row r="4544" spans="1:4" x14ac:dyDescent="0.25">
      <c r="A4544" s="371">
        <v>20179</v>
      </c>
      <c r="B4544" s="372" t="s">
        <v>3413</v>
      </c>
      <c r="C4544" s="371" t="s">
        <v>8824</v>
      </c>
      <c r="D4544" s="373">
        <v>31.59</v>
      </c>
    </row>
    <row r="4545" spans="1:4" x14ac:dyDescent="0.25">
      <c r="A4545" s="371">
        <v>20178</v>
      </c>
      <c r="B4545" s="372" t="s">
        <v>3414</v>
      </c>
      <c r="C4545" s="371" t="s">
        <v>8824</v>
      </c>
      <c r="D4545" s="373">
        <v>27.92</v>
      </c>
    </row>
    <row r="4546" spans="1:4" x14ac:dyDescent="0.25">
      <c r="A4546" s="371">
        <v>20180</v>
      </c>
      <c r="B4546" s="372" t="s">
        <v>3415</v>
      </c>
      <c r="C4546" s="371" t="s">
        <v>8824</v>
      </c>
      <c r="D4546" s="373">
        <v>51.3</v>
      </c>
    </row>
    <row r="4547" spans="1:4" x14ac:dyDescent="0.25">
      <c r="A4547" s="371">
        <v>20181</v>
      </c>
      <c r="B4547" s="372" t="s">
        <v>3416</v>
      </c>
      <c r="C4547" s="371" t="s">
        <v>8824</v>
      </c>
      <c r="D4547" s="373">
        <v>76.099999999999994</v>
      </c>
    </row>
    <row r="4548" spans="1:4" x14ac:dyDescent="0.25">
      <c r="A4548" s="371">
        <v>20177</v>
      </c>
      <c r="B4548" s="372" t="s">
        <v>3417</v>
      </c>
      <c r="C4548" s="371" t="s">
        <v>8824</v>
      </c>
      <c r="D4548" s="373">
        <v>18.29</v>
      </c>
    </row>
    <row r="4549" spans="1:4" ht="26.4" x14ac:dyDescent="0.25">
      <c r="A4549" s="371">
        <v>7082</v>
      </c>
      <c r="B4549" s="372" t="s">
        <v>3418</v>
      </c>
      <c r="C4549" s="371" t="s">
        <v>8824</v>
      </c>
      <c r="D4549" s="373">
        <v>36.32</v>
      </c>
    </row>
    <row r="4550" spans="1:4" ht="26.4" x14ac:dyDescent="0.25">
      <c r="A4550" s="371">
        <v>42707</v>
      </c>
      <c r="B4550" s="372" t="s">
        <v>9821</v>
      </c>
      <c r="C4550" s="371" t="s">
        <v>8824</v>
      </c>
      <c r="D4550" s="373">
        <v>98.63</v>
      </c>
    </row>
    <row r="4551" spans="1:4" ht="26.4" x14ac:dyDescent="0.25">
      <c r="A4551" s="371">
        <v>7069</v>
      </c>
      <c r="B4551" s="372" t="s">
        <v>3419</v>
      </c>
      <c r="C4551" s="371" t="s">
        <v>8824</v>
      </c>
      <c r="D4551" s="373">
        <v>80.61</v>
      </c>
    </row>
    <row r="4552" spans="1:4" ht="26.4" x14ac:dyDescent="0.25">
      <c r="A4552" s="371">
        <v>42708</v>
      </c>
      <c r="B4552" s="372" t="s">
        <v>9822</v>
      </c>
      <c r="C4552" s="371" t="s">
        <v>8824</v>
      </c>
      <c r="D4552" s="373">
        <v>258.89</v>
      </c>
    </row>
    <row r="4553" spans="1:4" ht="26.4" x14ac:dyDescent="0.25">
      <c r="A4553" s="371">
        <v>7070</v>
      </c>
      <c r="B4553" s="372" t="s">
        <v>3420</v>
      </c>
      <c r="C4553" s="371" t="s">
        <v>8824</v>
      </c>
      <c r="D4553" s="373">
        <v>115.43</v>
      </c>
    </row>
    <row r="4554" spans="1:4" ht="26.4" x14ac:dyDescent="0.25">
      <c r="A4554" s="371">
        <v>42709</v>
      </c>
      <c r="B4554" s="372" t="s">
        <v>9823</v>
      </c>
      <c r="C4554" s="371" t="s">
        <v>8824</v>
      </c>
      <c r="D4554" s="373">
        <v>387.18</v>
      </c>
    </row>
    <row r="4555" spans="1:4" ht="26.4" x14ac:dyDescent="0.25">
      <c r="A4555" s="371">
        <v>42710</v>
      </c>
      <c r="B4555" s="372" t="s">
        <v>9824</v>
      </c>
      <c r="C4555" s="371" t="s">
        <v>8824</v>
      </c>
      <c r="D4555" s="373">
        <v>1112.97</v>
      </c>
    </row>
    <row r="4556" spans="1:4" ht="26.4" x14ac:dyDescent="0.25">
      <c r="A4556" s="371">
        <v>42716</v>
      </c>
      <c r="B4556" s="372" t="s">
        <v>9825</v>
      </c>
      <c r="C4556" s="371" t="s">
        <v>8824</v>
      </c>
      <c r="D4556" s="373">
        <v>1385.28</v>
      </c>
    </row>
    <row r="4557" spans="1:4" ht="26.4" x14ac:dyDescent="0.25">
      <c r="A4557" s="371">
        <v>20172</v>
      </c>
      <c r="B4557" s="372" t="s">
        <v>3421</v>
      </c>
      <c r="C4557" s="371" t="s">
        <v>8824</v>
      </c>
      <c r="D4557" s="373">
        <v>26.64</v>
      </c>
    </row>
    <row r="4558" spans="1:4" x14ac:dyDescent="0.25">
      <c r="A4558" s="371">
        <v>40945</v>
      </c>
      <c r="B4558" s="372" t="s">
        <v>9826</v>
      </c>
      <c r="C4558" s="371" t="s">
        <v>8822</v>
      </c>
      <c r="D4558" s="373">
        <v>15.81</v>
      </c>
    </row>
    <row r="4559" spans="1:4" x14ac:dyDescent="0.25">
      <c r="A4559" s="371">
        <v>40946</v>
      </c>
      <c r="B4559" s="372" t="s">
        <v>9827</v>
      </c>
      <c r="C4559" s="371" t="s">
        <v>8855</v>
      </c>
      <c r="D4559" s="373">
        <v>2201.92</v>
      </c>
    </row>
    <row r="4560" spans="1:4" x14ac:dyDescent="0.25">
      <c r="A4560" s="371">
        <v>7153</v>
      </c>
      <c r="B4560" s="372" t="s">
        <v>3422</v>
      </c>
      <c r="C4560" s="371" t="s">
        <v>8822</v>
      </c>
      <c r="D4560" s="373">
        <v>18.489999999999998</v>
      </c>
    </row>
    <row r="4561" spans="1:4" x14ac:dyDescent="0.25">
      <c r="A4561" s="371">
        <v>41089</v>
      </c>
      <c r="B4561" s="372" t="s">
        <v>3423</v>
      </c>
      <c r="C4561" s="371" t="s">
        <v>8855</v>
      </c>
      <c r="D4561" s="373">
        <v>3278.66</v>
      </c>
    </row>
    <row r="4562" spans="1:4" x14ac:dyDescent="0.25">
      <c r="A4562" s="371">
        <v>40943</v>
      </c>
      <c r="B4562" s="372" t="s">
        <v>9828</v>
      </c>
      <c r="C4562" s="371" t="s">
        <v>8822</v>
      </c>
      <c r="D4562" s="373">
        <v>19.47</v>
      </c>
    </row>
    <row r="4563" spans="1:4" x14ac:dyDescent="0.25">
      <c r="A4563" s="371">
        <v>40944</v>
      </c>
      <c r="B4563" s="372" t="s">
        <v>9829</v>
      </c>
      <c r="C4563" s="371" t="s">
        <v>8855</v>
      </c>
      <c r="D4563" s="373">
        <v>3452.86</v>
      </c>
    </row>
    <row r="4564" spans="1:4" x14ac:dyDescent="0.25">
      <c r="A4564" s="371">
        <v>6175</v>
      </c>
      <c r="B4564" s="372" t="s">
        <v>3424</v>
      </c>
      <c r="C4564" s="371" t="s">
        <v>8822</v>
      </c>
      <c r="D4564" s="373">
        <v>16.48</v>
      </c>
    </row>
    <row r="4565" spans="1:4" x14ac:dyDescent="0.25">
      <c r="A4565" s="371">
        <v>41092</v>
      </c>
      <c r="B4565" s="372" t="s">
        <v>3425</v>
      </c>
      <c r="C4565" s="371" t="s">
        <v>8855</v>
      </c>
      <c r="D4565" s="373">
        <v>2920.35</v>
      </c>
    </row>
    <row r="4566" spans="1:4" ht="26.4" x14ac:dyDescent="0.25">
      <c r="A4566" s="371">
        <v>37712</v>
      </c>
      <c r="B4566" s="372" t="s">
        <v>20576</v>
      </c>
      <c r="C4566" s="371" t="s">
        <v>8821</v>
      </c>
      <c r="D4566" s="373">
        <v>61.49</v>
      </c>
    </row>
    <row r="4567" spans="1:4" ht="26.4" x14ac:dyDescent="0.25">
      <c r="A4567" s="371">
        <v>34547</v>
      </c>
      <c r="B4567" s="372" t="s">
        <v>3426</v>
      </c>
      <c r="C4567" s="371" t="s">
        <v>8829</v>
      </c>
      <c r="D4567" s="373">
        <v>2.48</v>
      </c>
    </row>
    <row r="4568" spans="1:4" ht="26.4" x14ac:dyDescent="0.25">
      <c r="A4568" s="371">
        <v>34548</v>
      </c>
      <c r="B4568" s="372" t="s">
        <v>3427</v>
      </c>
      <c r="C4568" s="371" t="s">
        <v>8829</v>
      </c>
      <c r="D4568" s="373">
        <v>2.42</v>
      </c>
    </row>
    <row r="4569" spans="1:4" ht="26.4" x14ac:dyDescent="0.25">
      <c r="A4569" s="371">
        <v>37411</v>
      </c>
      <c r="B4569" s="372" t="s">
        <v>3428</v>
      </c>
      <c r="C4569" s="371" t="s">
        <v>8821</v>
      </c>
      <c r="D4569" s="373">
        <v>12.15</v>
      </c>
    </row>
    <row r="4570" spans="1:4" ht="26.4" x14ac:dyDescent="0.25">
      <c r="A4570" s="371">
        <v>34558</v>
      </c>
      <c r="B4570" s="372" t="s">
        <v>3429</v>
      </c>
      <c r="C4570" s="371" t="s">
        <v>8829</v>
      </c>
      <c r="D4570" s="373">
        <v>1.62</v>
      </c>
    </row>
    <row r="4571" spans="1:4" ht="26.4" x14ac:dyDescent="0.25">
      <c r="A4571" s="371">
        <v>34550</v>
      </c>
      <c r="B4571" s="372" t="s">
        <v>3430</v>
      </c>
      <c r="C4571" s="371" t="s">
        <v>8829</v>
      </c>
      <c r="D4571" s="373">
        <v>0.86</v>
      </c>
    </row>
    <row r="4572" spans="1:4" ht="26.4" x14ac:dyDescent="0.25">
      <c r="A4572" s="371">
        <v>34557</v>
      </c>
      <c r="B4572" s="372" t="s">
        <v>3431</v>
      </c>
      <c r="C4572" s="371" t="s">
        <v>8829</v>
      </c>
      <c r="D4572" s="373">
        <v>1.52</v>
      </c>
    </row>
    <row r="4573" spans="1:4" ht="39.6" x14ac:dyDescent="0.25">
      <c r="A4573" s="371">
        <v>7155</v>
      </c>
      <c r="B4573" s="372" t="s">
        <v>3432</v>
      </c>
      <c r="C4573" s="371" t="s">
        <v>8821</v>
      </c>
      <c r="D4573" s="373">
        <v>14.01</v>
      </c>
    </row>
    <row r="4574" spans="1:4" ht="39.6" x14ac:dyDescent="0.25">
      <c r="A4574" s="371">
        <v>7154</v>
      </c>
      <c r="B4574" s="372" t="s">
        <v>3433</v>
      </c>
      <c r="C4574" s="371" t="s">
        <v>8836</v>
      </c>
      <c r="D4574" s="373">
        <v>6.3</v>
      </c>
    </row>
    <row r="4575" spans="1:4" ht="39.6" x14ac:dyDescent="0.25">
      <c r="A4575" s="371">
        <v>10915</v>
      </c>
      <c r="B4575" s="372" t="s">
        <v>3434</v>
      </c>
      <c r="C4575" s="371" t="s">
        <v>8836</v>
      </c>
      <c r="D4575" s="373">
        <v>6.54</v>
      </c>
    </row>
    <row r="4576" spans="1:4" ht="39.6" x14ac:dyDescent="0.25">
      <c r="A4576" s="371">
        <v>10917</v>
      </c>
      <c r="B4576" s="372" t="s">
        <v>3435</v>
      </c>
      <c r="C4576" s="371" t="s">
        <v>8821</v>
      </c>
      <c r="D4576" s="373">
        <v>6.35</v>
      </c>
    </row>
    <row r="4577" spans="1:4" ht="39.6" x14ac:dyDescent="0.25">
      <c r="A4577" s="371">
        <v>21141</v>
      </c>
      <c r="B4577" s="372" t="s">
        <v>3436</v>
      </c>
      <c r="C4577" s="371" t="s">
        <v>8821</v>
      </c>
      <c r="D4577" s="373">
        <v>9.41</v>
      </c>
    </row>
    <row r="4578" spans="1:4" ht="39.6" x14ac:dyDescent="0.25">
      <c r="A4578" s="371">
        <v>10916</v>
      </c>
      <c r="B4578" s="372" t="s">
        <v>3437</v>
      </c>
      <c r="C4578" s="371" t="s">
        <v>8836</v>
      </c>
      <c r="D4578" s="373">
        <v>6.36</v>
      </c>
    </row>
    <row r="4579" spans="1:4" ht="26.4" x14ac:dyDescent="0.25">
      <c r="A4579" s="371">
        <v>39508</v>
      </c>
      <c r="B4579" s="372" t="s">
        <v>3438</v>
      </c>
      <c r="C4579" s="371" t="s">
        <v>8821</v>
      </c>
      <c r="D4579" s="373">
        <v>11.18</v>
      </c>
    </row>
    <row r="4580" spans="1:4" ht="26.4" x14ac:dyDescent="0.25">
      <c r="A4580" s="371">
        <v>39507</v>
      </c>
      <c r="B4580" s="372" t="s">
        <v>3439</v>
      </c>
      <c r="C4580" s="371" t="s">
        <v>8821</v>
      </c>
      <c r="D4580" s="373">
        <v>10.95</v>
      </c>
    </row>
    <row r="4581" spans="1:4" ht="26.4" x14ac:dyDescent="0.25">
      <c r="A4581" s="371">
        <v>7156</v>
      </c>
      <c r="B4581" s="372" t="s">
        <v>3440</v>
      </c>
      <c r="C4581" s="371" t="s">
        <v>8821</v>
      </c>
      <c r="D4581" s="373">
        <v>18.93</v>
      </c>
    </row>
    <row r="4582" spans="1:4" ht="26.4" x14ac:dyDescent="0.25">
      <c r="A4582" s="371">
        <v>39509</v>
      </c>
      <c r="B4582" s="372" t="s">
        <v>3441</v>
      </c>
      <c r="C4582" s="371" t="s">
        <v>8821</v>
      </c>
      <c r="D4582" s="373">
        <v>8.81</v>
      </c>
    </row>
    <row r="4583" spans="1:4" x14ac:dyDescent="0.25">
      <c r="A4583" s="371">
        <v>25988</v>
      </c>
      <c r="B4583" s="372" t="s">
        <v>3442</v>
      </c>
      <c r="C4583" s="371" t="s">
        <v>8821</v>
      </c>
      <c r="D4583" s="373">
        <v>9.73</v>
      </c>
    </row>
    <row r="4584" spans="1:4" ht="26.4" x14ac:dyDescent="0.25">
      <c r="A4584" s="371">
        <v>10928</v>
      </c>
      <c r="B4584" s="372" t="s">
        <v>3443</v>
      </c>
      <c r="C4584" s="371" t="s">
        <v>8821</v>
      </c>
      <c r="D4584" s="373">
        <v>12.14</v>
      </c>
    </row>
    <row r="4585" spans="1:4" ht="26.4" x14ac:dyDescent="0.25">
      <c r="A4585" s="371">
        <v>7167</v>
      </c>
      <c r="B4585" s="372" t="s">
        <v>3444</v>
      </c>
      <c r="C4585" s="371" t="s">
        <v>8821</v>
      </c>
      <c r="D4585" s="373">
        <v>16.59</v>
      </c>
    </row>
    <row r="4586" spans="1:4" ht="26.4" x14ac:dyDescent="0.25">
      <c r="A4586" s="371">
        <v>10933</v>
      </c>
      <c r="B4586" s="372" t="s">
        <v>3445</v>
      </c>
      <c r="C4586" s="371" t="s">
        <v>8821</v>
      </c>
      <c r="D4586" s="373">
        <v>14.83</v>
      </c>
    </row>
    <row r="4587" spans="1:4" ht="26.4" x14ac:dyDescent="0.25">
      <c r="A4587" s="371">
        <v>10927</v>
      </c>
      <c r="B4587" s="372" t="s">
        <v>3446</v>
      </c>
      <c r="C4587" s="371" t="s">
        <v>8821</v>
      </c>
      <c r="D4587" s="373">
        <v>17.91</v>
      </c>
    </row>
    <row r="4588" spans="1:4" ht="26.4" x14ac:dyDescent="0.25">
      <c r="A4588" s="371">
        <v>7158</v>
      </c>
      <c r="B4588" s="372" t="s">
        <v>3447</v>
      </c>
      <c r="C4588" s="371" t="s">
        <v>8821</v>
      </c>
      <c r="D4588" s="373">
        <v>25</v>
      </c>
    </row>
    <row r="4589" spans="1:4" ht="26.4" x14ac:dyDescent="0.25">
      <c r="A4589" s="371">
        <v>7162</v>
      </c>
      <c r="B4589" s="372" t="s">
        <v>3448</v>
      </c>
      <c r="C4589" s="371" t="s">
        <v>8821</v>
      </c>
      <c r="D4589" s="373">
        <v>37.590000000000003</v>
      </c>
    </row>
    <row r="4590" spans="1:4" ht="26.4" x14ac:dyDescent="0.25">
      <c r="A4590" s="371">
        <v>10932</v>
      </c>
      <c r="B4590" s="372" t="s">
        <v>3449</v>
      </c>
      <c r="C4590" s="371" t="s">
        <v>8821</v>
      </c>
      <c r="D4590" s="373">
        <v>66.56</v>
      </c>
    </row>
    <row r="4591" spans="1:4" ht="26.4" x14ac:dyDescent="0.25">
      <c r="A4591" s="371">
        <v>40706</v>
      </c>
      <c r="B4591" s="372" t="s">
        <v>3450</v>
      </c>
      <c r="C4591" s="371" t="s">
        <v>8821</v>
      </c>
      <c r="D4591" s="373">
        <v>39.909999999999997</v>
      </c>
    </row>
    <row r="4592" spans="1:4" ht="26.4" x14ac:dyDescent="0.25">
      <c r="A4592" s="371">
        <v>10937</v>
      </c>
      <c r="B4592" s="372" t="s">
        <v>3451</v>
      </c>
      <c r="C4592" s="371" t="s">
        <v>8821</v>
      </c>
      <c r="D4592" s="373">
        <v>26.16</v>
      </c>
    </row>
    <row r="4593" spans="1:4" ht="26.4" x14ac:dyDescent="0.25">
      <c r="A4593" s="371">
        <v>10935</v>
      </c>
      <c r="B4593" s="372" t="s">
        <v>3452</v>
      </c>
      <c r="C4593" s="371" t="s">
        <v>8821</v>
      </c>
      <c r="D4593" s="373">
        <v>34.450000000000003</v>
      </c>
    </row>
    <row r="4594" spans="1:4" ht="26.4" x14ac:dyDescent="0.25">
      <c r="A4594" s="371">
        <v>40707</v>
      </c>
      <c r="B4594" s="372" t="s">
        <v>9830</v>
      </c>
      <c r="C4594" s="371" t="s">
        <v>8821</v>
      </c>
      <c r="D4594" s="373">
        <v>79.319999999999993</v>
      </c>
    </row>
    <row r="4595" spans="1:4" x14ac:dyDescent="0.25">
      <c r="A4595" s="371">
        <v>10931</v>
      </c>
      <c r="B4595" s="372" t="s">
        <v>3453</v>
      </c>
      <c r="C4595" s="371" t="s">
        <v>8821</v>
      </c>
      <c r="D4595" s="373">
        <v>11.09</v>
      </c>
    </row>
    <row r="4596" spans="1:4" x14ac:dyDescent="0.25">
      <c r="A4596" s="371">
        <v>7164</v>
      </c>
      <c r="B4596" s="372" t="s">
        <v>20577</v>
      </c>
      <c r="C4596" s="371" t="s">
        <v>8821</v>
      </c>
      <c r="D4596" s="373">
        <v>31.06</v>
      </c>
    </row>
    <row r="4597" spans="1:4" x14ac:dyDescent="0.25">
      <c r="A4597" s="371">
        <v>36887</v>
      </c>
      <c r="B4597" s="372" t="s">
        <v>3454</v>
      </c>
      <c r="C4597" s="371" t="s">
        <v>8821</v>
      </c>
      <c r="D4597" s="373">
        <v>14.07</v>
      </c>
    </row>
    <row r="4598" spans="1:4" ht="39.6" x14ac:dyDescent="0.25">
      <c r="A4598" s="371">
        <v>34630</v>
      </c>
      <c r="B4598" s="372" t="s">
        <v>20578</v>
      </c>
      <c r="C4598" s="371" t="s">
        <v>8824</v>
      </c>
      <c r="D4598" s="373">
        <v>999.44</v>
      </c>
    </row>
    <row r="4599" spans="1:4" x14ac:dyDescent="0.25">
      <c r="A4599" s="371">
        <v>7161</v>
      </c>
      <c r="B4599" s="372" t="s">
        <v>3455</v>
      </c>
      <c r="C4599" s="371" t="s">
        <v>8821</v>
      </c>
      <c r="D4599" s="373">
        <v>4.71</v>
      </c>
    </row>
    <row r="4600" spans="1:4" ht="26.4" x14ac:dyDescent="0.25">
      <c r="A4600" s="371">
        <v>7170</v>
      </c>
      <c r="B4600" s="372" t="s">
        <v>3456</v>
      </c>
      <c r="C4600" s="371" t="s">
        <v>8821</v>
      </c>
      <c r="D4600" s="373">
        <v>2</v>
      </c>
    </row>
    <row r="4601" spans="1:4" ht="26.4" x14ac:dyDescent="0.25">
      <c r="A4601" s="371">
        <v>37524</v>
      </c>
      <c r="B4601" s="372" t="s">
        <v>3457</v>
      </c>
      <c r="C4601" s="371" t="s">
        <v>8829</v>
      </c>
      <c r="D4601" s="373">
        <v>1.91</v>
      </c>
    </row>
    <row r="4602" spans="1:4" ht="26.4" x14ac:dyDescent="0.25">
      <c r="A4602" s="371">
        <v>37525</v>
      </c>
      <c r="B4602" s="372" t="s">
        <v>3458</v>
      </c>
      <c r="C4602" s="371" t="s">
        <v>8829</v>
      </c>
      <c r="D4602" s="373">
        <v>2.2799999999999998</v>
      </c>
    </row>
    <row r="4603" spans="1:4" x14ac:dyDescent="0.25">
      <c r="A4603" s="371">
        <v>10920</v>
      </c>
      <c r="B4603" s="372" t="s">
        <v>3459</v>
      </c>
      <c r="C4603" s="371" t="s">
        <v>8821</v>
      </c>
      <c r="D4603" s="373">
        <v>12.62</v>
      </c>
    </row>
    <row r="4604" spans="1:4" x14ac:dyDescent="0.25">
      <c r="A4604" s="371">
        <v>7238</v>
      </c>
      <c r="B4604" s="372" t="s">
        <v>3460</v>
      </c>
      <c r="C4604" s="371" t="s">
        <v>8821</v>
      </c>
      <c r="D4604" s="373">
        <v>40.6</v>
      </c>
    </row>
    <row r="4605" spans="1:4" x14ac:dyDescent="0.25">
      <c r="A4605" s="371">
        <v>7239</v>
      </c>
      <c r="B4605" s="372" t="s">
        <v>3461</v>
      </c>
      <c r="C4605" s="371" t="s">
        <v>8821</v>
      </c>
      <c r="D4605" s="373">
        <v>50.48</v>
      </c>
    </row>
    <row r="4606" spans="1:4" x14ac:dyDescent="0.25">
      <c r="A4606" s="371">
        <v>7240</v>
      </c>
      <c r="B4606" s="372" t="s">
        <v>3462</v>
      </c>
      <c r="C4606" s="371" t="s">
        <v>8821</v>
      </c>
      <c r="D4606" s="373">
        <v>57.96</v>
      </c>
    </row>
    <row r="4607" spans="1:4" ht="26.4" x14ac:dyDescent="0.25">
      <c r="A4607" s="371">
        <v>36789</v>
      </c>
      <c r="B4607" s="372" t="s">
        <v>3463</v>
      </c>
      <c r="C4607" s="371" t="s">
        <v>8824</v>
      </c>
      <c r="D4607" s="373">
        <v>2.4</v>
      </c>
    </row>
    <row r="4608" spans="1:4" x14ac:dyDescent="0.25">
      <c r="A4608" s="371">
        <v>25007</v>
      </c>
      <c r="B4608" s="372" t="s">
        <v>3464</v>
      </c>
      <c r="C4608" s="371" t="s">
        <v>8821</v>
      </c>
      <c r="D4608" s="373">
        <v>27.5</v>
      </c>
    </row>
    <row r="4609" spans="1:4" ht="26.4" x14ac:dyDescent="0.25">
      <c r="A4609" s="371">
        <v>14171</v>
      </c>
      <c r="B4609" s="372" t="s">
        <v>3465</v>
      </c>
      <c r="C4609" s="371" t="s">
        <v>8821</v>
      </c>
      <c r="D4609" s="373">
        <v>73.52</v>
      </c>
    </row>
    <row r="4610" spans="1:4" ht="26.4" x14ac:dyDescent="0.25">
      <c r="A4610" s="371">
        <v>14170</v>
      </c>
      <c r="B4610" s="372" t="s">
        <v>3466</v>
      </c>
      <c r="C4610" s="371" t="s">
        <v>8821</v>
      </c>
      <c r="D4610" s="373">
        <v>64.97</v>
      </c>
    </row>
    <row r="4611" spans="1:4" ht="26.4" x14ac:dyDescent="0.25">
      <c r="A4611" s="371">
        <v>14173</v>
      </c>
      <c r="B4611" s="372" t="s">
        <v>3467</v>
      </c>
      <c r="C4611" s="371" t="s">
        <v>8821</v>
      </c>
      <c r="D4611" s="373">
        <v>85.66</v>
      </c>
    </row>
    <row r="4612" spans="1:4" ht="26.4" x14ac:dyDescent="0.25">
      <c r="A4612" s="371">
        <v>14172</v>
      </c>
      <c r="B4612" s="372" t="s">
        <v>3468</v>
      </c>
      <c r="C4612" s="371" t="s">
        <v>8821</v>
      </c>
      <c r="D4612" s="373">
        <v>69.33</v>
      </c>
    </row>
    <row r="4613" spans="1:4" x14ac:dyDescent="0.25">
      <c r="A4613" s="371">
        <v>7243</v>
      </c>
      <c r="B4613" s="372" t="s">
        <v>3469</v>
      </c>
      <c r="C4613" s="371" t="s">
        <v>8821</v>
      </c>
      <c r="D4613" s="373">
        <v>27.2</v>
      </c>
    </row>
    <row r="4614" spans="1:4" ht="26.4" x14ac:dyDescent="0.25">
      <c r="A4614" s="371">
        <v>11067</v>
      </c>
      <c r="B4614" s="372" t="s">
        <v>3470</v>
      </c>
      <c r="C4614" s="371" t="s">
        <v>8824</v>
      </c>
      <c r="D4614" s="373">
        <v>201.94</v>
      </c>
    </row>
    <row r="4615" spans="1:4" ht="26.4" x14ac:dyDescent="0.25">
      <c r="A4615" s="371">
        <v>11068</v>
      </c>
      <c r="B4615" s="372" t="s">
        <v>3471</v>
      </c>
      <c r="C4615" s="371" t="s">
        <v>8824</v>
      </c>
      <c r="D4615" s="373">
        <v>285.20999999999998</v>
      </c>
    </row>
    <row r="4616" spans="1:4" ht="39.6" x14ac:dyDescent="0.25">
      <c r="A4616" s="371">
        <v>7173</v>
      </c>
      <c r="B4616" s="372" t="s">
        <v>9831</v>
      </c>
      <c r="C4616" s="371" t="s">
        <v>8890</v>
      </c>
      <c r="D4616" s="373">
        <v>1550</v>
      </c>
    </row>
    <row r="4617" spans="1:4" ht="26.4" x14ac:dyDescent="0.25">
      <c r="A4617" s="371">
        <v>7175</v>
      </c>
      <c r="B4617" s="372" t="s">
        <v>9832</v>
      </c>
      <c r="C4617" s="371" t="s">
        <v>8824</v>
      </c>
      <c r="D4617" s="373">
        <v>1.75</v>
      </c>
    </row>
    <row r="4618" spans="1:4" ht="26.4" x14ac:dyDescent="0.25">
      <c r="A4618" s="371">
        <v>40865</v>
      </c>
      <c r="B4618" s="372" t="s">
        <v>3472</v>
      </c>
      <c r="C4618" s="371" t="s">
        <v>8824</v>
      </c>
      <c r="D4618" s="373">
        <v>2.08</v>
      </c>
    </row>
    <row r="4619" spans="1:4" x14ac:dyDescent="0.25">
      <c r="A4619" s="371">
        <v>7184</v>
      </c>
      <c r="B4619" s="372" t="s">
        <v>3473</v>
      </c>
      <c r="C4619" s="371" t="s">
        <v>8821</v>
      </c>
      <c r="D4619" s="373">
        <v>27.53</v>
      </c>
    </row>
    <row r="4620" spans="1:4" x14ac:dyDescent="0.25">
      <c r="A4620" s="371">
        <v>34458</v>
      </c>
      <c r="B4620" s="372" t="s">
        <v>3474</v>
      </c>
      <c r="C4620" s="371" t="s">
        <v>8824</v>
      </c>
      <c r="D4620" s="373">
        <v>101.14</v>
      </c>
    </row>
    <row r="4621" spans="1:4" x14ac:dyDescent="0.25">
      <c r="A4621" s="371">
        <v>34464</v>
      </c>
      <c r="B4621" s="372" t="s">
        <v>3475</v>
      </c>
      <c r="C4621" s="371" t="s">
        <v>8824</v>
      </c>
      <c r="D4621" s="373">
        <v>135.69</v>
      </c>
    </row>
    <row r="4622" spans="1:4" x14ac:dyDescent="0.25">
      <c r="A4622" s="371">
        <v>34468</v>
      </c>
      <c r="B4622" s="372" t="s">
        <v>3476</v>
      </c>
      <c r="C4622" s="371" t="s">
        <v>8824</v>
      </c>
      <c r="D4622" s="373">
        <v>156.6</v>
      </c>
    </row>
    <row r="4623" spans="1:4" x14ac:dyDescent="0.25">
      <c r="A4623" s="371">
        <v>34473</v>
      </c>
      <c r="B4623" s="372" t="s">
        <v>3477</v>
      </c>
      <c r="C4623" s="371" t="s">
        <v>8824</v>
      </c>
      <c r="D4623" s="373">
        <v>128.07</v>
      </c>
    </row>
    <row r="4624" spans="1:4" x14ac:dyDescent="0.25">
      <c r="A4624" s="371">
        <v>34480</v>
      </c>
      <c r="B4624" s="372" t="s">
        <v>3478</v>
      </c>
      <c r="C4624" s="371" t="s">
        <v>8824</v>
      </c>
      <c r="D4624" s="373">
        <v>174.65</v>
      </c>
    </row>
    <row r="4625" spans="1:4" x14ac:dyDescent="0.25">
      <c r="A4625" s="371">
        <v>34486</v>
      </c>
      <c r="B4625" s="372" t="s">
        <v>3479</v>
      </c>
      <c r="C4625" s="371" t="s">
        <v>8824</v>
      </c>
      <c r="D4625" s="373">
        <v>195.61</v>
      </c>
    </row>
    <row r="4626" spans="1:4" x14ac:dyDescent="0.25">
      <c r="A4626" s="371">
        <v>7202</v>
      </c>
      <c r="B4626" s="372" t="s">
        <v>3480</v>
      </c>
      <c r="C4626" s="371" t="s">
        <v>8821</v>
      </c>
      <c r="D4626" s="373">
        <v>40.08</v>
      </c>
    </row>
    <row r="4627" spans="1:4" x14ac:dyDescent="0.25">
      <c r="A4627" s="371">
        <v>7190</v>
      </c>
      <c r="B4627" s="372" t="s">
        <v>3481</v>
      </c>
      <c r="C4627" s="371" t="s">
        <v>8824</v>
      </c>
      <c r="D4627" s="373">
        <v>6.87</v>
      </c>
    </row>
    <row r="4628" spans="1:4" x14ac:dyDescent="0.25">
      <c r="A4628" s="371">
        <v>34417</v>
      </c>
      <c r="B4628" s="372" t="s">
        <v>3482</v>
      </c>
      <c r="C4628" s="371" t="s">
        <v>8824</v>
      </c>
      <c r="D4628" s="373">
        <v>11.95</v>
      </c>
    </row>
    <row r="4629" spans="1:4" x14ac:dyDescent="0.25">
      <c r="A4629" s="371">
        <v>7191</v>
      </c>
      <c r="B4629" s="372" t="s">
        <v>3483</v>
      </c>
      <c r="C4629" s="371" t="s">
        <v>8824</v>
      </c>
      <c r="D4629" s="373">
        <v>13.85</v>
      </c>
    </row>
    <row r="4630" spans="1:4" x14ac:dyDescent="0.25">
      <c r="A4630" s="371">
        <v>7213</v>
      </c>
      <c r="B4630" s="372" t="s">
        <v>3483</v>
      </c>
      <c r="C4630" s="371" t="s">
        <v>8821</v>
      </c>
      <c r="D4630" s="373">
        <v>11.35</v>
      </c>
    </row>
    <row r="4631" spans="1:4" x14ac:dyDescent="0.25">
      <c r="A4631" s="371">
        <v>7195</v>
      </c>
      <c r="B4631" s="372" t="s">
        <v>3484</v>
      </c>
      <c r="C4631" s="371" t="s">
        <v>8824</v>
      </c>
      <c r="D4631" s="373">
        <v>33</v>
      </c>
    </row>
    <row r="4632" spans="1:4" x14ac:dyDescent="0.25">
      <c r="A4632" s="371">
        <v>7186</v>
      </c>
      <c r="B4632" s="372" t="s">
        <v>3485</v>
      </c>
      <c r="C4632" s="371" t="s">
        <v>8824</v>
      </c>
      <c r="D4632" s="373">
        <v>39.49</v>
      </c>
    </row>
    <row r="4633" spans="1:4" x14ac:dyDescent="0.25">
      <c r="A4633" s="371">
        <v>7194</v>
      </c>
      <c r="B4633" s="372" t="s">
        <v>3486</v>
      </c>
      <c r="C4633" s="371" t="s">
        <v>8821</v>
      </c>
      <c r="D4633" s="373">
        <v>19.579999999999998</v>
      </c>
    </row>
    <row r="4634" spans="1:4" x14ac:dyDescent="0.25">
      <c r="A4634" s="371">
        <v>7207</v>
      </c>
      <c r="B4634" s="372" t="s">
        <v>3486</v>
      </c>
      <c r="C4634" s="371" t="s">
        <v>8824</v>
      </c>
      <c r="D4634" s="373">
        <v>52.56</v>
      </c>
    </row>
    <row r="4635" spans="1:4" x14ac:dyDescent="0.25">
      <c r="A4635" s="371">
        <v>7197</v>
      </c>
      <c r="B4635" s="372" t="s">
        <v>3487</v>
      </c>
      <c r="C4635" s="371" t="s">
        <v>8824</v>
      </c>
      <c r="D4635" s="373">
        <v>78.959999999999994</v>
      </c>
    </row>
    <row r="4636" spans="1:4" x14ac:dyDescent="0.25">
      <c r="A4636" s="371">
        <v>7192</v>
      </c>
      <c r="B4636" s="372" t="s">
        <v>3488</v>
      </c>
      <c r="C4636" s="371" t="s">
        <v>8824</v>
      </c>
      <c r="D4636" s="373">
        <v>43.43</v>
      </c>
    </row>
    <row r="4637" spans="1:4" x14ac:dyDescent="0.25">
      <c r="A4637" s="371">
        <v>7193</v>
      </c>
      <c r="B4637" s="372" t="s">
        <v>3489</v>
      </c>
      <c r="C4637" s="371" t="s">
        <v>8824</v>
      </c>
      <c r="D4637" s="373">
        <v>51.84</v>
      </c>
    </row>
    <row r="4638" spans="1:4" x14ac:dyDescent="0.25">
      <c r="A4638" s="371">
        <v>7189</v>
      </c>
      <c r="B4638" s="372" t="s">
        <v>3490</v>
      </c>
      <c r="C4638" s="371" t="s">
        <v>8824</v>
      </c>
      <c r="D4638" s="373">
        <v>72.81</v>
      </c>
    </row>
    <row r="4639" spans="1:4" x14ac:dyDescent="0.25">
      <c r="A4639" s="371">
        <v>7198</v>
      </c>
      <c r="B4639" s="372" t="s">
        <v>3491</v>
      </c>
      <c r="C4639" s="371" t="s">
        <v>8821</v>
      </c>
      <c r="D4639" s="373">
        <v>27.11</v>
      </c>
    </row>
    <row r="4640" spans="1:4" x14ac:dyDescent="0.25">
      <c r="A4640" s="371">
        <v>34402</v>
      </c>
      <c r="B4640" s="372" t="s">
        <v>3491</v>
      </c>
      <c r="C4640" s="371" t="s">
        <v>8824</v>
      </c>
      <c r="D4640" s="373">
        <v>109.14</v>
      </c>
    </row>
    <row r="4641" spans="1:4" x14ac:dyDescent="0.25">
      <c r="A4641" s="371">
        <v>7245</v>
      </c>
      <c r="B4641" s="372" t="s">
        <v>3492</v>
      </c>
      <c r="C4641" s="371" t="s">
        <v>8824</v>
      </c>
      <c r="D4641" s="373">
        <v>34.020000000000003</v>
      </c>
    </row>
    <row r="4642" spans="1:4" x14ac:dyDescent="0.25">
      <c r="A4642" s="371">
        <v>34425</v>
      </c>
      <c r="B4642" s="372" t="s">
        <v>3493</v>
      </c>
      <c r="C4642" s="371" t="s">
        <v>8824</v>
      </c>
      <c r="D4642" s="373">
        <v>67.489999999999995</v>
      </c>
    </row>
    <row r="4643" spans="1:4" x14ac:dyDescent="0.25">
      <c r="A4643" s="371">
        <v>7223</v>
      </c>
      <c r="B4643" s="372" t="s">
        <v>3494</v>
      </c>
      <c r="C4643" s="371" t="s">
        <v>8824</v>
      </c>
      <c r="D4643" s="373">
        <v>78.66</v>
      </c>
    </row>
    <row r="4644" spans="1:4" x14ac:dyDescent="0.25">
      <c r="A4644" s="371">
        <v>7234</v>
      </c>
      <c r="B4644" s="372" t="s">
        <v>3495</v>
      </c>
      <c r="C4644" s="371" t="s">
        <v>8824</v>
      </c>
      <c r="D4644" s="373">
        <v>113.45</v>
      </c>
    </row>
    <row r="4645" spans="1:4" x14ac:dyDescent="0.25">
      <c r="A4645" s="371">
        <v>7224</v>
      </c>
      <c r="B4645" s="372" t="s">
        <v>3496</v>
      </c>
      <c r="C4645" s="371" t="s">
        <v>8824</v>
      </c>
      <c r="D4645" s="373">
        <v>125.31</v>
      </c>
    </row>
    <row r="4646" spans="1:4" x14ac:dyDescent="0.25">
      <c r="A4646" s="371">
        <v>7221</v>
      </c>
      <c r="B4646" s="372" t="s">
        <v>3497</v>
      </c>
      <c r="C4646" s="371" t="s">
        <v>8821</v>
      </c>
      <c r="D4646" s="373">
        <v>60.93</v>
      </c>
    </row>
    <row r="4647" spans="1:4" x14ac:dyDescent="0.25">
      <c r="A4647" s="371">
        <v>7210</v>
      </c>
      <c r="B4647" s="372" t="s">
        <v>3497</v>
      </c>
      <c r="C4647" s="371" t="s">
        <v>8824</v>
      </c>
      <c r="D4647" s="373">
        <v>142.58000000000001</v>
      </c>
    </row>
    <row r="4648" spans="1:4" x14ac:dyDescent="0.25">
      <c r="A4648" s="371">
        <v>7225</v>
      </c>
      <c r="B4648" s="372" t="s">
        <v>3498</v>
      </c>
      <c r="C4648" s="371" t="s">
        <v>8824</v>
      </c>
      <c r="D4648" s="373">
        <v>158.43</v>
      </c>
    </row>
    <row r="4649" spans="1:4" x14ac:dyDescent="0.25">
      <c r="A4649" s="371">
        <v>7226</v>
      </c>
      <c r="B4649" s="372" t="s">
        <v>3499</v>
      </c>
      <c r="C4649" s="371" t="s">
        <v>8824</v>
      </c>
      <c r="D4649" s="373">
        <v>174.35</v>
      </c>
    </row>
    <row r="4650" spans="1:4" x14ac:dyDescent="0.25">
      <c r="A4650" s="371">
        <v>7236</v>
      </c>
      <c r="B4650" s="372" t="s">
        <v>3500</v>
      </c>
      <c r="C4650" s="371" t="s">
        <v>8824</v>
      </c>
      <c r="D4650" s="373">
        <v>190.15</v>
      </c>
    </row>
    <row r="4651" spans="1:4" x14ac:dyDescent="0.25">
      <c r="A4651" s="371">
        <v>7227</v>
      </c>
      <c r="B4651" s="372" t="s">
        <v>3501</v>
      </c>
      <c r="C4651" s="371" t="s">
        <v>8824</v>
      </c>
      <c r="D4651" s="373">
        <v>206</v>
      </c>
    </row>
    <row r="4652" spans="1:4" x14ac:dyDescent="0.25">
      <c r="A4652" s="371">
        <v>7212</v>
      </c>
      <c r="B4652" s="372" t="s">
        <v>3502</v>
      </c>
      <c r="C4652" s="371" t="s">
        <v>8824</v>
      </c>
      <c r="D4652" s="373">
        <v>228.09</v>
      </c>
    </row>
    <row r="4653" spans="1:4" x14ac:dyDescent="0.25">
      <c r="A4653" s="371">
        <v>7229</v>
      </c>
      <c r="B4653" s="372" t="s">
        <v>3503</v>
      </c>
      <c r="C4653" s="371" t="s">
        <v>8824</v>
      </c>
      <c r="D4653" s="373">
        <v>150.84</v>
      </c>
    </row>
    <row r="4654" spans="1:4" x14ac:dyDescent="0.25">
      <c r="A4654" s="371">
        <v>7230</v>
      </c>
      <c r="B4654" s="372" t="s">
        <v>3504</v>
      </c>
      <c r="C4654" s="371" t="s">
        <v>8824</v>
      </c>
      <c r="D4654" s="373">
        <v>240.37</v>
      </c>
    </row>
    <row r="4655" spans="1:4" x14ac:dyDescent="0.25">
      <c r="A4655" s="371">
        <v>7231</v>
      </c>
      <c r="B4655" s="372" t="s">
        <v>3505</v>
      </c>
      <c r="C4655" s="371" t="s">
        <v>8824</v>
      </c>
      <c r="D4655" s="373">
        <v>315.68</v>
      </c>
    </row>
    <row r="4656" spans="1:4" x14ac:dyDescent="0.25">
      <c r="A4656" s="371">
        <v>7220</v>
      </c>
      <c r="B4656" s="372" t="s">
        <v>3506</v>
      </c>
      <c r="C4656" s="371" t="s">
        <v>8824</v>
      </c>
      <c r="D4656" s="373">
        <v>388.1</v>
      </c>
    </row>
    <row r="4657" spans="1:4" x14ac:dyDescent="0.25">
      <c r="A4657" s="371">
        <v>34447</v>
      </c>
      <c r="B4657" s="372" t="s">
        <v>3507</v>
      </c>
      <c r="C4657" s="371" t="s">
        <v>8824</v>
      </c>
      <c r="D4657" s="373">
        <v>431.96</v>
      </c>
    </row>
    <row r="4658" spans="1:4" x14ac:dyDescent="0.25">
      <c r="A4658" s="371">
        <v>7233</v>
      </c>
      <c r="B4658" s="372" t="s">
        <v>3508</v>
      </c>
      <c r="C4658" s="371" t="s">
        <v>8824</v>
      </c>
      <c r="D4658" s="373">
        <v>483.6</v>
      </c>
    </row>
    <row r="4659" spans="1:4" ht="52.8" x14ac:dyDescent="0.25">
      <c r="A4659" s="371">
        <v>42172</v>
      </c>
      <c r="B4659" s="372" t="s">
        <v>20579</v>
      </c>
      <c r="C4659" s="371" t="s">
        <v>8821</v>
      </c>
      <c r="D4659" s="373">
        <v>140.5</v>
      </c>
    </row>
    <row r="4660" spans="1:4" ht="52.8" x14ac:dyDescent="0.25">
      <c r="A4660" s="371">
        <v>39520</v>
      </c>
      <c r="B4660" s="372" t="s">
        <v>3509</v>
      </c>
      <c r="C4660" s="371" t="s">
        <v>8821</v>
      </c>
      <c r="D4660" s="373">
        <v>109.78</v>
      </c>
    </row>
    <row r="4661" spans="1:4" ht="52.8" x14ac:dyDescent="0.25">
      <c r="A4661" s="371">
        <v>39521</v>
      </c>
      <c r="B4661" s="372" t="s">
        <v>3510</v>
      </c>
      <c r="C4661" s="371" t="s">
        <v>8821</v>
      </c>
      <c r="D4661" s="373">
        <v>117.59</v>
      </c>
    </row>
    <row r="4662" spans="1:4" ht="39.6" x14ac:dyDescent="0.25">
      <c r="A4662" s="371">
        <v>39522</v>
      </c>
      <c r="B4662" s="372" t="s">
        <v>3511</v>
      </c>
      <c r="C4662" s="371" t="s">
        <v>8821</v>
      </c>
      <c r="D4662" s="373">
        <v>94.02</v>
      </c>
    </row>
    <row r="4663" spans="1:4" x14ac:dyDescent="0.25">
      <c r="A4663" s="371">
        <v>7246</v>
      </c>
      <c r="B4663" s="372" t="s">
        <v>3512</v>
      </c>
      <c r="C4663" s="371" t="s">
        <v>8824</v>
      </c>
      <c r="D4663" s="373">
        <v>31.66</v>
      </c>
    </row>
    <row r="4664" spans="1:4" x14ac:dyDescent="0.25">
      <c r="A4664" s="371">
        <v>12869</v>
      </c>
      <c r="B4664" s="372" t="s">
        <v>9833</v>
      </c>
      <c r="C4664" s="371" t="s">
        <v>8822</v>
      </c>
      <c r="D4664" s="373">
        <v>14.02</v>
      </c>
    </row>
    <row r="4665" spans="1:4" x14ac:dyDescent="0.25">
      <c r="A4665" s="371">
        <v>41097</v>
      </c>
      <c r="B4665" s="372" t="s">
        <v>3513</v>
      </c>
      <c r="C4665" s="371" t="s">
        <v>8855</v>
      </c>
      <c r="D4665" s="373">
        <v>2486.61</v>
      </c>
    </row>
    <row r="4666" spans="1:4" ht="26.4" x14ac:dyDescent="0.25">
      <c r="A4666" s="371">
        <v>1574</v>
      </c>
      <c r="B4666" s="372" t="s">
        <v>3514</v>
      </c>
      <c r="C4666" s="371" t="s">
        <v>8824</v>
      </c>
      <c r="D4666" s="373">
        <v>1.07</v>
      </c>
    </row>
    <row r="4667" spans="1:4" ht="26.4" x14ac:dyDescent="0.25">
      <c r="A4667" s="371">
        <v>1581</v>
      </c>
      <c r="B4667" s="372" t="s">
        <v>3515</v>
      </c>
      <c r="C4667" s="371" t="s">
        <v>8824</v>
      </c>
      <c r="D4667" s="373">
        <v>7.43</v>
      </c>
    </row>
    <row r="4668" spans="1:4" ht="26.4" x14ac:dyDescent="0.25">
      <c r="A4668" s="371">
        <v>1575</v>
      </c>
      <c r="B4668" s="372" t="s">
        <v>3516</v>
      </c>
      <c r="C4668" s="371" t="s">
        <v>8824</v>
      </c>
      <c r="D4668" s="373">
        <v>1.27</v>
      </c>
    </row>
    <row r="4669" spans="1:4" ht="26.4" x14ac:dyDescent="0.25">
      <c r="A4669" s="371">
        <v>1570</v>
      </c>
      <c r="B4669" s="372" t="s">
        <v>3517</v>
      </c>
      <c r="C4669" s="371" t="s">
        <v>8824</v>
      </c>
      <c r="D4669" s="373">
        <v>0.64</v>
      </c>
    </row>
    <row r="4670" spans="1:4" ht="26.4" x14ac:dyDescent="0.25">
      <c r="A4670" s="371">
        <v>1576</v>
      </c>
      <c r="B4670" s="372" t="s">
        <v>3518</v>
      </c>
      <c r="C4670" s="371" t="s">
        <v>8824</v>
      </c>
      <c r="D4670" s="373">
        <v>1.76</v>
      </c>
    </row>
    <row r="4671" spans="1:4" ht="26.4" x14ac:dyDescent="0.25">
      <c r="A4671" s="371">
        <v>1577</v>
      </c>
      <c r="B4671" s="372" t="s">
        <v>3519</v>
      </c>
      <c r="C4671" s="371" t="s">
        <v>8824</v>
      </c>
      <c r="D4671" s="373">
        <v>1.98</v>
      </c>
    </row>
    <row r="4672" spans="1:4" ht="26.4" x14ac:dyDescent="0.25">
      <c r="A4672" s="371">
        <v>1571</v>
      </c>
      <c r="B4672" s="372" t="s">
        <v>3520</v>
      </c>
      <c r="C4672" s="371" t="s">
        <v>8824</v>
      </c>
      <c r="D4672" s="373">
        <v>0.83</v>
      </c>
    </row>
    <row r="4673" spans="1:4" ht="26.4" x14ac:dyDescent="0.25">
      <c r="A4673" s="371">
        <v>1578</v>
      </c>
      <c r="B4673" s="372" t="s">
        <v>3521</v>
      </c>
      <c r="C4673" s="371" t="s">
        <v>8824</v>
      </c>
      <c r="D4673" s="373">
        <v>3.44</v>
      </c>
    </row>
    <row r="4674" spans="1:4" ht="26.4" x14ac:dyDescent="0.25">
      <c r="A4674" s="371">
        <v>1573</v>
      </c>
      <c r="B4674" s="372" t="s">
        <v>3522</v>
      </c>
      <c r="C4674" s="371" t="s">
        <v>8824</v>
      </c>
      <c r="D4674" s="373">
        <v>0.99</v>
      </c>
    </row>
    <row r="4675" spans="1:4" ht="26.4" x14ac:dyDescent="0.25">
      <c r="A4675" s="371">
        <v>1579</v>
      </c>
      <c r="B4675" s="372" t="s">
        <v>3523</v>
      </c>
      <c r="C4675" s="371" t="s">
        <v>8824</v>
      </c>
      <c r="D4675" s="373">
        <v>4.29</v>
      </c>
    </row>
    <row r="4676" spans="1:4" ht="26.4" x14ac:dyDescent="0.25">
      <c r="A4676" s="371">
        <v>1580</v>
      </c>
      <c r="B4676" s="372" t="s">
        <v>3524</v>
      </c>
      <c r="C4676" s="371" t="s">
        <v>8824</v>
      </c>
      <c r="D4676" s="373">
        <v>5.29</v>
      </c>
    </row>
    <row r="4677" spans="1:4" ht="26.4" x14ac:dyDescent="0.25">
      <c r="A4677" s="371">
        <v>7571</v>
      </c>
      <c r="B4677" s="372" t="s">
        <v>3525</v>
      </c>
      <c r="C4677" s="371" t="s">
        <v>8824</v>
      </c>
      <c r="D4677" s="373">
        <v>10.46</v>
      </c>
    </row>
    <row r="4678" spans="1:4" x14ac:dyDescent="0.25">
      <c r="A4678" s="371">
        <v>39321</v>
      </c>
      <c r="B4678" s="372" t="s">
        <v>3526</v>
      </c>
      <c r="C4678" s="371" t="s">
        <v>8824</v>
      </c>
      <c r="D4678" s="373">
        <v>10.6</v>
      </c>
    </row>
    <row r="4679" spans="1:4" x14ac:dyDescent="0.25">
      <c r="A4679" s="371">
        <v>39319</v>
      </c>
      <c r="B4679" s="372" t="s">
        <v>3527</v>
      </c>
      <c r="C4679" s="371" t="s">
        <v>8824</v>
      </c>
      <c r="D4679" s="373">
        <v>4.1399999999999997</v>
      </c>
    </row>
    <row r="4680" spans="1:4" x14ac:dyDescent="0.25">
      <c r="A4680" s="371">
        <v>39320</v>
      </c>
      <c r="B4680" s="372" t="s">
        <v>3528</v>
      </c>
      <c r="C4680" s="371" t="s">
        <v>8824</v>
      </c>
      <c r="D4680" s="373">
        <v>6.88</v>
      </c>
    </row>
    <row r="4681" spans="1:4" ht="26.4" x14ac:dyDescent="0.25">
      <c r="A4681" s="371">
        <v>1591</v>
      </c>
      <c r="B4681" s="372" t="s">
        <v>3529</v>
      </c>
      <c r="C4681" s="371" t="s">
        <v>8824</v>
      </c>
      <c r="D4681" s="373">
        <v>16.39</v>
      </c>
    </row>
    <row r="4682" spans="1:4" ht="26.4" x14ac:dyDescent="0.25">
      <c r="A4682" s="371">
        <v>1547</v>
      </c>
      <c r="B4682" s="372" t="s">
        <v>3530</v>
      </c>
      <c r="C4682" s="371" t="s">
        <v>8824</v>
      </c>
      <c r="D4682" s="373">
        <v>85.92</v>
      </c>
    </row>
    <row r="4683" spans="1:4" ht="26.4" x14ac:dyDescent="0.25">
      <c r="A4683" s="371">
        <v>38196</v>
      </c>
      <c r="B4683" s="372" t="s">
        <v>3531</v>
      </c>
      <c r="C4683" s="371" t="s">
        <v>8824</v>
      </c>
      <c r="D4683" s="373">
        <v>16.73</v>
      </c>
    </row>
    <row r="4684" spans="1:4" ht="26.4" x14ac:dyDescent="0.25">
      <c r="A4684" s="371">
        <v>1543</v>
      </c>
      <c r="B4684" s="372" t="s">
        <v>3532</v>
      </c>
      <c r="C4684" s="371" t="s">
        <v>8824</v>
      </c>
      <c r="D4684" s="373">
        <v>17.78</v>
      </c>
    </row>
    <row r="4685" spans="1:4" ht="26.4" x14ac:dyDescent="0.25">
      <c r="A4685" s="371">
        <v>1585</v>
      </c>
      <c r="B4685" s="372" t="s">
        <v>3533</v>
      </c>
      <c r="C4685" s="371" t="s">
        <v>8824</v>
      </c>
      <c r="D4685" s="373">
        <v>3.44</v>
      </c>
    </row>
    <row r="4686" spans="1:4" ht="26.4" x14ac:dyDescent="0.25">
      <c r="A4686" s="371">
        <v>1593</v>
      </c>
      <c r="B4686" s="372" t="s">
        <v>3534</v>
      </c>
      <c r="C4686" s="371" t="s">
        <v>8824</v>
      </c>
      <c r="D4686" s="373">
        <v>18.29</v>
      </c>
    </row>
    <row r="4687" spans="1:4" ht="26.4" x14ac:dyDescent="0.25">
      <c r="A4687" s="371">
        <v>11838</v>
      </c>
      <c r="B4687" s="372" t="s">
        <v>3535</v>
      </c>
      <c r="C4687" s="371" t="s">
        <v>8824</v>
      </c>
      <c r="D4687" s="373">
        <v>24.13</v>
      </c>
    </row>
    <row r="4688" spans="1:4" ht="26.4" x14ac:dyDescent="0.25">
      <c r="A4688" s="371">
        <v>1594</v>
      </c>
      <c r="B4688" s="372" t="s">
        <v>3536</v>
      </c>
      <c r="C4688" s="371" t="s">
        <v>8824</v>
      </c>
      <c r="D4688" s="373">
        <v>24.39</v>
      </c>
    </row>
    <row r="4689" spans="1:4" ht="26.4" x14ac:dyDescent="0.25">
      <c r="A4689" s="371">
        <v>1586</v>
      </c>
      <c r="B4689" s="372" t="s">
        <v>3537</v>
      </c>
      <c r="C4689" s="371" t="s">
        <v>8824</v>
      </c>
      <c r="D4689" s="373">
        <v>4.3600000000000003</v>
      </c>
    </row>
    <row r="4690" spans="1:4" ht="26.4" x14ac:dyDescent="0.25">
      <c r="A4690" s="371">
        <v>11839</v>
      </c>
      <c r="B4690" s="372" t="s">
        <v>3538</v>
      </c>
      <c r="C4690" s="371" t="s">
        <v>8824</v>
      </c>
      <c r="D4690" s="373">
        <v>35.11</v>
      </c>
    </row>
    <row r="4691" spans="1:4" ht="26.4" x14ac:dyDescent="0.25">
      <c r="A4691" s="371">
        <v>1587</v>
      </c>
      <c r="B4691" s="372" t="s">
        <v>3539</v>
      </c>
      <c r="C4691" s="371" t="s">
        <v>8824</v>
      </c>
      <c r="D4691" s="373">
        <v>4.4400000000000004</v>
      </c>
    </row>
    <row r="4692" spans="1:4" ht="26.4" x14ac:dyDescent="0.25">
      <c r="A4692" s="371">
        <v>1545</v>
      </c>
      <c r="B4692" s="372" t="s">
        <v>3540</v>
      </c>
      <c r="C4692" s="371" t="s">
        <v>8824</v>
      </c>
      <c r="D4692" s="373">
        <v>42.13</v>
      </c>
    </row>
    <row r="4693" spans="1:4" ht="26.4" x14ac:dyDescent="0.25">
      <c r="A4693" s="371">
        <v>1588</v>
      </c>
      <c r="B4693" s="372" t="s">
        <v>3541</v>
      </c>
      <c r="C4693" s="371" t="s">
        <v>8824</v>
      </c>
      <c r="D4693" s="373">
        <v>6.09</v>
      </c>
    </row>
    <row r="4694" spans="1:4" ht="26.4" x14ac:dyDescent="0.25">
      <c r="A4694" s="371">
        <v>1535</v>
      </c>
      <c r="B4694" s="372" t="s">
        <v>3542</v>
      </c>
      <c r="C4694" s="371" t="s">
        <v>8824</v>
      </c>
      <c r="D4694" s="373">
        <v>3.51</v>
      </c>
    </row>
    <row r="4695" spans="1:4" ht="26.4" x14ac:dyDescent="0.25">
      <c r="A4695" s="371">
        <v>1589</v>
      </c>
      <c r="B4695" s="372" t="s">
        <v>3543</v>
      </c>
      <c r="C4695" s="371" t="s">
        <v>8824</v>
      </c>
      <c r="D4695" s="373">
        <v>6.28</v>
      </c>
    </row>
    <row r="4696" spans="1:4" ht="26.4" x14ac:dyDescent="0.25">
      <c r="A4696" s="371">
        <v>1546</v>
      </c>
      <c r="B4696" s="372" t="s">
        <v>3544</v>
      </c>
      <c r="C4696" s="371" t="s">
        <v>8824</v>
      </c>
      <c r="D4696" s="373">
        <v>71.099999999999994</v>
      </c>
    </row>
    <row r="4697" spans="1:4" ht="26.4" x14ac:dyDescent="0.25">
      <c r="A4697" s="371">
        <v>1590</v>
      </c>
      <c r="B4697" s="372" t="s">
        <v>3545</v>
      </c>
      <c r="C4697" s="371" t="s">
        <v>8824</v>
      </c>
      <c r="D4697" s="373">
        <v>11.06</v>
      </c>
    </row>
    <row r="4698" spans="1:4" ht="26.4" x14ac:dyDescent="0.25">
      <c r="A4698" s="371">
        <v>1542</v>
      </c>
      <c r="B4698" s="372" t="s">
        <v>3546</v>
      </c>
      <c r="C4698" s="371" t="s">
        <v>8824</v>
      </c>
      <c r="D4698" s="373">
        <v>14.65</v>
      </c>
    </row>
    <row r="4699" spans="1:4" ht="26.4" x14ac:dyDescent="0.25">
      <c r="A4699" s="371">
        <v>38415</v>
      </c>
      <c r="B4699" s="372" t="s">
        <v>3547</v>
      </c>
      <c r="C4699" s="371" t="s">
        <v>8824</v>
      </c>
      <c r="D4699" s="373">
        <v>1031.9000000000001</v>
      </c>
    </row>
    <row r="4700" spans="1:4" ht="26.4" x14ac:dyDescent="0.25">
      <c r="A4700" s="371">
        <v>38414</v>
      </c>
      <c r="B4700" s="372" t="s">
        <v>3548</v>
      </c>
      <c r="C4700" s="371" t="s">
        <v>8824</v>
      </c>
      <c r="D4700" s="373">
        <v>1448.28</v>
      </c>
    </row>
    <row r="4701" spans="1:4" x14ac:dyDescent="0.25">
      <c r="A4701" s="371">
        <v>38128</v>
      </c>
      <c r="B4701" s="372" t="s">
        <v>3549</v>
      </c>
      <c r="C4701" s="371" t="s">
        <v>8836</v>
      </c>
      <c r="D4701" s="373">
        <v>0.51</v>
      </c>
    </row>
    <row r="4702" spans="1:4" x14ac:dyDescent="0.25">
      <c r="A4702" s="371">
        <v>7253</v>
      </c>
      <c r="B4702" s="372" t="s">
        <v>3550</v>
      </c>
      <c r="C4702" s="371" t="s">
        <v>8854</v>
      </c>
      <c r="D4702" s="373">
        <v>109.28</v>
      </c>
    </row>
    <row r="4703" spans="1:4" x14ac:dyDescent="0.25">
      <c r="A4703" s="371">
        <v>4806</v>
      </c>
      <c r="B4703" s="372" t="s">
        <v>3551</v>
      </c>
      <c r="C4703" s="371" t="s">
        <v>8829</v>
      </c>
      <c r="D4703" s="373">
        <v>11.82</v>
      </c>
    </row>
    <row r="4704" spans="1:4" x14ac:dyDescent="0.25">
      <c r="A4704" s="371">
        <v>34401</v>
      </c>
      <c r="B4704" s="372" t="s">
        <v>3552</v>
      </c>
      <c r="C4704" s="371" t="s">
        <v>8824</v>
      </c>
      <c r="D4704" s="373">
        <v>1.19</v>
      </c>
    </row>
    <row r="4705" spans="1:4" x14ac:dyDescent="0.25">
      <c r="A4705" s="371">
        <v>7258</v>
      </c>
      <c r="B4705" s="372" t="s">
        <v>3553</v>
      </c>
      <c r="C4705" s="371" t="s">
        <v>8824</v>
      </c>
      <c r="D4705" s="373">
        <v>0.37</v>
      </c>
    </row>
    <row r="4706" spans="1:4" x14ac:dyDescent="0.25">
      <c r="A4706" s="371">
        <v>7260</v>
      </c>
      <c r="B4706" s="372" t="s">
        <v>3554</v>
      </c>
      <c r="C4706" s="371" t="s">
        <v>8824</v>
      </c>
      <c r="D4706" s="373">
        <v>1.1599999999999999</v>
      </c>
    </row>
    <row r="4707" spans="1:4" x14ac:dyDescent="0.25">
      <c r="A4707" s="371">
        <v>7256</v>
      </c>
      <c r="B4707" s="372" t="s">
        <v>3555</v>
      </c>
      <c r="C4707" s="371" t="s">
        <v>8824</v>
      </c>
      <c r="D4707" s="373">
        <v>0.67</v>
      </c>
    </row>
    <row r="4708" spans="1:4" x14ac:dyDescent="0.25">
      <c r="A4708" s="371">
        <v>34400</v>
      </c>
      <c r="B4708" s="372" t="s">
        <v>3556</v>
      </c>
      <c r="C4708" s="371" t="s">
        <v>8824</v>
      </c>
      <c r="D4708" s="373">
        <v>2.91</v>
      </c>
    </row>
    <row r="4709" spans="1:4" x14ac:dyDescent="0.25">
      <c r="A4709" s="371">
        <v>10617</v>
      </c>
      <c r="B4709" s="372" t="s">
        <v>3557</v>
      </c>
      <c r="C4709" s="371" t="s">
        <v>8824</v>
      </c>
      <c r="D4709" s="373">
        <v>4.07</v>
      </c>
    </row>
    <row r="4710" spans="1:4" ht="26.4" x14ac:dyDescent="0.25">
      <c r="A4710" s="371">
        <v>7274</v>
      </c>
      <c r="B4710" s="372" t="s">
        <v>3558</v>
      </c>
      <c r="C4710" s="371" t="s">
        <v>8824</v>
      </c>
      <c r="D4710" s="373">
        <v>32.049999999999997</v>
      </c>
    </row>
    <row r="4711" spans="1:4" ht="26.4" x14ac:dyDescent="0.25">
      <c r="A4711" s="371">
        <v>11663</v>
      </c>
      <c r="B4711" s="372" t="s">
        <v>3559</v>
      </c>
      <c r="C4711" s="371" t="s">
        <v>8824</v>
      </c>
      <c r="D4711" s="373">
        <v>263.66000000000003</v>
      </c>
    </row>
    <row r="4712" spans="1:4" ht="26.4" x14ac:dyDescent="0.25">
      <c r="A4712" s="371">
        <v>38121</v>
      </c>
      <c r="B4712" s="372" t="s">
        <v>3560</v>
      </c>
      <c r="C4712" s="371" t="s">
        <v>8837</v>
      </c>
      <c r="D4712" s="373">
        <v>7.28</v>
      </c>
    </row>
    <row r="4713" spans="1:4" ht="26.4" x14ac:dyDescent="0.25">
      <c r="A4713" s="371">
        <v>7343</v>
      </c>
      <c r="B4713" s="372" t="s">
        <v>3561</v>
      </c>
      <c r="C4713" s="371" t="s">
        <v>8837</v>
      </c>
      <c r="D4713" s="373">
        <v>7.37</v>
      </c>
    </row>
    <row r="4714" spans="1:4" x14ac:dyDescent="0.25">
      <c r="A4714" s="371">
        <v>7287</v>
      </c>
      <c r="B4714" s="372" t="s">
        <v>3562</v>
      </c>
      <c r="C4714" s="371" t="s">
        <v>9250</v>
      </c>
      <c r="D4714" s="373">
        <v>65.78</v>
      </c>
    </row>
    <row r="4715" spans="1:4" x14ac:dyDescent="0.25">
      <c r="A4715" s="371">
        <v>7350</v>
      </c>
      <c r="B4715" s="372" t="s">
        <v>3563</v>
      </c>
      <c r="C4715" s="371" t="s">
        <v>8837</v>
      </c>
      <c r="D4715" s="373">
        <v>22.93</v>
      </c>
    </row>
    <row r="4716" spans="1:4" x14ac:dyDescent="0.25">
      <c r="A4716" s="371">
        <v>7348</v>
      </c>
      <c r="B4716" s="372" t="s">
        <v>3564</v>
      </c>
      <c r="C4716" s="371" t="s">
        <v>8837</v>
      </c>
      <c r="D4716" s="373">
        <v>12.86</v>
      </c>
    </row>
    <row r="4717" spans="1:4" x14ac:dyDescent="0.25">
      <c r="A4717" s="371">
        <v>7347</v>
      </c>
      <c r="B4717" s="372" t="s">
        <v>3564</v>
      </c>
      <c r="C4717" s="371" t="s">
        <v>9250</v>
      </c>
      <c r="D4717" s="373">
        <v>46.3</v>
      </c>
    </row>
    <row r="4718" spans="1:4" x14ac:dyDescent="0.25">
      <c r="A4718" s="371">
        <v>7355</v>
      </c>
      <c r="B4718" s="372" t="s">
        <v>3565</v>
      </c>
      <c r="C4718" s="371" t="s">
        <v>9250</v>
      </c>
      <c r="D4718" s="373">
        <v>69.39</v>
      </c>
    </row>
    <row r="4719" spans="1:4" x14ac:dyDescent="0.25">
      <c r="A4719" s="371">
        <v>7356</v>
      </c>
      <c r="B4719" s="372" t="s">
        <v>3566</v>
      </c>
      <c r="C4719" s="371" t="s">
        <v>8837</v>
      </c>
      <c r="D4719" s="373">
        <v>19.27</v>
      </c>
    </row>
    <row r="4720" spans="1:4" ht="26.4" x14ac:dyDescent="0.25">
      <c r="A4720" s="371">
        <v>7313</v>
      </c>
      <c r="B4720" s="372" t="s">
        <v>3567</v>
      </c>
      <c r="C4720" s="371" t="s">
        <v>8837</v>
      </c>
      <c r="D4720" s="373">
        <v>14.4</v>
      </c>
    </row>
    <row r="4721" spans="1:4" ht="26.4" x14ac:dyDescent="0.25">
      <c r="A4721" s="371">
        <v>7319</v>
      </c>
      <c r="B4721" s="372" t="s">
        <v>3568</v>
      </c>
      <c r="C4721" s="371" t="s">
        <v>8837</v>
      </c>
      <c r="D4721" s="373">
        <v>8.24</v>
      </c>
    </row>
    <row r="4722" spans="1:4" x14ac:dyDescent="0.25">
      <c r="A4722" s="371">
        <v>38119</v>
      </c>
      <c r="B4722" s="372" t="s">
        <v>3569</v>
      </c>
      <c r="C4722" s="371" t="s">
        <v>8837</v>
      </c>
      <c r="D4722" s="373">
        <v>80.150000000000006</v>
      </c>
    </row>
    <row r="4723" spans="1:4" x14ac:dyDescent="0.25">
      <c r="A4723" s="371">
        <v>7314</v>
      </c>
      <c r="B4723" s="372" t="s">
        <v>3570</v>
      </c>
      <c r="C4723" s="371" t="s">
        <v>8837</v>
      </c>
      <c r="D4723" s="373">
        <v>86.38</v>
      </c>
    </row>
    <row r="4724" spans="1:4" x14ac:dyDescent="0.25">
      <c r="A4724" s="371">
        <v>38131</v>
      </c>
      <c r="B4724" s="372" t="s">
        <v>3571</v>
      </c>
      <c r="C4724" s="371" t="s">
        <v>8837</v>
      </c>
      <c r="D4724" s="373">
        <v>80.87</v>
      </c>
    </row>
    <row r="4725" spans="1:4" x14ac:dyDescent="0.25">
      <c r="A4725" s="371">
        <v>7304</v>
      </c>
      <c r="B4725" s="372" t="s">
        <v>9834</v>
      </c>
      <c r="C4725" s="371" t="s">
        <v>8837</v>
      </c>
      <c r="D4725" s="373">
        <v>49.09</v>
      </c>
    </row>
    <row r="4726" spans="1:4" x14ac:dyDescent="0.25">
      <c r="A4726" s="371">
        <v>7293</v>
      </c>
      <c r="B4726" s="372" t="s">
        <v>3572</v>
      </c>
      <c r="C4726" s="371" t="s">
        <v>8837</v>
      </c>
      <c r="D4726" s="373">
        <v>22.01</v>
      </c>
    </row>
    <row r="4727" spans="1:4" x14ac:dyDescent="0.25">
      <c r="A4727" s="371">
        <v>7311</v>
      </c>
      <c r="B4727" s="372" t="s">
        <v>3573</v>
      </c>
      <c r="C4727" s="371" t="s">
        <v>8837</v>
      </c>
      <c r="D4727" s="373">
        <v>21.29</v>
      </c>
    </row>
    <row r="4728" spans="1:4" x14ac:dyDescent="0.25">
      <c r="A4728" s="371">
        <v>7292</v>
      </c>
      <c r="B4728" s="372" t="s">
        <v>3574</v>
      </c>
      <c r="C4728" s="371" t="s">
        <v>8837</v>
      </c>
      <c r="D4728" s="373">
        <v>20.67</v>
      </c>
    </row>
    <row r="4729" spans="1:4" x14ac:dyDescent="0.25">
      <c r="A4729" s="371">
        <v>7288</v>
      </c>
      <c r="B4729" s="372" t="s">
        <v>3575</v>
      </c>
      <c r="C4729" s="371" t="s">
        <v>8837</v>
      </c>
      <c r="D4729" s="373">
        <v>23.42</v>
      </c>
    </row>
    <row r="4730" spans="1:4" x14ac:dyDescent="0.25">
      <c r="A4730" s="371">
        <v>35693</v>
      </c>
      <c r="B4730" s="372" t="s">
        <v>3576</v>
      </c>
      <c r="C4730" s="371" t="s">
        <v>8837</v>
      </c>
      <c r="D4730" s="373">
        <v>8.84</v>
      </c>
    </row>
    <row r="4731" spans="1:4" x14ac:dyDescent="0.25">
      <c r="A4731" s="371">
        <v>35692</v>
      </c>
      <c r="B4731" s="372" t="s">
        <v>3577</v>
      </c>
      <c r="C4731" s="371" t="s">
        <v>8837</v>
      </c>
      <c r="D4731" s="373">
        <v>47.4</v>
      </c>
    </row>
    <row r="4732" spans="1:4" x14ac:dyDescent="0.25">
      <c r="A4732" s="371">
        <v>7344</v>
      </c>
      <c r="B4732" s="372" t="s">
        <v>3578</v>
      </c>
      <c r="C4732" s="371" t="s">
        <v>9250</v>
      </c>
      <c r="D4732" s="373">
        <v>59.98</v>
      </c>
    </row>
    <row r="4733" spans="1:4" x14ac:dyDescent="0.25">
      <c r="A4733" s="371">
        <v>7345</v>
      </c>
      <c r="B4733" s="372" t="s">
        <v>3579</v>
      </c>
      <c r="C4733" s="371" t="s">
        <v>8837</v>
      </c>
      <c r="D4733" s="373">
        <v>16.66</v>
      </c>
    </row>
    <row r="4734" spans="1:4" x14ac:dyDescent="0.25">
      <c r="A4734" s="371">
        <v>35691</v>
      </c>
      <c r="B4734" s="372" t="s">
        <v>3580</v>
      </c>
      <c r="C4734" s="371" t="s">
        <v>8837</v>
      </c>
      <c r="D4734" s="373">
        <v>13.16</v>
      </c>
    </row>
    <row r="4735" spans="1:4" x14ac:dyDescent="0.25">
      <c r="A4735" s="371">
        <v>7342</v>
      </c>
      <c r="B4735" s="372" t="s">
        <v>3581</v>
      </c>
      <c r="C4735" s="371" t="s">
        <v>8836</v>
      </c>
      <c r="D4735" s="373">
        <v>1.58</v>
      </c>
    </row>
    <row r="4736" spans="1:4" x14ac:dyDescent="0.25">
      <c r="A4736" s="371">
        <v>7306</v>
      </c>
      <c r="B4736" s="372" t="s">
        <v>3582</v>
      </c>
      <c r="C4736" s="371" t="s">
        <v>8837</v>
      </c>
      <c r="D4736" s="373">
        <v>25.24</v>
      </c>
    </row>
    <row r="4737" spans="1:4" x14ac:dyDescent="0.25">
      <c r="A4737" s="371">
        <v>154</v>
      </c>
      <c r="B4737" s="372" t="s">
        <v>3583</v>
      </c>
      <c r="C4737" s="371" t="s">
        <v>8837</v>
      </c>
      <c r="D4737" s="373">
        <v>38.049999999999997</v>
      </c>
    </row>
    <row r="4738" spans="1:4" ht="26.4" x14ac:dyDescent="0.25">
      <c r="A4738" s="371">
        <v>39574</v>
      </c>
      <c r="B4738" s="372" t="s">
        <v>9835</v>
      </c>
      <c r="C4738" s="371" t="s">
        <v>8824</v>
      </c>
      <c r="D4738" s="373">
        <v>3.27</v>
      </c>
    </row>
    <row r="4739" spans="1:4" ht="26.4" x14ac:dyDescent="0.25">
      <c r="A4739" s="371">
        <v>11060</v>
      </c>
      <c r="B4739" s="372" t="s">
        <v>3584</v>
      </c>
      <c r="C4739" s="371" t="s">
        <v>8824</v>
      </c>
      <c r="D4739" s="373">
        <v>25.75</v>
      </c>
    </row>
    <row r="4740" spans="1:4" x14ac:dyDescent="0.25">
      <c r="A4740" s="371">
        <v>37401</v>
      </c>
      <c r="B4740" s="372" t="s">
        <v>3585</v>
      </c>
      <c r="C4740" s="371" t="s">
        <v>8824</v>
      </c>
      <c r="D4740" s="373">
        <v>39.93</v>
      </c>
    </row>
    <row r="4741" spans="1:4" x14ac:dyDescent="0.25">
      <c r="A4741" s="371">
        <v>7525</v>
      </c>
      <c r="B4741" s="372" t="s">
        <v>8577</v>
      </c>
      <c r="C4741" s="371" t="s">
        <v>8824</v>
      </c>
      <c r="D4741" s="373">
        <v>33.229999999999997</v>
      </c>
    </row>
    <row r="4742" spans="1:4" x14ac:dyDescent="0.25">
      <c r="A4742" s="371">
        <v>7524</v>
      </c>
      <c r="B4742" s="372" t="s">
        <v>8506</v>
      </c>
      <c r="C4742" s="371" t="s">
        <v>8824</v>
      </c>
      <c r="D4742" s="373">
        <v>31.32</v>
      </c>
    </row>
    <row r="4743" spans="1:4" x14ac:dyDescent="0.25">
      <c r="A4743" s="371">
        <v>38105</v>
      </c>
      <c r="B4743" s="372" t="s">
        <v>8578</v>
      </c>
      <c r="C4743" s="371" t="s">
        <v>8824</v>
      </c>
      <c r="D4743" s="373">
        <v>8.0399999999999991</v>
      </c>
    </row>
    <row r="4744" spans="1:4" ht="26.4" x14ac:dyDescent="0.25">
      <c r="A4744" s="371">
        <v>38084</v>
      </c>
      <c r="B4744" s="372" t="s">
        <v>8579</v>
      </c>
      <c r="C4744" s="371" t="s">
        <v>8824</v>
      </c>
      <c r="D4744" s="373">
        <v>11.42</v>
      </c>
    </row>
    <row r="4745" spans="1:4" x14ac:dyDescent="0.25">
      <c r="A4745" s="371">
        <v>38103</v>
      </c>
      <c r="B4745" s="372" t="s">
        <v>8580</v>
      </c>
      <c r="C4745" s="371" t="s">
        <v>8824</v>
      </c>
      <c r="D4745" s="373">
        <v>12.08</v>
      </c>
    </row>
    <row r="4746" spans="1:4" ht="26.4" x14ac:dyDescent="0.25">
      <c r="A4746" s="371">
        <v>38082</v>
      </c>
      <c r="B4746" s="372" t="s">
        <v>8581</v>
      </c>
      <c r="C4746" s="371" t="s">
        <v>8824</v>
      </c>
      <c r="D4746" s="373">
        <v>14.88</v>
      </c>
    </row>
    <row r="4747" spans="1:4" x14ac:dyDescent="0.25">
      <c r="A4747" s="371">
        <v>38104</v>
      </c>
      <c r="B4747" s="372" t="s">
        <v>8582</v>
      </c>
      <c r="C4747" s="371" t="s">
        <v>8824</v>
      </c>
      <c r="D4747" s="373">
        <v>23.65</v>
      </c>
    </row>
    <row r="4748" spans="1:4" ht="26.4" x14ac:dyDescent="0.25">
      <c r="A4748" s="371">
        <v>38083</v>
      </c>
      <c r="B4748" s="372" t="s">
        <v>8583</v>
      </c>
      <c r="C4748" s="371" t="s">
        <v>8824</v>
      </c>
      <c r="D4748" s="373">
        <v>26.25</v>
      </c>
    </row>
    <row r="4749" spans="1:4" x14ac:dyDescent="0.25">
      <c r="A4749" s="371">
        <v>38101</v>
      </c>
      <c r="B4749" s="372" t="s">
        <v>8513</v>
      </c>
      <c r="C4749" s="371" t="s">
        <v>8824</v>
      </c>
      <c r="D4749" s="373">
        <v>5.74</v>
      </c>
    </row>
    <row r="4750" spans="1:4" ht="26.4" x14ac:dyDescent="0.25">
      <c r="A4750" s="371">
        <v>7528</v>
      </c>
      <c r="B4750" s="372" t="s">
        <v>8584</v>
      </c>
      <c r="C4750" s="371" t="s">
        <v>8824</v>
      </c>
      <c r="D4750" s="373">
        <v>6.75</v>
      </c>
    </row>
    <row r="4751" spans="1:4" ht="26.4" x14ac:dyDescent="0.25">
      <c r="A4751" s="371">
        <v>12147</v>
      </c>
      <c r="B4751" s="372" t="s">
        <v>8585</v>
      </c>
      <c r="C4751" s="371" t="s">
        <v>8824</v>
      </c>
      <c r="D4751" s="373">
        <v>10.29</v>
      </c>
    </row>
    <row r="4752" spans="1:4" ht="26.4" x14ac:dyDescent="0.25">
      <c r="A4752" s="371">
        <v>38075</v>
      </c>
      <c r="B4752" s="372" t="s">
        <v>3586</v>
      </c>
      <c r="C4752" s="371" t="s">
        <v>8824</v>
      </c>
      <c r="D4752" s="373">
        <v>11.69</v>
      </c>
    </row>
    <row r="4753" spans="1:4" x14ac:dyDescent="0.25">
      <c r="A4753" s="371">
        <v>38102</v>
      </c>
      <c r="B4753" s="372" t="s">
        <v>8514</v>
      </c>
      <c r="C4753" s="371" t="s">
        <v>8824</v>
      </c>
      <c r="D4753" s="373">
        <v>7.35</v>
      </c>
    </row>
    <row r="4754" spans="1:4" ht="26.4" x14ac:dyDescent="0.25">
      <c r="A4754" s="371">
        <v>38076</v>
      </c>
      <c r="B4754" s="372" t="s">
        <v>9836</v>
      </c>
      <c r="C4754" s="371" t="s">
        <v>8824</v>
      </c>
      <c r="D4754" s="373">
        <v>13.11</v>
      </c>
    </row>
    <row r="4755" spans="1:4" x14ac:dyDescent="0.25">
      <c r="A4755" s="371">
        <v>7592</v>
      </c>
      <c r="B4755" s="372" t="s">
        <v>3587</v>
      </c>
      <c r="C4755" s="371" t="s">
        <v>8822</v>
      </c>
      <c r="D4755" s="373">
        <v>12.43</v>
      </c>
    </row>
    <row r="4756" spans="1:4" x14ac:dyDescent="0.25">
      <c r="A4756" s="371">
        <v>40820</v>
      </c>
      <c r="B4756" s="372" t="s">
        <v>3588</v>
      </c>
      <c r="C4756" s="371" t="s">
        <v>8855</v>
      </c>
      <c r="D4756" s="373">
        <v>2308.3000000000002</v>
      </c>
    </row>
    <row r="4757" spans="1:4" x14ac:dyDescent="0.25">
      <c r="A4757" s="371">
        <v>11762</v>
      </c>
      <c r="B4757" s="372" t="s">
        <v>3589</v>
      </c>
      <c r="C4757" s="371" t="s">
        <v>8824</v>
      </c>
      <c r="D4757" s="373">
        <v>55.51</v>
      </c>
    </row>
    <row r="4758" spans="1:4" ht="26.4" x14ac:dyDescent="0.25">
      <c r="A4758" s="371">
        <v>13418</v>
      </c>
      <c r="B4758" s="372" t="s">
        <v>3590</v>
      </c>
      <c r="C4758" s="371" t="s">
        <v>8824</v>
      </c>
      <c r="D4758" s="373">
        <v>15.51</v>
      </c>
    </row>
    <row r="4759" spans="1:4" x14ac:dyDescent="0.25">
      <c r="A4759" s="371">
        <v>13984</v>
      </c>
      <c r="B4759" s="372" t="s">
        <v>3591</v>
      </c>
      <c r="C4759" s="371" t="s">
        <v>8824</v>
      </c>
      <c r="D4759" s="373">
        <v>38.79</v>
      </c>
    </row>
    <row r="4760" spans="1:4" ht="26.4" x14ac:dyDescent="0.25">
      <c r="A4760" s="371">
        <v>11772</v>
      </c>
      <c r="B4760" s="372" t="s">
        <v>3592</v>
      </c>
      <c r="C4760" s="371" t="s">
        <v>8824</v>
      </c>
      <c r="D4760" s="373">
        <v>94.2</v>
      </c>
    </row>
    <row r="4761" spans="1:4" x14ac:dyDescent="0.25">
      <c r="A4761" s="371">
        <v>36795</v>
      </c>
      <c r="B4761" s="372" t="s">
        <v>3593</v>
      </c>
      <c r="C4761" s="371" t="s">
        <v>8824</v>
      </c>
      <c r="D4761" s="373">
        <v>605.88</v>
      </c>
    </row>
    <row r="4762" spans="1:4" ht="26.4" x14ac:dyDescent="0.25">
      <c r="A4762" s="371">
        <v>36796</v>
      </c>
      <c r="B4762" s="372" t="s">
        <v>3594</v>
      </c>
      <c r="C4762" s="371" t="s">
        <v>8824</v>
      </c>
      <c r="D4762" s="373">
        <v>156</v>
      </c>
    </row>
    <row r="4763" spans="1:4" x14ac:dyDescent="0.25">
      <c r="A4763" s="371">
        <v>36791</v>
      </c>
      <c r="B4763" s="372" t="s">
        <v>3595</v>
      </c>
      <c r="C4763" s="371" t="s">
        <v>8824</v>
      </c>
      <c r="D4763" s="373">
        <v>80.37</v>
      </c>
    </row>
    <row r="4764" spans="1:4" ht="26.4" x14ac:dyDescent="0.25">
      <c r="A4764" s="371">
        <v>13415</v>
      </c>
      <c r="B4764" s="372" t="s">
        <v>3596</v>
      </c>
      <c r="C4764" s="371" t="s">
        <v>8824</v>
      </c>
      <c r="D4764" s="373">
        <v>46.72</v>
      </c>
    </row>
    <row r="4765" spans="1:4" x14ac:dyDescent="0.25">
      <c r="A4765" s="371">
        <v>36792</v>
      </c>
      <c r="B4765" s="372" t="s">
        <v>3597</v>
      </c>
      <c r="C4765" s="371" t="s">
        <v>8824</v>
      </c>
      <c r="D4765" s="373">
        <v>153.63999999999999</v>
      </c>
    </row>
    <row r="4766" spans="1:4" ht="26.4" x14ac:dyDescent="0.25">
      <c r="A4766" s="371">
        <v>11773</v>
      </c>
      <c r="B4766" s="372" t="s">
        <v>3598</v>
      </c>
      <c r="C4766" s="371" t="s">
        <v>8824</v>
      </c>
      <c r="D4766" s="373">
        <v>89.93</v>
      </c>
    </row>
    <row r="4767" spans="1:4" ht="26.4" x14ac:dyDescent="0.25">
      <c r="A4767" s="371">
        <v>11775</v>
      </c>
      <c r="B4767" s="372" t="s">
        <v>3599</v>
      </c>
      <c r="C4767" s="371" t="s">
        <v>8824</v>
      </c>
      <c r="D4767" s="373">
        <v>93.91</v>
      </c>
    </row>
    <row r="4768" spans="1:4" ht="26.4" x14ac:dyDescent="0.25">
      <c r="A4768" s="371">
        <v>13983</v>
      </c>
      <c r="B4768" s="372" t="s">
        <v>3600</v>
      </c>
      <c r="C4768" s="371" t="s">
        <v>8824</v>
      </c>
      <c r="D4768" s="373">
        <v>47.98</v>
      </c>
    </row>
    <row r="4769" spans="1:4" ht="26.4" x14ac:dyDescent="0.25">
      <c r="A4769" s="371">
        <v>13416</v>
      </c>
      <c r="B4769" s="372" t="s">
        <v>3601</v>
      </c>
      <c r="C4769" s="371" t="s">
        <v>8824</v>
      </c>
      <c r="D4769" s="373">
        <v>38.69</v>
      </c>
    </row>
    <row r="4770" spans="1:4" x14ac:dyDescent="0.25">
      <c r="A4770" s="371">
        <v>13417</v>
      </c>
      <c r="B4770" s="372" t="s">
        <v>3602</v>
      </c>
      <c r="C4770" s="371" t="s">
        <v>8824</v>
      </c>
      <c r="D4770" s="373">
        <v>34.130000000000003</v>
      </c>
    </row>
    <row r="4771" spans="1:4" ht="26.4" x14ac:dyDescent="0.25">
      <c r="A4771" s="371">
        <v>7604</v>
      </c>
      <c r="B4771" s="372" t="s">
        <v>3603</v>
      </c>
      <c r="C4771" s="371" t="s">
        <v>8824</v>
      </c>
      <c r="D4771" s="373">
        <v>14.78</v>
      </c>
    </row>
    <row r="4772" spans="1:4" ht="26.4" x14ac:dyDescent="0.25">
      <c r="A4772" s="371">
        <v>11763</v>
      </c>
      <c r="B4772" s="372" t="s">
        <v>9837</v>
      </c>
      <c r="C4772" s="371" t="s">
        <v>8824</v>
      </c>
      <c r="D4772" s="373">
        <v>66.05</v>
      </c>
    </row>
    <row r="4773" spans="1:4" ht="26.4" x14ac:dyDescent="0.25">
      <c r="A4773" s="371">
        <v>11764</v>
      </c>
      <c r="B4773" s="372" t="s">
        <v>9838</v>
      </c>
      <c r="C4773" s="371" t="s">
        <v>8824</v>
      </c>
      <c r="D4773" s="373">
        <v>70.55</v>
      </c>
    </row>
    <row r="4774" spans="1:4" ht="26.4" x14ac:dyDescent="0.25">
      <c r="A4774" s="371">
        <v>11829</v>
      </c>
      <c r="B4774" s="372" t="s">
        <v>9839</v>
      </c>
      <c r="C4774" s="371" t="s">
        <v>8824</v>
      </c>
      <c r="D4774" s="373">
        <v>16.91</v>
      </c>
    </row>
    <row r="4775" spans="1:4" ht="26.4" x14ac:dyDescent="0.25">
      <c r="A4775" s="371">
        <v>11825</v>
      </c>
      <c r="B4775" s="372" t="s">
        <v>9840</v>
      </c>
      <c r="C4775" s="371" t="s">
        <v>8824</v>
      </c>
      <c r="D4775" s="373">
        <v>28.99</v>
      </c>
    </row>
    <row r="4776" spans="1:4" ht="26.4" x14ac:dyDescent="0.25">
      <c r="A4776" s="371">
        <v>11767</v>
      </c>
      <c r="B4776" s="372" t="s">
        <v>9841</v>
      </c>
      <c r="C4776" s="371" t="s">
        <v>8824</v>
      </c>
      <c r="D4776" s="373">
        <v>117.11</v>
      </c>
    </row>
    <row r="4777" spans="1:4" ht="26.4" x14ac:dyDescent="0.25">
      <c r="A4777" s="371">
        <v>11830</v>
      </c>
      <c r="B4777" s="372" t="s">
        <v>9842</v>
      </c>
      <c r="C4777" s="371" t="s">
        <v>8824</v>
      </c>
      <c r="D4777" s="373">
        <v>18.27</v>
      </c>
    </row>
    <row r="4778" spans="1:4" ht="26.4" x14ac:dyDescent="0.25">
      <c r="A4778" s="371">
        <v>11766</v>
      </c>
      <c r="B4778" s="372" t="s">
        <v>9843</v>
      </c>
      <c r="C4778" s="371" t="s">
        <v>8824</v>
      </c>
      <c r="D4778" s="373">
        <v>32.479999999999997</v>
      </c>
    </row>
    <row r="4779" spans="1:4" ht="26.4" x14ac:dyDescent="0.25">
      <c r="A4779" s="371">
        <v>11765</v>
      </c>
      <c r="B4779" s="372" t="s">
        <v>9844</v>
      </c>
      <c r="C4779" s="371" t="s">
        <v>8824</v>
      </c>
      <c r="D4779" s="373">
        <v>44.23</v>
      </c>
    </row>
    <row r="4780" spans="1:4" ht="26.4" x14ac:dyDescent="0.25">
      <c r="A4780" s="371">
        <v>11824</v>
      </c>
      <c r="B4780" s="372" t="s">
        <v>9845</v>
      </c>
      <c r="C4780" s="371" t="s">
        <v>8824</v>
      </c>
      <c r="D4780" s="373">
        <v>33.5</v>
      </c>
    </row>
    <row r="4781" spans="1:4" x14ac:dyDescent="0.25">
      <c r="A4781" s="371">
        <v>11777</v>
      </c>
      <c r="B4781" s="372" t="s">
        <v>3604</v>
      </c>
      <c r="C4781" s="371" t="s">
        <v>8824</v>
      </c>
      <c r="D4781" s="373">
        <v>127.72</v>
      </c>
    </row>
    <row r="4782" spans="1:4" ht="26.4" x14ac:dyDescent="0.25">
      <c r="A4782" s="371">
        <v>7602</v>
      </c>
      <c r="B4782" s="372" t="s">
        <v>3605</v>
      </c>
      <c r="C4782" s="371" t="s">
        <v>8824</v>
      </c>
      <c r="D4782" s="373">
        <v>14.65</v>
      </c>
    </row>
    <row r="4783" spans="1:4" ht="26.4" x14ac:dyDescent="0.25">
      <c r="A4783" s="371">
        <v>7603</v>
      </c>
      <c r="B4783" s="372" t="s">
        <v>3606</v>
      </c>
      <c r="C4783" s="371" t="s">
        <v>8824</v>
      </c>
      <c r="D4783" s="373">
        <v>14.21</v>
      </c>
    </row>
    <row r="4784" spans="1:4" ht="26.4" x14ac:dyDescent="0.25">
      <c r="A4784" s="371">
        <v>11826</v>
      </c>
      <c r="B4784" s="372" t="s">
        <v>9846</v>
      </c>
      <c r="C4784" s="371" t="s">
        <v>8824</v>
      </c>
      <c r="D4784" s="373">
        <v>28.13</v>
      </c>
    </row>
    <row r="4785" spans="1:4" ht="26.4" x14ac:dyDescent="0.25">
      <c r="A4785" s="371">
        <v>7606</v>
      </c>
      <c r="B4785" s="372" t="s">
        <v>9847</v>
      </c>
      <c r="C4785" s="371" t="s">
        <v>8824</v>
      </c>
      <c r="D4785" s="373">
        <v>29.32</v>
      </c>
    </row>
    <row r="4786" spans="1:4" ht="26.4" x14ac:dyDescent="0.25">
      <c r="A4786" s="371">
        <v>40329</v>
      </c>
      <c r="B4786" s="372" t="s">
        <v>9848</v>
      </c>
      <c r="C4786" s="371" t="s">
        <v>8824</v>
      </c>
      <c r="D4786" s="373">
        <v>14.18</v>
      </c>
    </row>
    <row r="4787" spans="1:4" ht="26.4" x14ac:dyDescent="0.25">
      <c r="A4787" s="371">
        <v>11823</v>
      </c>
      <c r="B4787" s="372" t="s">
        <v>9849</v>
      </c>
      <c r="C4787" s="371" t="s">
        <v>8824</v>
      </c>
      <c r="D4787" s="373">
        <v>6.12</v>
      </c>
    </row>
    <row r="4788" spans="1:4" x14ac:dyDescent="0.25">
      <c r="A4788" s="371">
        <v>11822</v>
      </c>
      <c r="B4788" s="372" t="s">
        <v>3607</v>
      </c>
      <c r="C4788" s="371" t="s">
        <v>8824</v>
      </c>
      <c r="D4788" s="373">
        <v>37.049999999999997</v>
      </c>
    </row>
    <row r="4789" spans="1:4" x14ac:dyDescent="0.25">
      <c r="A4789" s="371">
        <v>11831</v>
      </c>
      <c r="B4789" s="372" t="s">
        <v>3608</v>
      </c>
      <c r="C4789" s="371" t="s">
        <v>8824</v>
      </c>
      <c r="D4789" s="373">
        <v>28.13</v>
      </c>
    </row>
    <row r="4790" spans="1:4" ht="39.6" x14ac:dyDescent="0.25">
      <c r="A4790" s="371">
        <v>7613</v>
      </c>
      <c r="B4790" s="372" t="s">
        <v>3609</v>
      </c>
      <c r="C4790" s="371" t="s">
        <v>8824</v>
      </c>
      <c r="D4790" s="373">
        <v>57921.06</v>
      </c>
    </row>
    <row r="4791" spans="1:4" ht="39.6" x14ac:dyDescent="0.25">
      <c r="A4791" s="371">
        <v>7619</v>
      </c>
      <c r="B4791" s="372" t="s">
        <v>3610</v>
      </c>
      <c r="C4791" s="371" t="s">
        <v>8824</v>
      </c>
      <c r="D4791" s="373">
        <v>8953.35</v>
      </c>
    </row>
    <row r="4792" spans="1:4" ht="39.6" x14ac:dyDescent="0.25">
      <c r="A4792" s="371">
        <v>12076</v>
      </c>
      <c r="B4792" s="372" t="s">
        <v>3611</v>
      </c>
      <c r="C4792" s="371" t="s">
        <v>8824</v>
      </c>
      <c r="D4792" s="373">
        <v>4107.04</v>
      </c>
    </row>
    <row r="4793" spans="1:4" ht="39.6" x14ac:dyDescent="0.25">
      <c r="A4793" s="371">
        <v>7614</v>
      </c>
      <c r="B4793" s="372" t="s">
        <v>3612</v>
      </c>
      <c r="C4793" s="371" t="s">
        <v>8824</v>
      </c>
      <c r="D4793" s="373">
        <v>11292.31</v>
      </c>
    </row>
    <row r="4794" spans="1:4" ht="39.6" x14ac:dyDescent="0.25">
      <c r="A4794" s="371">
        <v>7618</v>
      </c>
      <c r="B4794" s="372" t="s">
        <v>3613</v>
      </c>
      <c r="C4794" s="371" t="s">
        <v>8824</v>
      </c>
      <c r="D4794" s="373">
        <v>73239.16</v>
      </c>
    </row>
    <row r="4795" spans="1:4" ht="39.6" x14ac:dyDescent="0.25">
      <c r="A4795" s="371">
        <v>7620</v>
      </c>
      <c r="B4795" s="372" t="s">
        <v>3614</v>
      </c>
      <c r="C4795" s="371" t="s">
        <v>8824</v>
      </c>
      <c r="D4795" s="373">
        <v>15841.45</v>
      </c>
    </row>
    <row r="4796" spans="1:4" ht="39.6" x14ac:dyDescent="0.25">
      <c r="A4796" s="371">
        <v>7610</v>
      </c>
      <c r="B4796" s="372" t="s">
        <v>3615</v>
      </c>
      <c r="C4796" s="371" t="s">
        <v>8824</v>
      </c>
      <c r="D4796" s="373">
        <v>5016.46</v>
      </c>
    </row>
    <row r="4797" spans="1:4" ht="39.6" x14ac:dyDescent="0.25">
      <c r="A4797" s="371">
        <v>7615</v>
      </c>
      <c r="B4797" s="372" t="s">
        <v>3616</v>
      </c>
      <c r="C4797" s="371" t="s">
        <v>8824</v>
      </c>
      <c r="D4797" s="373">
        <v>18481.689999999999</v>
      </c>
    </row>
    <row r="4798" spans="1:4" ht="39.6" x14ac:dyDescent="0.25">
      <c r="A4798" s="371">
        <v>7617</v>
      </c>
      <c r="B4798" s="372" t="s">
        <v>3617</v>
      </c>
      <c r="C4798" s="371" t="s">
        <v>8824</v>
      </c>
      <c r="D4798" s="373">
        <v>5603.18</v>
      </c>
    </row>
    <row r="4799" spans="1:4" ht="39.6" x14ac:dyDescent="0.25">
      <c r="A4799" s="371">
        <v>7616</v>
      </c>
      <c r="B4799" s="372" t="s">
        <v>3618</v>
      </c>
      <c r="C4799" s="371" t="s">
        <v>8824</v>
      </c>
      <c r="D4799" s="373">
        <v>30159.200000000001</v>
      </c>
    </row>
    <row r="4800" spans="1:4" ht="39.6" x14ac:dyDescent="0.25">
      <c r="A4800" s="371">
        <v>7611</v>
      </c>
      <c r="B4800" s="372" t="s">
        <v>3619</v>
      </c>
      <c r="C4800" s="371" t="s">
        <v>8824</v>
      </c>
      <c r="D4800" s="373">
        <v>7246</v>
      </c>
    </row>
    <row r="4801" spans="1:4" ht="39.6" x14ac:dyDescent="0.25">
      <c r="A4801" s="371">
        <v>7612</v>
      </c>
      <c r="B4801" s="372" t="s">
        <v>3620</v>
      </c>
      <c r="C4801" s="371" t="s">
        <v>8824</v>
      </c>
      <c r="D4801" s="373">
        <v>41368.49</v>
      </c>
    </row>
    <row r="4802" spans="1:4" x14ac:dyDescent="0.25">
      <c r="A4802" s="371">
        <v>37371</v>
      </c>
      <c r="B4802" s="372" t="s">
        <v>9850</v>
      </c>
      <c r="C4802" s="371" t="s">
        <v>8822</v>
      </c>
      <c r="D4802" s="373">
        <v>0.71</v>
      </c>
    </row>
    <row r="4803" spans="1:4" x14ac:dyDescent="0.25">
      <c r="A4803" s="371">
        <v>40861</v>
      </c>
      <c r="B4803" s="372" t="s">
        <v>9851</v>
      </c>
      <c r="C4803" s="371" t="s">
        <v>8855</v>
      </c>
      <c r="D4803" s="373">
        <v>133.68</v>
      </c>
    </row>
    <row r="4804" spans="1:4" ht="26.4" x14ac:dyDescent="0.25">
      <c r="A4804" s="371">
        <v>36510</v>
      </c>
      <c r="B4804" s="372" t="s">
        <v>3621</v>
      </c>
      <c r="C4804" s="371" t="s">
        <v>8824</v>
      </c>
      <c r="D4804" s="373">
        <v>560550.43000000005</v>
      </c>
    </row>
    <row r="4805" spans="1:4" ht="26.4" x14ac:dyDescent="0.25">
      <c r="A4805" s="371">
        <v>25020</v>
      </c>
      <c r="B4805" s="372" t="s">
        <v>3622</v>
      </c>
      <c r="C4805" s="371" t="s">
        <v>8824</v>
      </c>
      <c r="D4805" s="373">
        <v>2309270.5699999998</v>
      </c>
    </row>
    <row r="4806" spans="1:4" ht="26.4" x14ac:dyDescent="0.25">
      <c r="A4806" s="371">
        <v>7622</v>
      </c>
      <c r="B4806" s="372" t="s">
        <v>3623</v>
      </c>
      <c r="C4806" s="371" t="s">
        <v>8824</v>
      </c>
      <c r="D4806" s="373">
        <v>543815.85</v>
      </c>
    </row>
    <row r="4807" spans="1:4" ht="26.4" x14ac:dyDescent="0.25">
      <c r="A4807" s="371">
        <v>7624</v>
      </c>
      <c r="B4807" s="372" t="s">
        <v>3624</v>
      </c>
      <c r="C4807" s="371" t="s">
        <v>8824</v>
      </c>
      <c r="D4807" s="373">
        <v>705000</v>
      </c>
    </row>
    <row r="4808" spans="1:4" ht="26.4" x14ac:dyDescent="0.25">
      <c r="A4808" s="371">
        <v>7625</v>
      </c>
      <c r="B4808" s="372" t="s">
        <v>3625</v>
      </c>
      <c r="C4808" s="371" t="s">
        <v>8824</v>
      </c>
      <c r="D4808" s="373">
        <v>700688</v>
      </c>
    </row>
    <row r="4809" spans="1:4" ht="26.4" x14ac:dyDescent="0.25">
      <c r="A4809" s="371">
        <v>7623</v>
      </c>
      <c r="B4809" s="372" t="s">
        <v>3626</v>
      </c>
      <c r="C4809" s="371" t="s">
        <v>8824</v>
      </c>
      <c r="D4809" s="373">
        <v>2309270.5699999998</v>
      </c>
    </row>
    <row r="4810" spans="1:4" ht="26.4" x14ac:dyDescent="0.25">
      <c r="A4810" s="371">
        <v>36508</v>
      </c>
      <c r="B4810" s="372" t="s">
        <v>3627</v>
      </c>
      <c r="C4810" s="371" t="s">
        <v>8824</v>
      </c>
      <c r="D4810" s="373">
        <v>1038570.6</v>
      </c>
    </row>
    <row r="4811" spans="1:4" ht="26.4" x14ac:dyDescent="0.25">
      <c r="A4811" s="371">
        <v>36509</v>
      </c>
      <c r="B4811" s="372" t="s">
        <v>3628</v>
      </c>
      <c r="C4811" s="371" t="s">
        <v>8824</v>
      </c>
      <c r="D4811" s="373">
        <v>569174.27</v>
      </c>
    </row>
    <row r="4812" spans="1:4" ht="26.4" x14ac:dyDescent="0.25">
      <c r="A4812" s="371">
        <v>13238</v>
      </c>
      <c r="B4812" s="372" t="s">
        <v>3629</v>
      </c>
      <c r="C4812" s="371" t="s">
        <v>8824</v>
      </c>
      <c r="D4812" s="373">
        <v>151341.29</v>
      </c>
    </row>
    <row r="4813" spans="1:4" ht="26.4" x14ac:dyDescent="0.25">
      <c r="A4813" s="371">
        <v>36511</v>
      </c>
      <c r="B4813" s="372" t="s">
        <v>3630</v>
      </c>
      <c r="C4813" s="371" t="s">
        <v>8824</v>
      </c>
      <c r="D4813" s="373">
        <v>175363.72</v>
      </c>
    </row>
    <row r="4814" spans="1:4" x14ac:dyDescent="0.25">
      <c r="A4814" s="371">
        <v>36515</v>
      </c>
      <c r="B4814" s="372" t="s">
        <v>3631</v>
      </c>
      <c r="C4814" s="371" t="s">
        <v>8824</v>
      </c>
      <c r="D4814" s="373">
        <v>51648.21</v>
      </c>
    </row>
    <row r="4815" spans="1:4" ht="26.4" x14ac:dyDescent="0.25">
      <c r="A4815" s="371">
        <v>10598</v>
      </c>
      <c r="B4815" s="372" t="s">
        <v>3632</v>
      </c>
      <c r="C4815" s="371" t="s">
        <v>8824</v>
      </c>
      <c r="D4815" s="373">
        <v>83755.39</v>
      </c>
    </row>
    <row r="4816" spans="1:4" ht="26.4" x14ac:dyDescent="0.25">
      <c r="A4816" s="371">
        <v>7640</v>
      </c>
      <c r="B4816" s="372" t="s">
        <v>3633</v>
      </c>
      <c r="C4816" s="371" t="s">
        <v>8824</v>
      </c>
      <c r="D4816" s="373">
        <v>128520</v>
      </c>
    </row>
    <row r="4817" spans="1:4" ht="26.4" x14ac:dyDescent="0.25">
      <c r="A4817" s="371">
        <v>36513</v>
      </c>
      <c r="B4817" s="372" t="s">
        <v>3634</v>
      </c>
      <c r="C4817" s="371" t="s">
        <v>8824</v>
      </c>
      <c r="D4817" s="373">
        <v>123805.59</v>
      </c>
    </row>
    <row r="4818" spans="1:4" ht="26.4" x14ac:dyDescent="0.25">
      <c r="A4818" s="371">
        <v>36514</v>
      </c>
      <c r="B4818" s="372" t="s">
        <v>3635</v>
      </c>
      <c r="C4818" s="371" t="s">
        <v>8824</v>
      </c>
      <c r="D4818" s="373">
        <v>138128.95999999999</v>
      </c>
    </row>
    <row r="4819" spans="1:4" ht="26.4" x14ac:dyDescent="0.25">
      <c r="A4819" s="371">
        <v>36149</v>
      </c>
      <c r="B4819" s="372" t="s">
        <v>3636</v>
      </c>
      <c r="C4819" s="371" t="s">
        <v>8824</v>
      </c>
      <c r="D4819" s="373">
        <v>136.88</v>
      </c>
    </row>
    <row r="4820" spans="1:4" ht="39.6" x14ac:dyDescent="0.25">
      <c r="A4820" s="371">
        <v>43066</v>
      </c>
      <c r="B4820" s="372" t="s">
        <v>9852</v>
      </c>
      <c r="C4820" s="371" t="s">
        <v>8829</v>
      </c>
      <c r="D4820" s="373">
        <v>5.19</v>
      </c>
    </row>
    <row r="4821" spans="1:4" ht="26.4" x14ac:dyDescent="0.25">
      <c r="A4821" s="371">
        <v>11581</v>
      </c>
      <c r="B4821" s="372" t="s">
        <v>3637</v>
      </c>
      <c r="C4821" s="371" t="s">
        <v>8829</v>
      </c>
      <c r="D4821" s="373">
        <v>25.01</v>
      </c>
    </row>
    <row r="4822" spans="1:4" ht="26.4" x14ac:dyDescent="0.25">
      <c r="A4822" s="371">
        <v>11580</v>
      </c>
      <c r="B4822" s="372" t="s">
        <v>3638</v>
      </c>
      <c r="C4822" s="371" t="s">
        <v>8829</v>
      </c>
      <c r="D4822" s="373">
        <v>11.39</v>
      </c>
    </row>
    <row r="4823" spans="1:4" ht="26.4" x14ac:dyDescent="0.25">
      <c r="A4823" s="371">
        <v>38177</v>
      </c>
      <c r="B4823" s="372" t="s">
        <v>3639</v>
      </c>
      <c r="C4823" s="371" t="s">
        <v>8824</v>
      </c>
      <c r="D4823" s="373">
        <v>7.73</v>
      </c>
    </row>
    <row r="4824" spans="1:4" x14ac:dyDescent="0.25">
      <c r="A4824" s="371">
        <v>10743</v>
      </c>
      <c r="B4824" s="372" t="s">
        <v>3640</v>
      </c>
      <c r="C4824" s="371" t="s">
        <v>8824</v>
      </c>
      <c r="D4824" s="373">
        <v>569.85</v>
      </c>
    </row>
    <row r="4825" spans="1:4" ht="26.4" x14ac:dyDescent="0.25">
      <c r="A4825" s="371">
        <v>39848</v>
      </c>
      <c r="B4825" s="372" t="s">
        <v>3641</v>
      </c>
      <c r="C4825" s="371" t="s">
        <v>8829</v>
      </c>
      <c r="D4825" s="373">
        <v>1.19</v>
      </c>
    </row>
    <row r="4826" spans="1:4" ht="26.4" x14ac:dyDescent="0.25">
      <c r="A4826" s="371">
        <v>20999</v>
      </c>
      <c r="B4826" s="372" t="s">
        <v>9853</v>
      </c>
      <c r="C4826" s="371" t="s">
        <v>8829</v>
      </c>
      <c r="D4826" s="373">
        <v>7.22</v>
      </c>
    </row>
    <row r="4827" spans="1:4" ht="26.4" x14ac:dyDescent="0.25">
      <c r="A4827" s="371">
        <v>21001</v>
      </c>
      <c r="B4827" s="372" t="s">
        <v>9854</v>
      </c>
      <c r="C4827" s="371" t="s">
        <v>8829</v>
      </c>
      <c r="D4827" s="373">
        <v>13.48</v>
      </c>
    </row>
    <row r="4828" spans="1:4" ht="26.4" x14ac:dyDescent="0.25">
      <c r="A4828" s="371">
        <v>21003</v>
      </c>
      <c r="B4828" s="372" t="s">
        <v>9855</v>
      </c>
      <c r="C4828" s="371" t="s">
        <v>8829</v>
      </c>
      <c r="D4828" s="373">
        <v>22.15</v>
      </c>
    </row>
    <row r="4829" spans="1:4" ht="26.4" x14ac:dyDescent="0.25">
      <c r="A4829" s="371">
        <v>21006</v>
      </c>
      <c r="B4829" s="372" t="s">
        <v>9856</v>
      </c>
      <c r="C4829" s="371" t="s">
        <v>8829</v>
      </c>
      <c r="D4829" s="373">
        <v>47.01</v>
      </c>
    </row>
    <row r="4830" spans="1:4" ht="26.4" x14ac:dyDescent="0.25">
      <c r="A4830" s="371">
        <v>21019</v>
      </c>
      <c r="B4830" s="372" t="s">
        <v>9857</v>
      </c>
      <c r="C4830" s="371" t="s">
        <v>8829</v>
      </c>
      <c r="D4830" s="373">
        <v>16.34</v>
      </c>
    </row>
    <row r="4831" spans="1:4" ht="26.4" x14ac:dyDescent="0.25">
      <c r="A4831" s="371">
        <v>21021</v>
      </c>
      <c r="B4831" s="372" t="s">
        <v>9858</v>
      </c>
      <c r="C4831" s="371" t="s">
        <v>8829</v>
      </c>
      <c r="D4831" s="373">
        <v>25.83</v>
      </c>
    </row>
    <row r="4832" spans="1:4" ht="26.4" x14ac:dyDescent="0.25">
      <c r="A4832" s="371">
        <v>21024</v>
      </c>
      <c r="B4832" s="372" t="s">
        <v>9859</v>
      </c>
      <c r="C4832" s="371" t="s">
        <v>8829</v>
      </c>
      <c r="D4832" s="373">
        <v>55.34</v>
      </c>
    </row>
    <row r="4833" spans="1:4" x14ac:dyDescent="0.25">
      <c r="A4833" s="371">
        <v>40624</v>
      </c>
      <c r="B4833" s="372" t="s">
        <v>9860</v>
      </c>
      <c r="C4833" s="371" t="s">
        <v>8829</v>
      </c>
      <c r="D4833" s="373">
        <v>42.97</v>
      </c>
    </row>
    <row r="4834" spans="1:4" x14ac:dyDescent="0.25">
      <c r="A4834" s="371">
        <v>13127</v>
      </c>
      <c r="B4834" s="372" t="s">
        <v>9861</v>
      </c>
      <c r="C4834" s="371" t="s">
        <v>8829</v>
      </c>
      <c r="D4834" s="373">
        <v>19.16</v>
      </c>
    </row>
    <row r="4835" spans="1:4" x14ac:dyDescent="0.25">
      <c r="A4835" s="371">
        <v>13137</v>
      </c>
      <c r="B4835" s="372" t="s">
        <v>9862</v>
      </c>
      <c r="C4835" s="371" t="s">
        <v>8829</v>
      </c>
      <c r="D4835" s="373">
        <v>25.43</v>
      </c>
    </row>
    <row r="4836" spans="1:4" x14ac:dyDescent="0.25">
      <c r="A4836" s="371">
        <v>20989</v>
      </c>
      <c r="B4836" s="372" t="s">
        <v>9863</v>
      </c>
      <c r="C4836" s="371" t="s">
        <v>8829</v>
      </c>
      <c r="D4836" s="373">
        <v>911.18</v>
      </c>
    </row>
    <row r="4837" spans="1:4" x14ac:dyDescent="0.25">
      <c r="A4837" s="371">
        <v>21147</v>
      </c>
      <c r="B4837" s="372" t="s">
        <v>9864</v>
      </c>
      <c r="C4837" s="371" t="s">
        <v>8829</v>
      </c>
      <c r="D4837" s="373">
        <v>85.43</v>
      </c>
    </row>
    <row r="4838" spans="1:4" x14ac:dyDescent="0.25">
      <c r="A4838" s="371">
        <v>21148</v>
      </c>
      <c r="B4838" s="372" t="s">
        <v>9865</v>
      </c>
      <c r="C4838" s="371" t="s">
        <v>8829</v>
      </c>
      <c r="D4838" s="373">
        <v>52.73</v>
      </c>
    </row>
    <row r="4839" spans="1:4" x14ac:dyDescent="0.25">
      <c r="A4839" s="371">
        <v>20984</v>
      </c>
      <c r="B4839" s="372" t="s">
        <v>9866</v>
      </c>
      <c r="C4839" s="371" t="s">
        <v>8829</v>
      </c>
      <c r="D4839" s="373">
        <v>1748.39</v>
      </c>
    </row>
    <row r="4840" spans="1:4" x14ac:dyDescent="0.25">
      <c r="A4840" s="371">
        <v>13042</v>
      </c>
      <c r="B4840" s="372" t="s">
        <v>9867</v>
      </c>
      <c r="C4840" s="371" t="s">
        <v>8829</v>
      </c>
      <c r="D4840" s="373">
        <v>968.86</v>
      </c>
    </row>
    <row r="4841" spans="1:4" x14ac:dyDescent="0.25">
      <c r="A4841" s="371">
        <v>21150</v>
      </c>
      <c r="B4841" s="372" t="s">
        <v>9868</v>
      </c>
      <c r="C4841" s="371" t="s">
        <v>8829</v>
      </c>
      <c r="D4841" s="373">
        <v>26.14</v>
      </c>
    </row>
    <row r="4842" spans="1:4" x14ac:dyDescent="0.25">
      <c r="A4842" s="371">
        <v>13141</v>
      </c>
      <c r="B4842" s="372" t="s">
        <v>9869</v>
      </c>
      <c r="C4842" s="371" t="s">
        <v>8829</v>
      </c>
      <c r="D4842" s="373">
        <v>32.94</v>
      </c>
    </row>
    <row r="4843" spans="1:4" x14ac:dyDescent="0.25">
      <c r="A4843" s="371">
        <v>21151</v>
      </c>
      <c r="B4843" s="372" t="s">
        <v>9870</v>
      </c>
      <c r="C4843" s="371" t="s">
        <v>8829</v>
      </c>
      <c r="D4843" s="373">
        <v>156.5</v>
      </c>
    </row>
    <row r="4844" spans="1:4" x14ac:dyDescent="0.25">
      <c r="A4844" s="371">
        <v>13142</v>
      </c>
      <c r="B4844" s="372" t="s">
        <v>9871</v>
      </c>
      <c r="C4844" s="371" t="s">
        <v>8829</v>
      </c>
      <c r="D4844" s="373">
        <v>223.73</v>
      </c>
    </row>
    <row r="4845" spans="1:4" x14ac:dyDescent="0.25">
      <c r="A4845" s="371">
        <v>20994</v>
      </c>
      <c r="B4845" s="372" t="s">
        <v>9872</v>
      </c>
      <c r="C4845" s="371" t="s">
        <v>8829</v>
      </c>
      <c r="D4845" s="373">
        <v>421.83</v>
      </c>
    </row>
    <row r="4846" spans="1:4" x14ac:dyDescent="0.25">
      <c r="A4846" s="371">
        <v>7672</v>
      </c>
      <c r="B4846" s="372" t="s">
        <v>9873</v>
      </c>
      <c r="C4846" s="371" t="s">
        <v>8829</v>
      </c>
      <c r="D4846" s="373">
        <v>276.33999999999997</v>
      </c>
    </row>
    <row r="4847" spans="1:4" x14ac:dyDescent="0.25">
      <c r="A4847" s="371">
        <v>20995</v>
      </c>
      <c r="B4847" s="372" t="s">
        <v>9874</v>
      </c>
      <c r="C4847" s="371" t="s">
        <v>8829</v>
      </c>
      <c r="D4847" s="373">
        <v>554.36</v>
      </c>
    </row>
    <row r="4848" spans="1:4" x14ac:dyDescent="0.25">
      <c r="A4848" s="371">
        <v>7690</v>
      </c>
      <c r="B4848" s="372" t="s">
        <v>9875</v>
      </c>
      <c r="C4848" s="371" t="s">
        <v>8829</v>
      </c>
      <c r="D4848" s="373">
        <v>320.62</v>
      </c>
    </row>
    <row r="4849" spans="1:4" x14ac:dyDescent="0.25">
      <c r="A4849" s="371">
        <v>20980</v>
      </c>
      <c r="B4849" s="372" t="s">
        <v>9876</v>
      </c>
      <c r="C4849" s="371" t="s">
        <v>8829</v>
      </c>
      <c r="D4849" s="373">
        <v>349.77</v>
      </c>
    </row>
    <row r="4850" spans="1:4" x14ac:dyDescent="0.25">
      <c r="A4850" s="371">
        <v>7661</v>
      </c>
      <c r="B4850" s="372" t="s">
        <v>9877</v>
      </c>
      <c r="C4850" s="371" t="s">
        <v>8829</v>
      </c>
      <c r="D4850" s="373">
        <v>416.08</v>
      </c>
    </row>
    <row r="4851" spans="1:4" ht="26.4" x14ac:dyDescent="0.25">
      <c r="A4851" s="371">
        <v>21016</v>
      </c>
      <c r="B4851" s="372" t="s">
        <v>9878</v>
      </c>
      <c r="C4851" s="371" t="s">
        <v>8829</v>
      </c>
      <c r="D4851" s="373">
        <v>94.84</v>
      </c>
    </row>
    <row r="4852" spans="1:4" ht="26.4" x14ac:dyDescent="0.25">
      <c r="A4852" s="371">
        <v>21008</v>
      </c>
      <c r="B4852" s="372" t="s">
        <v>3642</v>
      </c>
      <c r="C4852" s="371" t="s">
        <v>8829</v>
      </c>
      <c r="D4852" s="373">
        <v>11.08</v>
      </c>
    </row>
    <row r="4853" spans="1:4" ht="26.4" x14ac:dyDescent="0.25">
      <c r="A4853" s="371">
        <v>21009</v>
      </c>
      <c r="B4853" s="372" t="s">
        <v>3643</v>
      </c>
      <c r="C4853" s="371" t="s">
        <v>8829</v>
      </c>
      <c r="D4853" s="373">
        <v>14.42</v>
      </c>
    </row>
    <row r="4854" spans="1:4" ht="26.4" x14ac:dyDescent="0.25">
      <c r="A4854" s="371">
        <v>21010</v>
      </c>
      <c r="B4854" s="372" t="s">
        <v>3644</v>
      </c>
      <c r="C4854" s="371" t="s">
        <v>8829</v>
      </c>
      <c r="D4854" s="373">
        <v>19.37</v>
      </c>
    </row>
    <row r="4855" spans="1:4" ht="26.4" x14ac:dyDescent="0.25">
      <c r="A4855" s="371">
        <v>21011</v>
      </c>
      <c r="B4855" s="372" t="s">
        <v>9879</v>
      </c>
      <c r="C4855" s="371" t="s">
        <v>8829</v>
      </c>
      <c r="D4855" s="373">
        <v>28.23</v>
      </c>
    </row>
    <row r="4856" spans="1:4" ht="26.4" x14ac:dyDescent="0.25">
      <c r="A4856" s="371">
        <v>21012</v>
      </c>
      <c r="B4856" s="372" t="s">
        <v>9880</v>
      </c>
      <c r="C4856" s="371" t="s">
        <v>8829</v>
      </c>
      <c r="D4856" s="373">
        <v>31.19</v>
      </c>
    </row>
    <row r="4857" spans="1:4" ht="26.4" x14ac:dyDescent="0.25">
      <c r="A4857" s="371">
        <v>21013</v>
      </c>
      <c r="B4857" s="372" t="s">
        <v>3645</v>
      </c>
      <c r="C4857" s="371" t="s">
        <v>8829</v>
      </c>
      <c r="D4857" s="373">
        <v>40.71</v>
      </c>
    </row>
    <row r="4858" spans="1:4" ht="26.4" x14ac:dyDescent="0.25">
      <c r="A4858" s="371">
        <v>21014</v>
      </c>
      <c r="B4858" s="372" t="s">
        <v>3646</v>
      </c>
      <c r="C4858" s="371" t="s">
        <v>8829</v>
      </c>
      <c r="D4858" s="373">
        <v>56.96</v>
      </c>
    </row>
    <row r="4859" spans="1:4" ht="26.4" x14ac:dyDescent="0.25">
      <c r="A4859" s="371">
        <v>21015</v>
      </c>
      <c r="B4859" s="372" t="s">
        <v>9881</v>
      </c>
      <c r="C4859" s="371" t="s">
        <v>8829</v>
      </c>
      <c r="D4859" s="373">
        <v>65.44</v>
      </c>
    </row>
    <row r="4860" spans="1:4" ht="26.4" x14ac:dyDescent="0.25">
      <c r="A4860" s="371">
        <v>7697</v>
      </c>
      <c r="B4860" s="372" t="s">
        <v>9882</v>
      </c>
      <c r="C4860" s="371" t="s">
        <v>8829</v>
      </c>
      <c r="D4860" s="373">
        <v>31.23</v>
      </c>
    </row>
    <row r="4861" spans="1:4" ht="26.4" x14ac:dyDescent="0.25">
      <c r="A4861" s="371">
        <v>7698</v>
      </c>
      <c r="B4861" s="372" t="s">
        <v>9883</v>
      </c>
      <c r="C4861" s="371" t="s">
        <v>8829</v>
      </c>
      <c r="D4861" s="373">
        <v>26.88</v>
      </c>
    </row>
    <row r="4862" spans="1:4" ht="26.4" x14ac:dyDescent="0.25">
      <c r="A4862" s="371">
        <v>7691</v>
      </c>
      <c r="B4862" s="372" t="s">
        <v>9884</v>
      </c>
      <c r="C4862" s="371" t="s">
        <v>8829</v>
      </c>
      <c r="D4862" s="373">
        <v>11.36</v>
      </c>
    </row>
    <row r="4863" spans="1:4" ht="26.4" x14ac:dyDescent="0.25">
      <c r="A4863" s="371">
        <v>40626</v>
      </c>
      <c r="B4863" s="372" t="s">
        <v>9885</v>
      </c>
      <c r="C4863" s="371" t="s">
        <v>8829</v>
      </c>
      <c r="D4863" s="373">
        <v>21.31</v>
      </c>
    </row>
    <row r="4864" spans="1:4" ht="26.4" x14ac:dyDescent="0.25">
      <c r="A4864" s="371">
        <v>7701</v>
      </c>
      <c r="B4864" s="372" t="s">
        <v>9886</v>
      </c>
      <c r="C4864" s="371" t="s">
        <v>8829</v>
      </c>
      <c r="D4864" s="373">
        <v>55.88</v>
      </c>
    </row>
    <row r="4865" spans="1:4" ht="26.4" x14ac:dyDescent="0.25">
      <c r="A4865" s="371">
        <v>7696</v>
      </c>
      <c r="B4865" s="372" t="s">
        <v>9887</v>
      </c>
      <c r="C4865" s="371" t="s">
        <v>8829</v>
      </c>
      <c r="D4865" s="373">
        <v>45.03</v>
      </c>
    </row>
    <row r="4866" spans="1:4" ht="26.4" x14ac:dyDescent="0.25">
      <c r="A4866" s="371">
        <v>7700</v>
      </c>
      <c r="B4866" s="372" t="s">
        <v>9888</v>
      </c>
      <c r="C4866" s="371" t="s">
        <v>8829</v>
      </c>
      <c r="D4866" s="373">
        <v>14.36</v>
      </c>
    </row>
    <row r="4867" spans="1:4" ht="26.4" x14ac:dyDescent="0.25">
      <c r="A4867" s="371">
        <v>7694</v>
      </c>
      <c r="B4867" s="372" t="s">
        <v>9889</v>
      </c>
      <c r="C4867" s="371" t="s">
        <v>8829</v>
      </c>
      <c r="D4867" s="373">
        <v>75.2</v>
      </c>
    </row>
    <row r="4868" spans="1:4" ht="26.4" x14ac:dyDescent="0.25">
      <c r="A4868" s="371">
        <v>7693</v>
      </c>
      <c r="B4868" s="372" t="s">
        <v>9890</v>
      </c>
      <c r="C4868" s="371" t="s">
        <v>8829</v>
      </c>
      <c r="D4868" s="373">
        <v>103.57</v>
      </c>
    </row>
    <row r="4869" spans="1:4" ht="26.4" x14ac:dyDescent="0.25">
      <c r="A4869" s="371">
        <v>7692</v>
      </c>
      <c r="B4869" s="372" t="s">
        <v>9891</v>
      </c>
      <c r="C4869" s="371" t="s">
        <v>8829</v>
      </c>
      <c r="D4869" s="373">
        <v>155.06</v>
      </c>
    </row>
    <row r="4870" spans="1:4" ht="26.4" x14ac:dyDescent="0.25">
      <c r="A4870" s="371">
        <v>7695</v>
      </c>
      <c r="B4870" s="372" t="s">
        <v>9892</v>
      </c>
      <c r="C4870" s="371" t="s">
        <v>8829</v>
      </c>
      <c r="D4870" s="373">
        <v>168.17</v>
      </c>
    </row>
    <row r="4871" spans="1:4" x14ac:dyDescent="0.25">
      <c r="A4871" s="371">
        <v>13356</v>
      </c>
      <c r="B4871" s="372" t="s">
        <v>3647</v>
      </c>
      <c r="C4871" s="371" t="s">
        <v>8829</v>
      </c>
      <c r="D4871" s="373">
        <v>12.19</v>
      </c>
    </row>
    <row r="4872" spans="1:4" x14ac:dyDescent="0.25">
      <c r="A4872" s="371">
        <v>36365</v>
      </c>
      <c r="B4872" s="372" t="s">
        <v>9893</v>
      </c>
      <c r="C4872" s="371" t="s">
        <v>8829</v>
      </c>
      <c r="D4872" s="373">
        <v>19.61</v>
      </c>
    </row>
    <row r="4873" spans="1:4" x14ac:dyDescent="0.25">
      <c r="A4873" s="371">
        <v>41930</v>
      </c>
      <c r="B4873" s="372" t="s">
        <v>9894</v>
      </c>
      <c r="C4873" s="371" t="s">
        <v>8829</v>
      </c>
      <c r="D4873" s="373">
        <v>63.48</v>
      </c>
    </row>
    <row r="4874" spans="1:4" x14ac:dyDescent="0.25">
      <c r="A4874" s="371">
        <v>41931</v>
      </c>
      <c r="B4874" s="372" t="s">
        <v>9895</v>
      </c>
      <c r="C4874" s="371" t="s">
        <v>8829</v>
      </c>
      <c r="D4874" s="373">
        <v>108.25</v>
      </c>
    </row>
    <row r="4875" spans="1:4" x14ac:dyDescent="0.25">
      <c r="A4875" s="371">
        <v>41932</v>
      </c>
      <c r="B4875" s="372" t="s">
        <v>9896</v>
      </c>
      <c r="C4875" s="371" t="s">
        <v>8829</v>
      </c>
      <c r="D4875" s="373">
        <v>174.84</v>
      </c>
    </row>
    <row r="4876" spans="1:4" x14ac:dyDescent="0.25">
      <c r="A4876" s="371">
        <v>41933</v>
      </c>
      <c r="B4876" s="372" t="s">
        <v>9897</v>
      </c>
      <c r="C4876" s="371" t="s">
        <v>8829</v>
      </c>
      <c r="D4876" s="373">
        <v>216.54</v>
      </c>
    </row>
    <row r="4877" spans="1:4" x14ac:dyDescent="0.25">
      <c r="A4877" s="371">
        <v>41934</v>
      </c>
      <c r="B4877" s="372" t="s">
        <v>9898</v>
      </c>
      <c r="C4877" s="371" t="s">
        <v>8829</v>
      </c>
      <c r="D4877" s="373">
        <v>280.47000000000003</v>
      </c>
    </row>
    <row r="4878" spans="1:4" x14ac:dyDescent="0.25">
      <c r="A4878" s="371">
        <v>41936</v>
      </c>
      <c r="B4878" s="372" t="s">
        <v>9899</v>
      </c>
      <c r="C4878" s="371" t="s">
        <v>8829</v>
      </c>
      <c r="D4878" s="373">
        <v>42.28</v>
      </c>
    </row>
    <row r="4879" spans="1:4" ht="26.4" x14ac:dyDescent="0.25">
      <c r="A4879" s="371">
        <v>7720</v>
      </c>
      <c r="B4879" s="372" t="s">
        <v>3648</v>
      </c>
      <c r="C4879" s="371" t="s">
        <v>8829</v>
      </c>
      <c r="D4879" s="373">
        <v>457.03</v>
      </c>
    </row>
    <row r="4880" spans="1:4" ht="26.4" x14ac:dyDescent="0.25">
      <c r="A4880" s="371">
        <v>40335</v>
      </c>
      <c r="B4880" s="372" t="s">
        <v>3649</v>
      </c>
      <c r="C4880" s="371" t="s">
        <v>8829</v>
      </c>
      <c r="D4880" s="373">
        <v>93.09</v>
      </c>
    </row>
    <row r="4881" spans="1:4" ht="26.4" x14ac:dyDescent="0.25">
      <c r="A4881" s="371">
        <v>7740</v>
      </c>
      <c r="B4881" s="372" t="s">
        <v>3650</v>
      </c>
      <c r="C4881" s="371" t="s">
        <v>8829</v>
      </c>
      <c r="D4881" s="373">
        <v>127</v>
      </c>
    </row>
    <row r="4882" spans="1:4" ht="26.4" x14ac:dyDescent="0.25">
      <c r="A4882" s="371">
        <v>7741</v>
      </c>
      <c r="B4882" s="372" t="s">
        <v>3651</v>
      </c>
      <c r="C4882" s="371" t="s">
        <v>8829</v>
      </c>
      <c r="D4882" s="373">
        <v>160.28</v>
      </c>
    </row>
    <row r="4883" spans="1:4" ht="26.4" x14ac:dyDescent="0.25">
      <c r="A4883" s="371">
        <v>7774</v>
      </c>
      <c r="B4883" s="372" t="s">
        <v>3652</v>
      </c>
      <c r="C4883" s="371" t="s">
        <v>8829</v>
      </c>
      <c r="D4883" s="373">
        <v>215.77</v>
      </c>
    </row>
    <row r="4884" spans="1:4" ht="26.4" x14ac:dyDescent="0.25">
      <c r="A4884" s="371">
        <v>7744</v>
      </c>
      <c r="B4884" s="372" t="s">
        <v>3653</v>
      </c>
      <c r="C4884" s="371" t="s">
        <v>8829</v>
      </c>
      <c r="D4884" s="373">
        <v>248.73</v>
      </c>
    </row>
    <row r="4885" spans="1:4" ht="26.4" x14ac:dyDescent="0.25">
      <c r="A4885" s="371">
        <v>7773</v>
      </c>
      <c r="B4885" s="372" t="s">
        <v>3654</v>
      </c>
      <c r="C4885" s="371" t="s">
        <v>8829</v>
      </c>
      <c r="D4885" s="373">
        <v>309.76</v>
      </c>
    </row>
    <row r="4886" spans="1:4" ht="26.4" x14ac:dyDescent="0.25">
      <c r="A4886" s="371">
        <v>7754</v>
      </c>
      <c r="B4886" s="372" t="s">
        <v>3655</v>
      </c>
      <c r="C4886" s="371" t="s">
        <v>8829</v>
      </c>
      <c r="D4886" s="373">
        <v>420.94</v>
      </c>
    </row>
    <row r="4887" spans="1:4" ht="26.4" x14ac:dyDescent="0.25">
      <c r="A4887" s="371">
        <v>7735</v>
      </c>
      <c r="B4887" s="372" t="s">
        <v>3656</v>
      </c>
      <c r="C4887" s="371" t="s">
        <v>8829</v>
      </c>
      <c r="D4887" s="373">
        <v>576.95000000000005</v>
      </c>
    </row>
    <row r="4888" spans="1:4" ht="26.4" x14ac:dyDescent="0.25">
      <c r="A4888" s="371">
        <v>7755</v>
      </c>
      <c r="B4888" s="372" t="s">
        <v>3657</v>
      </c>
      <c r="C4888" s="371" t="s">
        <v>8829</v>
      </c>
      <c r="D4888" s="373">
        <v>154.72</v>
      </c>
    </row>
    <row r="4889" spans="1:4" ht="26.4" x14ac:dyDescent="0.25">
      <c r="A4889" s="371">
        <v>7776</v>
      </c>
      <c r="B4889" s="372" t="s">
        <v>3658</v>
      </c>
      <c r="C4889" s="371" t="s">
        <v>8829</v>
      </c>
      <c r="D4889" s="373">
        <v>201.38</v>
      </c>
    </row>
    <row r="4890" spans="1:4" ht="26.4" x14ac:dyDescent="0.25">
      <c r="A4890" s="371">
        <v>7743</v>
      </c>
      <c r="B4890" s="372" t="s">
        <v>3659</v>
      </c>
      <c r="C4890" s="371" t="s">
        <v>8829</v>
      </c>
      <c r="D4890" s="373">
        <v>265.93</v>
      </c>
    </row>
    <row r="4891" spans="1:4" ht="26.4" x14ac:dyDescent="0.25">
      <c r="A4891" s="371">
        <v>7733</v>
      </c>
      <c r="B4891" s="372" t="s">
        <v>3660</v>
      </c>
      <c r="C4891" s="371" t="s">
        <v>8829</v>
      </c>
      <c r="D4891" s="373">
        <v>296.54000000000002</v>
      </c>
    </row>
    <row r="4892" spans="1:4" ht="26.4" x14ac:dyDescent="0.25">
      <c r="A4892" s="371">
        <v>7775</v>
      </c>
      <c r="B4892" s="372" t="s">
        <v>3661</v>
      </c>
      <c r="C4892" s="371" t="s">
        <v>8829</v>
      </c>
      <c r="D4892" s="373">
        <v>364.84</v>
      </c>
    </row>
    <row r="4893" spans="1:4" ht="26.4" x14ac:dyDescent="0.25">
      <c r="A4893" s="371">
        <v>7734</v>
      </c>
      <c r="B4893" s="372" t="s">
        <v>3662</v>
      </c>
      <c r="C4893" s="371" t="s">
        <v>8829</v>
      </c>
      <c r="D4893" s="373">
        <v>527.44000000000005</v>
      </c>
    </row>
    <row r="4894" spans="1:4" ht="26.4" x14ac:dyDescent="0.25">
      <c r="A4894" s="371">
        <v>7753</v>
      </c>
      <c r="B4894" s="372" t="s">
        <v>3663</v>
      </c>
      <c r="C4894" s="371" t="s">
        <v>8829</v>
      </c>
      <c r="D4894" s="373">
        <v>267.42</v>
      </c>
    </row>
    <row r="4895" spans="1:4" ht="26.4" x14ac:dyDescent="0.25">
      <c r="A4895" s="371">
        <v>13256</v>
      </c>
      <c r="B4895" s="372" t="s">
        <v>3664</v>
      </c>
      <c r="C4895" s="371" t="s">
        <v>8829</v>
      </c>
      <c r="D4895" s="373">
        <v>312.17</v>
      </c>
    </row>
    <row r="4896" spans="1:4" ht="26.4" x14ac:dyDescent="0.25">
      <c r="A4896" s="371">
        <v>7757</v>
      </c>
      <c r="B4896" s="372" t="s">
        <v>3665</v>
      </c>
      <c r="C4896" s="371" t="s">
        <v>8829</v>
      </c>
      <c r="D4896" s="373">
        <v>378.99</v>
      </c>
    </row>
    <row r="4897" spans="1:4" ht="26.4" x14ac:dyDescent="0.25">
      <c r="A4897" s="371">
        <v>7758</v>
      </c>
      <c r="B4897" s="372" t="s">
        <v>3666</v>
      </c>
      <c r="C4897" s="371" t="s">
        <v>8829</v>
      </c>
      <c r="D4897" s="373">
        <v>563.71</v>
      </c>
    </row>
    <row r="4898" spans="1:4" ht="26.4" x14ac:dyDescent="0.25">
      <c r="A4898" s="371">
        <v>7759</v>
      </c>
      <c r="B4898" s="372" t="s">
        <v>3667</v>
      </c>
      <c r="C4898" s="371" t="s">
        <v>8829</v>
      </c>
      <c r="D4898" s="373">
        <v>1228.1199999999999</v>
      </c>
    </row>
    <row r="4899" spans="1:4" ht="26.4" x14ac:dyDescent="0.25">
      <c r="A4899" s="371">
        <v>40334</v>
      </c>
      <c r="B4899" s="372" t="s">
        <v>3668</v>
      </c>
      <c r="C4899" s="371" t="s">
        <v>8829</v>
      </c>
      <c r="D4899" s="373">
        <v>66.3</v>
      </c>
    </row>
    <row r="4900" spans="1:4" ht="26.4" x14ac:dyDescent="0.25">
      <c r="A4900" s="371">
        <v>7745</v>
      </c>
      <c r="B4900" s="372" t="s">
        <v>3669</v>
      </c>
      <c r="C4900" s="371" t="s">
        <v>8829</v>
      </c>
      <c r="D4900" s="373">
        <v>70.069999999999993</v>
      </c>
    </row>
    <row r="4901" spans="1:4" ht="26.4" x14ac:dyDescent="0.25">
      <c r="A4901" s="371">
        <v>7714</v>
      </c>
      <c r="B4901" s="372" t="s">
        <v>3670</v>
      </c>
      <c r="C4901" s="371" t="s">
        <v>8829</v>
      </c>
      <c r="D4901" s="373">
        <v>92.52</v>
      </c>
    </row>
    <row r="4902" spans="1:4" ht="26.4" x14ac:dyDescent="0.25">
      <c r="A4902" s="371">
        <v>7725</v>
      </c>
      <c r="B4902" s="372" t="s">
        <v>3671</v>
      </c>
      <c r="C4902" s="371" t="s">
        <v>8829</v>
      </c>
      <c r="D4902" s="373">
        <v>122.4</v>
      </c>
    </row>
    <row r="4903" spans="1:4" ht="26.4" x14ac:dyDescent="0.25">
      <c r="A4903" s="371">
        <v>7742</v>
      </c>
      <c r="B4903" s="372" t="s">
        <v>3672</v>
      </c>
      <c r="C4903" s="371" t="s">
        <v>8829</v>
      </c>
      <c r="D4903" s="373">
        <v>171.8</v>
      </c>
    </row>
    <row r="4904" spans="1:4" ht="26.4" x14ac:dyDescent="0.25">
      <c r="A4904" s="371">
        <v>7750</v>
      </c>
      <c r="B4904" s="372" t="s">
        <v>3673</v>
      </c>
      <c r="C4904" s="371" t="s">
        <v>8829</v>
      </c>
      <c r="D4904" s="373">
        <v>194.82</v>
      </c>
    </row>
    <row r="4905" spans="1:4" ht="26.4" x14ac:dyDescent="0.25">
      <c r="A4905" s="371">
        <v>7756</v>
      </c>
      <c r="B4905" s="372" t="s">
        <v>3674</v>
      </c>
      <c r="C4905" s="371" t="s">
        <v>8829</v>
      </c>
      <c r="D4905" s="373">
        <v>240.53</v>
      </c>
    </row>
    <row r="4906" spans="1:4" ht="26.4" x14ac:dyDescent="0.25">
      <c r="A4906" s="371">
        <v>7765</v>
      </c>
      <c r="B4906" s="372" t="s">
        <v>3675</v>
      </c>
      <c r="C4906" s="371" t="s">
        <v>8829</v>
      </c>
      <c r="D4906" s="373">
        <v>295.33</v>
      </c>
    </row>
    <row r="4907" spans="1:4" ht="26.4" x14ac:dyDescent="0.25">
      <c r="A4907" s="371">
        <v>12569</v>
      </c>
      <c r="B4907" s="372" t="s">
        <v>3676</v>
      </c>
      <c r="C4907" s="371" t="s">
        <v>8829</v>
      </c>
      <c r="D4907" s="373">
        <v>317.79000000000002</v>
      </c>
    </row>
    <row r="4908" spans="1:4" ht="26.4" x14ac:dyDescent="0.25">
      <c r="A4908" s="371">
        <v>7766</v>
      </c>
      <c r="B4908" s="372" t="s">
        <v>3677</v>
      </c>
      <c r="C4908" s="371" t="s">
        <v>8829</v>
      </c>
      <c r="D4908" s="373">
        <v>429.52</v>
      </c>
    </row>
    <row r="4909" spans="1:4" ht="26.4" x14ac:dyDescent="0.25">
      <c r="A4909" s="371">
        <v>7767</v>
      </c>
      <c r="B4909" s="372" t="s">
        <v>3678</v>
      </c>
      <c r="C4909" s="371" t="s">
        <v>8829</v>
      </c>
      <c r="D4909" s="373">
        <v>661.86</v>
      </c>
    </row>
    <row r="4910" spans="1:4" ht="26.4" x14ac:dyDescent="0.25">
      <c r="A4910" s="371">
        <v>7727</v>
      </c>
      <c r="B4910" s="372" t="s">
        <v>3679</v>
      </c>
      <c r="C4910" s="371" t="s">
        <v>8829</v>
      </c>
      <c r="D4910" s="373">
        <v>1437.35</v>
      </c>
    </row>
    <row r="4911" spans="1:4" ht="26.4" x14ac:dyDescent="0.25">
      <c r="A4911" s="371">
        <v>7760</v>
      </c>
      <c r="B4911" s="372" t="s">
        <v>3680</v>
      </c>
      <c r="C4911" s="371" t="s">
        <v>8829</v>
      </c>
      <c r="D4911" s="373">
        <v>69.73</v>
      </c>
    </row>
    <row r="4912" spans="1:4" ht="26.4" x14ac:dyDescent="0.25">
      <c r="A4912" s="371">
        <v>7761</v>
      </c>
      <c r="B4912" s="372" t="s">
        <v>3681</v>
      </c>
      <c r="C4912" s="371" t="s">
        <v>8829</v>
      </c>
      <c r="D4912" s="373">
        <v>74.11</v>
      </c>
    </row>
    <row r="4913" spans="1:4" ht="26.4" x14ac:dyDescent="0.25">
      <c r="A4913" s="371">
        <v>7752</v>
      </c>
      <c r="B4913" s="372" t="s">
        <v>3682</v>
      </c>
      <c r="C4913" s="371" t="s">
        <v>8829</v>
      </c>
      <c r="D4913" s="373">
        <v>89.77</v>
      </c>
    </row>
    <row r="4914" spans="1:4" ht="26.4" x14ac:dyDescent="0.25">
      <c r="A4914" s="371">
        <v>7762</v>
      </c>
      <c r="B4914" s="372" t="s">
        <v>3683</v>
      </c>
      <c r="C4914" s="371" t="s">
        <v>8829</v>
      </c>
      <c r="D4914" s="373">
        <v>117.45</v>
      </c>
    </row>
    <row r="4915" spans="1:4" ht="26.4" x14ac:dyDescent="0.25">
      <c r="A4915" s="371">
        <v>7722</v>
      </c>
      <c r="B4915" s="372" t="s">
        <v>3684</v>
      </c>
      <c r="C4915" s="371" t="s">
        <v>8829</v>
      </c>
      <c r="D4915" s="373">
        <v>181.12</v>
      </c>
    </row>
    <row r="4916" spans="1:4" ht="26.4" x14ac:dyDescent="0.25">
      <c r="A4916" s="371">
        <v>7763</v>
      </c>
      <c r="B4916" s="372" t="s">
        <v>3685</v>
      </c>
      <c r="C4916" s="371" t="s">
        <v>8829</v>
      </c>
      <c r="D4916" s="373">
        <v>201.84</v>
      </c>
    </row>
    <row r="4917" spans="1:4" ht="26.4" x14ac:dyDescent="0.25">
      <c r="A4917" s="371">
        <v>7764</v>
      </c>
      <c r="B4917" s="372" t="s">
        <v>3686</v>
      </c>
      <c r="C4917" s="371" t="s">
        <v>8829</v>
      </c>
      <c r="D4917" s="373">
        <v>303.19</v>
      </c>
    </row>
    <row r="4918" spans="1:4" ht="26.4" x14ac:dyDescent="0.25">
      <c r="A4918" s="371">
        <v>12572</v>
      </c>
      <c r="B4918" s="372" t="s">
        <v>3687</v>
      </c>
      <c r="C4918" s="371" t="s">
        <v>8829</v>
      </c>
      <c r="D4918" s="373">
        <v>397.51</v>
      </c>
    </row>
    <row r="4919" spans="1:4" ht="26.4" x14ac:dyDescent="0.25">
      <c r="A4919" s="371">
        <v>12573</v>
      </c>
      <c r="B4919" s="372" t="s">
        <v>3688</v>
      </c>
      <c r="C4919" s="371" t="s">
        <v>8829</v>
      </c>
      <c r="D4919" s="373">
        <v>417.73</v>
      </c>
    </row>
    <row r="4920" spans="1:4" ht="26.4" x14ac:dyDescent="0.25">
      <c r="A4920" s="371">
        <v>12574</v>
      </c>
      <c r="B4920" s="372" t="s">
        <v>3689</v>
      </c>
      <c r="C4920" s="371" t="s">
        <v>8829</v>
      </c>
      <c r="D4920" s="373">
        <v>542.79999999999995</v>
      </c>
    </row>
    <row r="4921" spans="1:4" ht="26.4" x14ac:dyDescent="0.25">
      <c r="A4921" s="371">
        <v>12575</v>
      </c>
      <c r="B4921" s="372" t="s">
        <v>3690</v>
      </c>
      <c r="C4921" s="371" t="s">
        <v>8829</v>
      </c>
      <c r="D4921" s="373">
        <v>796.72</v>
      </c>
    </row>
    <row r="4922" spans="1:4" ht="26.4" x14ac:dyDescent="0.25">
      <c r="A4922" s="371">
        <v>12576</v>
      </c>
      <c r="B4922" s="372" t="s">
        <v>3691</v>
      </c>
      <c r="C4922" s="371" t="s">
        <v>8829</v>
      </c>
      <c r="D4922" s="373">
        <v>84.22</v>
      </c>
    </row>
    <row r="4923" spans="1:4" ht="26.4" x14ac:dyDescent="0.25">
      <c r="A4923" s="371">
        <v>12577</v>
      </c>
      <c r="B4923" s="372" t="s">
        <v>3692</v>
      </c>
      <c r="C4923" s="371" t="s">
        <v>8829</v>
      </c>
      <c r="D4923" s="373">
        <v>108.92</v>
      </c>
    </row>
    <row r="4924" spans="1:4" ht="26.4" x14ac:dyDescent="0.25">
      <c r="A4924" s="371">
        <v>12578</v>
      </c>
      <c r="B4924" s="372" t="s">
        <v>3693</v>
      </c>
      <c r="C4924" s="371" t="s">
        <v>8829</v>
      </c>
      <c r="D4924" s="373">
        <v>146.09</v>
      </c>
    </row>
    <row r="4925" spans="1:4" ht="26.4" x14ac:dyDescent="0.25">
      <c r="A4925" s="371">
        <v>12579</v>
      </c>
      <c r="B4925" s="372" t="s">
        <v>3694</v>
      </c>
      <c r="C4925" s="371" t="s">
        <v>8829</v>
      </c>
      <c r="D4925" s="373">
        <v>213.92</v>
      </c>
    </row>
    <row r="4926" spans="1:4" ht="26.4" x14ac:dyDescent="0.25">
      <c r="A4926" s="371">
        <v>12580</v>
      </c>
      <c r="B4926" s="372" t="s">
        <v>3695</v>
      </c>
      <c r="C4926" s="371" t="s">
        <v>8829</v>
      </c>
      <c r="D4926" s="373">
        <v>276.14999999999998</v>
      </c>
    </row>
    <row r="4927" spans="1:4" ht="26.4" x14ac:dyDescent="0.25">
      <c r="A4927" s="371">
        <v>12581</v>
      </c>
      <c r="B4927" s="372" t="s">
        <v>3696</v>
      </c>
      <c r="C4927" s="371" t="s">
        <v>8829</v>
      </c>
      <c r="D4927" s="373">
        <v>377.86</v>
      </c>
    </row>
    <row r="4928" spans="1:4" ht="26.4" x14ac:dyDescent="0.25">
      <c r="A4928" s="371">
        <v>41785</v>
      </c>
      <c r="B4928" s="372" t="s">
        <v>9900</v>
      </c>
      <c r="C4928" s="371" t="s">
        <v>8829</v>
      </c>
      <c r="D4928" s="373">
        <v>1118.04</v>
      </c>
    </row>
    <row r="4929" spans="1:4" ht="26.4" x14ac:dyDescent="0.25">
      <c r="A4929" s="371">
        <v>41781</v>
      </c>
      <c r="B4929" s="372" t="s">
        <v>9901</v>
      </c>
      <c r="C4929" s="371" t="s">
        <v>8829</v>
      </c>
      <c r="D4929" s="373">
        <v>318.76</v>
      </c>
    </row>
    <row r="4930" spans="1:4" ht="26.4" x14ac:dyDescent="0.25">
      <c r="A4930" s="371">
        <v>41783</v>
      </c>
      <c r="B4930" s="372" t="s">
        <v>9902</v>
      </c>
      <c r="C4930" s="371" t="s">
        <v>8829</v>
      </c>
      <c r="D4930" s="373">
        <v>841.16</v>
      </c>
    </row>
    <row r="4931" spans="1:4" ht="26.4" x14ac:dyDescent="0.25">
      <c r="A4931" s="371">
        <v>41786</v>
      </c>
      <c r="B4931" s="372" t="s">
        <v>9903</v>
      </c>
      <c r="C4931" s="371" t="s">
        <v>8829</v>
      </c>
      <c r="D4931" s="373">
        <v>1754.76</v>
      </c>
    </row>
    <row r="4932" spans="1:4" ht="26.4" x14ac:dyDescent="0.25">
      <c r="A4932" s="371">
        <v>41779</v>
      </c>
      <c r="B4932" s="372" t="s">
        <v>3697</v>
      </c>
      <c r="C4932" s="371" t="s">
        <v>8829</v>
      </c>
      <c r="D4932" s="373">
        <v>122.25</v>
      </c>
    </row>
    <row r="4933" spans="1:4" ht="26.4" x14ac:dyDescent="0.25">
      <c r="A4933" s="371">
        <v>41780</v>
      </c>
      <c r="B4933" s="372" t="s">
        <v>9904</v>
      </c>
      <c r="C4933" s="371" t="s">
        <v>8829</v>
      </c>
      <c r="D4933" s="373">
        <v>144.59</v>
      </c>
    </row>
    <row r="4934" spans="1:4" ht="26.4" x14ac:dyDescent="0.25">
      <c r="A4934" s="371">
        <v>41782</v>
      </c>
      <c r="B4934" s="372" t="s">
        <v>9905</v>
      </c>
      <c r="C4934" s="371" t="s">
        <v>8829</v>
      </c>
      <c r="D4934" s="373">
        <v>596.05999999999995</v>
      </c>
    </row>
    <row r="4935" spans="1:4" x14ac:dyDescent="0.25">
      <c r="A4935" s="371">
        <v>38130</v>
      </c>
      <c r="B4935" s="372" t="s">
        <v>3698</v>
      </c>
      <c r="C4935" s="371" t="s">
        <v>8829</v>
      </c>
      <c r="D4935" s="373">
        <v>30.37</v>
      </c>
    </row>
    <row r="4936" spans="1:4" x14ac:dyDescent="0.25">
      <c r="A4936" s="371">
        <v>21123</v>
      </c>
      <c r="B4936" s="372" t="s">
        <v>3699</v>
      </c>
      <c r="C4936" s="371" t="s">
        <v>8829</v>
      </c>
      <c r="D4936" s="373">
        <v>8.6199999999999992</v>
      </c>
    </row>
    <row r="4937" spans="1:4" x14ac:dyDescent="0.25">
      <c r="A4937" s="371">
        <v>21124</v>
      </c>
      <c r="B4937" s="372" t="s">
        <v>3700</v>
      </c>
      <c r="C4937" s="371" t="s">
        <v>8829</v>
      </c>
      <c r="D4937" s="373">
        <v>15.28</v>
      </c>
    </row>
    <row r="4938" spans="1:4" x14ac:dyDescent="0.25">
      <c r="A4938" s="371">
        <v>21125</v>
      </c>
      <c r="B4938" s="372" t="s">
        <v>3701</v>
      </c>
      <c r="C4938" s="371" t="s">
        <v>8829</v>
      </c>
      <c r="D4938" s="373">
        <v>24.53</v>
      </c>
    </row>
    <row r="4939" spans="1:4" x14ac:dyDescent="0.25">
      <c r="A4939" s="371">
        <v>38028</v>
      </c>
      <c r="B4939" s="372" t="s">
        <v>3702</v>
      </c>
      <c r="C4939" s="371" t="s">
        <v>8829</v>
      </c>
      <c r="D4939" s="373">
        <v>41.62</v>
      </c>
    </row>
    <row r="4940" spans="1:4" x14ac:dyDescent="0.25">
      <c r="A4940" s="371">
        <v>38029</v>
      </c>
      <c r="B4940" s="372" t="s">
        <v>3703</v>
      </c>
      <c r="C4940" s="371" t="s">
        <v>8829</v>
      </c>
      <c r="D4940" s="373">
        <v>63.45</v>
      </c>
    </row>
    <row r="4941" spans="1:4" x14ac:dyDescent="0.25">
      <c r="A4941" s="371">
        <v>38030</v>
      </c>
      <c r="B4941" s="372" t="s">
        <v>3704</v>
      </c>
      <c r="C4941" s="371" t="s">
        <v>8829</v>
      </c>
      <c r="D4941" s="373">
        <v>97.47</v>
      </c>
    </row>
    <row r="4942" spans="1:4" x14ac:dyDescent="0.25">
      <c r="A4942" s="371">
        <v>38031</v>
      </c>
      <c r="B4942" s="372" t="s">
        <v>3705</v>
      </c>
      <c r="C4942" s="371" t="s">
        <v>8829</v>
      </c>
      <c r="D4942" s="373">
        <v>154.44999999999999</v>
      </c>
    </row>
    <row r="4943" spans="1:4" ht="39.6" x14ac:dyDescent="0.25">
      <c r="A4943" s="371">
        <v>39735</v>
      </c>
      <c r="B4943" s="372" t="s">
        <v>9906</v>
      </c>
      <c r="C4943" s="371" t="s">
        <v>8829</v>
      </c>
      <c r="D4943" s="373">
        <v>67.2</v>
      </c>
    </row>
    <row r="4944" spans="1:4" ht="39.6" x14ac:dyDescent="0.25">
      <c r="A4944" s="371">
        <v>39734</v>
      </c>
      <c r="B4944" s="372" t="s">
        <v>9907</v>
      </c>
      <c r="C4944" s="371" t="s">
        <v>8829</v>
      </c>
      <c r="D4944" s="373">
        <v>79.709999999999994</v>
      </c>
    </row>
    <row r="4945" spans="1:4" ht="39.6" x14ac:dyDescent="0.25">
      <c r="A4945" s="371">
        <v>39736</v>
      </c>
      <c r="B4945" s="372" t="s">
        <v>9908</v>
      </c>
      <c r="C4945" s="371" t="s">
        <v>8829</v>
      </c>
      <c r="D4945" s="373">
        <v>90.97</v>
      </c>
    </row>
    <row r="4946" spans="1:4" ht="39.6" x14ac:dyDescent="0.25">
      <c r="A4946" s="371">
        <v>39737</v>
      </c>
      <c r="B4946" s="372" t="s">
        <v>9909</v>
      </c>
      <c r="C4946" s="371" t="s">
        <v>8829</v>
      </c>
      <c r="D4946" s="373">
        <v>12.23</v>
      </c>
    </row>
    <row r="4947" spans="1:4" ht="39.6" x14ac:dyDescent="0.25">
      <c r="A4947" s="371">
        <v>39738</v>
      </c>
      <c r="B4947" s="372" t="s">
        <v>9910</v>
      </c>
      <c r="C4947" s="371" t="s">
        <v>8829</v>
      </c>
      <c r="D4947" s="373">
        <v>4.42</v>
      </c>
    </row>
    <row r="4948" spans="1:4" ht="39.6" x14ac:dyDescent="0.25">
      <c r="A4948" s="371">
        <v>39739</v>
      </c>
      <c r="B4948" s="372" t="s">
        <v>9911</v>
      </c>
      <c r="C4948" s="371" t="s">
        <v>8829</v>
      </c>
      <c r="D4948" s="373">
        <v>62.91</v>
      </c>
    </row>
    <row r="4949" spans="1:4" ht="39.6" x14ac:dyDescent="0.25">
      <c r="A4949" s="371">
        <v>39733</v>
      </c>
      <c r="B4949" s="372" t="s">
        <v>9912</v>
      </c>
      <c r="C4949" s="371" t="s">
        <v>8829</v>
      </c>
      <c r="D4949" s="373">
        <v>108.87</v>
      </c>
    </row>
    <row r="4950" spans="1:4" ht="39.6" x14ac:dyDescent="0.25">
      <c r="A4950" s="371">
        <v>39854</v>
      </c>
      <c r="B4950" s="372" t="s">
        <v>9913</v>
      </c>
      <c r="C4950" s="371" t="s">
        <v>8829</v>
      </c>
      <c r="D4950" s="373">
        <v>110.41</v>
      </c>
    </row>
    <row r="4951" spans="1:4" ht="39.6" x14ac:dyDescent="0.25">
      <c r="A4951" s="371">
        <v>39740</v>
      </c>
      <c r="B4951" s="372" t="s">
        <v>9914</v>
      </c>
      <c r="C4951" s="371" t="s">
        <v>8829</v>
      </c>
      <c r="D4951" s="373">
        <v>60.41</v>
      </c>
    </row>
    <row r="4952" spans="1:4" ht="39.6" x14ac:dyDescent="0.25">
      <c r="A4952" s="371">
        <v>39741</v>
      </c>
      <c r="B4952" s="372" t="s">
        <v>9915</v>
      </c>
      <c r="C4952" s="371" t="s">
        <v>8829</v>
      </c>
      <c r="D4952" s="373">
        <v>11.13</v>
      </c>
    </row>
    <row r="4953" spans="1:4" ht="39.6" x14ac:dyDescent="0.25">
      <c r="A4953" s="371">
        <v>39853</v>
      </c>
      <c r="B4953" s="372" t="s">
        <v>9916</v>
      </c>
      <c r="C4953" s="371" t="s">
        <v>8829</v>
      </c>
      <c r="D4953" s="373">
        <v>14.62</v>
      </c>
    </row>
    <row r="4954" spans="1:4" ht="39.6" x14ac:dyDescent="0.25">
      <c r="A4954" s="371">
        <v>39742</v>
      </c>
      <c r="B4954" s="372" t="s">
        <v>9917</v>
      </c>
      <c r="C4954" s="371" t="s">
        <v>8829</v>
      </c>
      <c r="D4954" s="373">
        <v>48.56</v>
      </c>
    </row>
    <row r="4955" spans="1:4" ht="26.4" x14ac:dyDescent="0.25">
      <c r="A4955" s="371">
        <v>39749</v>
      </c>
      <c r="B4955" s="372" t="s">
        <v>3706</v>
      </c>
      <c r="C4955" s="371" t="s">
        <v>8829</v>
      </c>
      <c r="D4955" s="373">
        <v>55.77</v>
      </c>
    </row>
    <row r="4956" spans="1:4" ht="26.4" x14ac:dyDescent="0.25">
      <c r="A4956" s="371">
        <v>39751</v>
      </c>
      <c r="B4956" s="372" t="s">
        <v>3707</v>
      </c>
      <c r="C4956" s="371" t="s">
        <v>8829</v>
      </c>
      <c r="D4956" s="373">
        <v>101.34</v>
      </c>
    </row>
    <row r="4957" spans="1:4" ht="26.4" x14ac:dyDescent="0.25">
      <c r="A4957" s="371">
        <v>39750</v>
      </c>
      <c r="B4957" s="372" t="s">
        <v>3708</v>
      </c>
      <c r="C4957" s="371" t="s">
        <v>8829</v>
      </c>
      <c r="D4957" s="373">
        <v>84.23</v>
      </c>
    </row>
    <row r="4958" spans="1:4" ht="26.4" x14ac:dyDescent="0.25">
      <c r="A4958" s="371">
        <v>39747</v>
      </c>
      <c r="B4958" s="372" t="s">
        <v>3709</v>
      </c>
      <c r="C4958" s="371" t="s">
        <v>8829</v>
      </c>
      <c r="D4958" s="373">
        <v>27.09</v>
      </c>
    </row>
    <row r="4959" spans="1:4" ht="26.4" x14ac:dyDescent="0.25">
      <c r="A4959" s="371">
        <v>39753</v>
      </c>
      <c r="B4959" s="372" t="s">
        <v>3710</v>
      </c>
      <c r="C4959" s="371" t="s">
        <v>8829</v>
      </c>
      <c r="D4959" s="373">
        <v>186.54</v>
      </c>
    </row>
    <row r="4960" spans="1:4" ht="26.4" x14ac:dyDescent="0.25">
      <c r="A4960" s="371">
        <v>39754</v>
      </c>
      <c r="B4960" s="372" t="s">
        <v>3711</v>
      </c>
      <c r="C4960" s="371" t="s">
        <v>8829</v>
      </c>
      <c r="D4960" s="373">
        <v>274.83</v>
      </c>
    </row>
    <row r="4961" spans="1:4" ht="26.4" x14ac:dyDescent="0.25">
      <c r="A4961" s="371">
        <v>39748</v>
      </c>
      <c r="B4961" s="372" t="s">
        <v>3712</v>
      </c>
      <c r="C4961" s="371" t="s">
        <v>8829</v>
      </c>
      <c r="D4961" s="373">
        <v>43.84</v>
      </c>
    </row>
    <row r="4962" spans="1:4" ht="26.4" x14ac:dyDescent="0.25">
      <c r="A4962" s="371">
        <v>39755</v>
      </c>
      <c r="B4962" s="372" t="s">
        <v>3713</v>
      </c>
      <c r="C4962" s="371" t="s">
        <v>8829</v>
      </c>
      <c r="D4962" s="373">
        <v>416.71</v>
      </c>
    </row>
    <row r="4963" spans="1:4" ht="26.4" x14ac:dyDescent="0.25">
      <c r="A4963" s="371">
        <v>12742</v>
      </c>
      <c r="B4963" s="372" t="s">
        <v>3714</v>
      </c>
      <c r="C4963" s="371" t="s">
        <v>8829</v>
      </c>
      <c r="D4963" s="373">
        <v>329.96</v>
      </c>
    </row>
    <row r="4964" spans="1:4" x14ac:dyDescent="0.25">
      <c r="A4964" s="371">
        <v>12713</v>
      </c>
      <c r="B4964" s="372" t="s">
        <v>3715</v>
      </c>
      <c r="C4964" s="371" t="s">
        <v>8829</v>
      </c>
      <c r="D4964" s="373">
        <v>17.5</v>
      </c>
    </row>
    <row r="4965" spans="1:4" x14ac:dyDescent="0.25">
      <c r="A4965" s="371">
        <v>12743</v>
      </c>
      <c r="B4965" s="372" t="s">
        <v>3716</v>
      </c>
      <c r="C4965" s="371" t="s">
        <v>8829</v>
      </c>
      <c r="D4965" s="373">
        <v>30.1</v>
      </c>
    </row>
    <row r="4966" spans="1:4" x14ac:dyDescent="0.25">
      <c r="A4966" s="371">
        <v>12744</v>
      </c>
      <c r="B4966" s="372" t="s">
        <v>3717</v>
      </c>
      <c r="C4966" s="371" t="s">
        <v>8829</v>
      </c>
      <c r="D4966" s="373">
        <v>38.200000000000003</v>
      </c>
    </row>
    <row r="4967" spans="1:4" x14ac:dyDescent="0.25">
      <c r="A4967" s="371">
        <v>12745</v>
      </c>
      <c r="B4967" s="372" t="s">
        <v>3718</v>
      </c>
      <c r="C4967" s="371" t="s">
        <v>8829</v>
      </c>
      <c r="D4967" s="373">
        <v>55.48</v>
      </c>
    </row>
    <row r="4968" spans="1:4" x14ac:dyDescent="0.25">
      <c r="A4968" s="371">
        <v>12746</v>
      </c>
      <c r="B4968" s="372" t="s">
        <v>3719</v>
      </c>
      <c r="C4968" s="371" t="s">
        <v>8829</v>
      </c>
      <c r="D4968" s="373">
        <v>74.92</v>
      </c>
    </row>
    <row r="4969" spans="1:4" x14ac:dyDescent="0.25">
      <c r="A4969" s="371">
        <v>12747</v>
      </c>
      <c r="B4969" s="372" t="s">
        <v>3720</v>
      </c>
      <c r="C4969" s="371" t="s">
        <v>8829</v>
      </c>
      <c r="D4969" s="373">
        <v>108.65</v>
      </c>
    </row>
    <row r="4970" spans="1:4" x14ac:dyDescent="0.25">
      <c r="A4970" s="371">
        <v>12748</v>
      </c>
      <c r="B4970" s="372" t="s">
        <v>3721</v>
      </c>
      <c r="C4970" s="371" t="s">
        <v>8829</v>
      </c>
      <c r="D4970" s="373">
        <v>153.07</v>
      </c>
    </row>
    <row r="4971" spans="1:4" x14ac:dyDescent="0.25">
      <c r="A4971" s="371">
        <v>12749</v>
      </c>
      <c r="B4971" s="372" t="s">
        <v>3722</v>
      </c>
      <c r="C4971" s="371" t="s">
        <v>8829</v>
      </c>
      <c r="D4971" s="373">
        <v>223.77</v>
      </c>
    </row>
    <row r="4972" spans="1:4" ht="26.4" x14ac:dyDescent="0.25">
      <c r="A4972" s="371">
        <v>39726</v>
      </c>
      <c r="B4972" s="372" t="s">
        <v>3723</v>
      </c>
      <c r="C4972" s="371" t="s">
        <v>8829</v>
      </c>
      <c r="D4972" s="373">
        <v>73.5</v>
      </c>
    </row>
    <row r="4973" spans="1:4" ht="26.4" x14ac:dyDescent="0.25">
      <c r="A4973" s="371">
        <v>39728</v>
      </c>
      <c r="B4973" s="372" t="s">
        <v>3724</v>
      </c>
      <c r="C4973" s="371" t="s">
        <v>8829</v>
      </c>
      <c r="D4973" s="373">
        <v>129.16999999999999</v>
      </c>
    </row>
    <row r="4974" spans="1:4" ht="26.4" x14ac:dyDescent="0.25">
      <c r="A4974" s="371">
        <v>39727</v>
      </c>
      <c r="B4974" s="372" t="s">
        <v>3725</v>
      </c>
      <c r="C4974" s="371" t="s">
        <v>8829</v>
      </c>
      <c r="D4974" s="373">
        <v>106.3</v>
      </c>
    </row>
    <row r="4975" spans="1:4" ht="26.4" x14ac:dyDescent="0.25">
      <c r="A4975" s="371">
        <v>39724</v>
      </c>
      <c r="B4975" s="372" t="s">
        <v>3726</v>
      </c>
      <c r="C4975" s="371" t="s">
        <v>8829</v>
      </c>
      <c r="D4975" s="373">
        <v>32.54</v>
      </c>
    </row>
    <row r="4976" spans="1:4" ht="26.4" x14ac:dyDescent="0.25">
      <c r="A4976" s="371">
        <v>39729</v>
      </c>
      <c r="B4976" s="372" t="s">
        <v>3727</v>
      </c>
      <c r="C4976" s="371" t="s">
        <v>8829</v>
      </c>
      <c r="D4976" s="373">
        <v>178.88</v>
      </c>
    </row>
    <row r="4977" spans="1:4" ht="26.4" x14ac:dyDescent="0.25">
      <c r="A4977" s="371">
        <v>39730</v>
      </c>
      <c r="B4977" s="372" t="s">
        <v>3728</v>
      </c>
      <c r="C4977" s="371" t="s">
        <v>8829</v>
      </c>
      <c r="D4977" s="373">
        <v>232.09</v>
      </c>
    </row>
    <row r="4978" spans="1:4" ht="26.4" x14ac:dyDescent="0.25">
      <c r="A4978" s="371">
        <v>39731</v>
      </c>
      <c r="B4978" s="372" t="s">
        <v>3729</v>
      </c>
      <c r="C4978" s="371" t="s">
        <v>8829</v>
      </c>
      <c r="D4978" s="373">
        <v>343.75</v>
      </c>
    </row>
    <row r="4979" spans="1:4" ht="26.4" x14ac:dyDescent="0.25">
      <c r="A4979" s="371">
        <v>39725</v>
      </c>
      <c r="B4979" s="372" t="s">
        <v>3730</v>
      </c>
      <c r="C4979" s="371" t="s">
        <v>8829</v>
      </c>
      <c r="D4979" s="373">
        <v>53.05</v>
      </c>
    </row>
    <row r="4980" spans="1:4" ht="26.4" x14ac:dyDescent="0.25">
      <c r="A4980" s="371">
        <v>39732</v>
      </c>
      <c r="B4980" s="372" t="s">
        <v>3731</v>
      </c>
      <c r="C4980" s="371" t="s">
        <v>8829</v>
      </c>
      <c r="D4980" s="373">
        <v>505.98</v>
      </c>
    </row>
    <row r="4981" spans="1:4" ht="26.4" x14ac:dyDescent="0.25">
      <c r="A4981" s="371">
        <v>39660</v>
      </c>
      <c r="B4981" s="372" t="s">
        <v>3732</v>
      </c>
      <c r="C4981" s="371" t="s">
        <v>8829</v>
      </c>
      <c r="D4981" s="373">
        <v>23.05</v>
      </c>
    </row>
    <row r="4982" spans="1:4" ht="26.4" x14ac:dyDescent="0.25">
      <c r="A4982" s="371">
        <v>39662</v>
      </c>
      <c r="B4982" s="372" t="s">
        <v>3733</v>
      </c>
      <c r="C4982" s="371" t="s">
        <v>8829</v>
      </c>
      <c r="D4982" s="373">
        <v>11.05</v>
      </c>
    </row>
    <row r="4983" spans="1:4" ht="26.4" x14ac:dyDescent="0.25">
      <c r="A4983" s="371">
        <v>39661</v>
      </c>
      <c r="B4983" s="372" t="s">
        <v>3734</v>
      </c>
      <c r="C4983" s="371" t="s">
        <v>8829</v>
      </c>
      <c r="D4983" s="373">
        <v>7.53</v>
      </c>
    </row>
    <row r="4984" spans="1:4" ht="26.4" x14ac:dyDescent="0.25">
      <c r="A4984" s="371">
        <v>39666</v>
      </c>
      <c r="B4984" s="372" t="s">
        <v>9918</v>
      </c>
      <c r="C4984" s="371" t="s">
        <v>8829</v>
      </c>
      <c r="D4984" s="373">
        <v>34.68</v>
      </c>
    </row>
    <row r="4985" spans="1:4" ht="26.4" x14ac:dyDescent="0.25">
      <c r="A4985" s="371">
        <v>39664</v>
      </c>
      <c r="B4985" s="372" t="s">
        <v>3735</v>
      </c>
      <c r="C4985" s="371" t="s">
        <v>8829</v>
      </c>
      <c r="D4985" s="373">
        <v>17</v>
      </c>
    </row>
    <row r="4986" spans="1:4" ht="26.4" x14ac:dyDescent="0.25">
      <c r="A4986" s="371">
        <v>39663</v>
      </c>
      <c r="B4986" s="372" t="s">
        <v>3736</v>
      </c>
      <c r="C4986" s="371" t="s">
        <v>8829</v>
      </c>
      <c r="D4986" s="373">
        <v>13.59</v>
      </c>
    </row>
    <row r="4987" spans="1:4" ht="26.4" x14ac:dyDescent="0.25">
      <c r="A4987" s="371">
        <v>39665</v>
      </c>
      <c r="B4987" s="372" t="s">
        <v>9919</v>
      </c>
      <c r="C4987" s="371" t="s">
        <v>8829</v>
      </c>
      <c r="D4987" s="373">
        <v>28.68</v>
      </c>
    </row>
    <row r="4988" spans="1:4" ht="26.4" x14ac:dyDescent="0.25">
      <c r="A4988" s="371">
        <v>39752</v>
      </c>
      <c r="B4988" s="372" t="s">
        <v>3737</v>
      </c>
      <c r="C4988" s="371" t="s">
        <v>8829</v>
      </c>
      <c r="D4988" s="373">
        <v>144.19999999999999</v>
      </c>
    </row>
    <row r="4989" spans="1:4" x14ac:dyDescent="0.25">
      <c r="A4989" s="371">
        <v>12583</v>
      </c>
      <c r="B4989" s="372" t="s">
        <v>3738</v>
      </c>
      <c r="C4989" s="371" t="s">
        <v>8829</v>
      </c>
      <c r="D4989" s="373">
        <v>23.89</v>
      </c>
    </row>
    <row r="4990" spans="1:4" x14ac:dyDescent="0.25">
      <c r="A4990" s="371">
        <v>12584</v>
      </c>
      <c r="B4990" s="372" t="s">
        <v>9920</v>
      </c>
      <c r="C4990" s="371" t="s">
        <v>8829</v>
      </c>
      <c r="D4990" s="373">
        <v>22.99</v>
      </c>
    </row>
    <row r="4991" spans="1:4" ht="26.4" x14ac:dyDescent="0.25">
      <c r="A4991" s="371">
        <v>13159</v>
      </c>
      <c r="B4991" s="372" t="s">
        <v>3739</v>
      </c>
      <c r="C4991" s="371" t="s">
        <v>8829</v>
      </c>
      <c r="D4991" s="373">
        <v>69.66</v>
      </c>
    </row>
    <row r="4992" spans="1:4" ht="26.4" x14ac:dyDescent="0.25">
      <c r="A4992" s="371">
        <v>13168</v>
      </c>
      <c r="B4992" s="372" t="s">
        <v>3740</v>
      </c>
      <c r="C4992" s="371" t="s">
        <v>8829</v>
      </c>
      <c r="D4992" s="373">
        <v>104.74</v>
      </c>
    </row>
    <row r="4993" spans="1:4" ht="26.4" x14ac:dyDescent="0.25">
      <c r="A4993" s="371">
        <v>13173</v>
      </c>
      <c r="B4993" s="372" t="s">
        <v>3741</v>
      </c>
      <c r="C4993" s="371" t="s">
        <v>8829</v>
      </c>
      <c r="D4993" s="373">
        <v>129.15</v>
      </c>
    </row>
    <row r="4994" spans="1:4" ht="26.4" x14ac:dyDescent="0.25">
      <c r="A4994" s="371">
        <v>37449</v>
      </c>
      <c r="B4994" s="372" t="s">
        <v>3742</v>
      </c>
      <c r="C4994" s="371" t="s">
        <v>8829</v>
      </c>
      <c r="D4994" s="373">
        <v>21.35</v>
      </c>
    </row>
    <row r="4995" spans="1:4" ht="26.4" x14ac:dyDescent="0.25">
      <c r="A4995" s="371">
        <v>37450</v>
      </c>
      <c r="B4995" s="372" t="s">
        <v>3743</v>
      </c>
      <c r="C4995" s="371" t="s">
        <v>8829</v>
      </c>
      <c r="D4995" s="373">
        <v>26.03</v>
      </c>
    </row>
    <row r="4996" spans="1:4" ht="26.4" x14ac:dyDescent="0.25">
      <c r="A4996" s="371">
        <v>37451</v>
      </c>
      <c r="B4996" s="372" t="s">
        <v>3744</v>
      </c>
      <c r="C4996" s="371" t="s">
        <v>8829</v>
      </c>
      <c r="D4996" s="373">
        <v>39.86</v>
      </c>
    </row>
    <row r="4997" spans="1:4" ht="26.4" x14ac:dyDescent="0.25">
      <c r="A4997" s="371">
        <v>37452</v>
      </c>
      <c r="B4997" s="372" t="s">
        <v>3745</v>
      </c>
      <c r="C4997" s="371" t="s">
        <v>8829</v>
      </c>
      <c r="D4997" s="373">
        <v>52.88</v>
      </c>
    </row>
    <row r="4998" spans="1:4" ht="26.4" x14ac:dyDescent="0.25">
      <c r="A4998" s="371">
        <v>37453</v>
      </c>
      <c r="B4998" s="372" t="s">
        <v>3746</v>
      </c>
      <c r="C4998" s="371" t="s">
        <v>8829</v>
      </c>
      <c r="D4998" s="373">
        <v>66.349999999999994</v>
      </c>
    </row>
    <row r="4999" spans="1:4" ht="26.4" x14ac:dyDescent="0.25">
      <c r="A4999" s="371">
        <v>7778</v>
      </c>
      <c r="B4999" s="372" t="s">
        <v>3747</v>
      </c>
      <c r="C4999" s="371" t="s">
        <v>8829</v>
      </c>
      <c r="D4999" s="373">
        <v>24.91</v>
      </c>
    </row>
    <row r="5000" spans="1:4" ht="26.4" x14ac:dyDescent="0.25">
      <c r="A5000" s="371">
        <v>7796</v>
      </c>
      <c r="B5000" s="372" t="s">
        <v>3748</v>
      </c>
      <c r="C5000" s="371" t="s">
        <v>8829</v>
      </c>
      <c r="D5000" s="373">
        <v>30</v>
      </c>
    </row>
    <row r="5001" spans="1:4" ht="26.4" x14ac:dyDescent="0.25">
      <c r="A5001" s="371">
        <v>7781</v>
      </c>
      <c r="B5001" s="372" t="s">
        <v>3749</v>
      </c>
      <c r="C5001" s="371" t="s">
        <v>8829</v>
      </c>
      <c r="D5001" s="373">
        <v>39.659999999999997</v>
      </c>
    </row>
    <row r="5002" spans="1:4" ht="26.4" x14ac:dyDescent="0.25">
      <c r="A5002" s="371">
        <v>7795</v>
      </c>
      <c r="B5002" s="372" t="s">
        <v>3750</v>
      </c>
      <c r="C5002" s="371" t="s">
        <v>8829</v>
      </c>
      <c r="D5002" s="373">
        <v>57.45</v>
      </c>
    </row>
    <row r="5003" spans="1:4" ht="26.4" x14ac:dyDescent="0.25">
      <c r="A5003" s="371">
        <v>7791</v>
      </c>
      <c r="B5003" s="372" t="s">
        <v>3751</v>
      </c>
      <c r="C5003" s="371" t="s">
        <v>8829</v>
      </c>
      <c r="D5003" s="373">
        <v>73.22</v>
      </c>
    </row>
    <row r="5004" spans="1:4" ht="26.4" x14ac:dyDescent="0.25">
      <c r="A5004" s="371">
        <v>7783</v>
      </c>
      <c r="B5004" s="372" t="s">
        <v>3752</v>
      </c>
      <c r="C5004" s="371" t="s">
        <v>8829</v>
      </c>
      <c r="D5004" s="373">
        <v>27.96</v>
      </c>
    </row>
    <row r="5005" spans="1:4" ht="26.4" x14ac:dyDescent="0.25">
      <c r="A5005" s="371">
        <v>7790</v>
      </c>
      <c r="B5005" s="372" t="s">
        <v>3753</v>
      </c>
      <c r="C5005" s="371" t="s">
        <v>8829</v>
      </c>
      <c r="D5005" s="373">
        <v>32.54</v>
      </c>
    </row>
    <row r="5006" spans="1:4" ht="26.4" x14ac:dyDescent="0.25">
      <c r="A5006" s="371">
        <v>7785</v>
      </c>
      <c r="B5006" s="372" t="s">
        <v>3754</v>
      </c>
      <c r="C5006" s="371" t="s">
        <v>8829</v>
      </c>
      <c r="D5006" s="373">
        <v>42.71</v>
      </c>
    </row>
    <row r="5007" spans="1:4" ht="26.4" x14ac:dyDescent="0.25">
      <c r="A5007" s="371">
        <v>7792</v>
      </c>
      <c r="B5007" s="372" t="s">
        <v>3755</v>
      </c>
      <c r="C5007" s="371" t="s">
        <v>8829</v>
      </c>
      <c r="D5007" s="373">
        <v>62.03</v>
      </c>
    </row>
    <row r="5008" spans="1:4" ht="26.4" x14ac:dyDescent="0.25">
      <c r="A5008" s="371">
        <v>7793</v>
      </c>
      <c r="B5008" s="372" t="s">
        <v>3756</v>
      </c>
      <c r="C5008" s="371" t="s">
        <v>8829</v>
      </c>
      <c r="D5008" s="373">
        <v>80.05</v>
      </c>
    </row>
    <row r="5009" spans="1:4" ht="26.4" x14ac:dyDescent="0.25">
      <c r="A5009" s="371">
        <v>12613</v>
      </c>
      <c r="B5009" s="372" t="s">
        <v>3757</v>
      </c>
      <c r="C5009" s="371" t="s">
        <v>8824</v>
      </c>
      <c r="D5009" s="373">
        <v>14.74</v>
      </c>
    </row>
    <row r="5010" spans="1:4" ht="26.4" x14ac:dyDescent="0.25">
      <c r="A5010" s="371">
        <v>1031</v>
      </c>
      <c r="B5010" s="372" t="s">
        <v>3758</v>
      </c>
      <c r="C5010" s="371" t="s">
        <v>8824</v>
      </c>
      <c r="D5010" s="373">
        <v>9.07</v>
      </c>
    </row>
    <row r="5011" spans="1:4" ht="39.6" x14ac:dyDescent="0.25">
      <c r="A5011" s="371">
        <v>39707</v>
      </c>
      <c r="B5011" s="372" t="s">
        <v>9921</v>
      </c>
      <c r="C5011" s="371" t="s">
        <v>8829</v>
      </c>
      <c r="D5011" s="373">
        <v>2.68</v>
      </c>
    </row>
    <row r="5012" spans="1:4" ht="39.6" x14ac:dyDescent="0.25">
      <c r="A5012" s="371">
        <v>39708</v>
      </c>
      <c r="B5012" s="372" t="s">
        <v>9922</v>
      </c>
      <c r="C5012" s="371" t="s">
        <v>8829</v>
      </c>
      <c r="D5012" s="373">
        <v>2.6</v>
      </c>
    </row>
    <row r="5013" spans="1:4" ht="39.6" x14ac:dyDescent="0.25">
      <c r="A5013" s="371">
        <v>39710</v>
      </c>
      <c r="B5013" s="372" t="s">
        <v>9923</v>
      </c>
      <c r="C5013" s="371" t="s">
        <v>8829</v>
      </c>
      <c r="D5013" s="373">
        <v>1.83</v>
      </c>
    </row>
    <row r="5014" spans="1:4" ht="39.6" x14ac:dyDescent="0.25">
      <c r="A5014" s="371">
        <v>39709</v>
      </c>
      <c r="B5014" s="372" t="s">
        <v>9924</v>
      </c>
      <c r="C5014" s="371" t="s">
        <v>8829</v>
      </c>
      <c r="D5014" s="373">
        <v>2.54</v>
      </c>
    </row>
    <row r="5015" spans="1:4" ht="39.6" x14ac:dyDescent="0.25">
      <c r="A5015" s="371">
        <v>39711</v>
      </c>
      <c r="B5015" s="372" t="s">
        <v>9925</v>
      </c>
      <c r="C5015" s="371" t="s">
        <v>8829</v>
      </c>
      <c r="D5015" s="373">
        <v>2.85</v>
      </c>
    </row>
    <row r="5016" spans="1:4" ht="26.4" x14ac:dyDescent="0.25">
      <c r="A5016" s="371">
        <v>39712</v>
      </c>
      <c r="B5016" s="372" t="s">
        <v>9926</v>
      </c>
      <c r="C5016" s="371" t="s">
        <v>8829</v>
      </c>
      <c r="D5016" s="373">
        <v>1</v>
      </c>
    </row>
    <row r="5017" spans="1:4" ht="26.4" x14ac:dyDescent="0.25">
      <c r="A5017" s="371">
        <v>39713</v>
      </c>
      <c r="B5017" s="372" t="s">
        <v>9927</v>
      </c>
      <c r="C5017" s="371" t="s">
        <v>8829</v>
      </c>
      <c r="D5017" s="373">
        <v>0.79</v>
      </c>
    </row>
    <row r="5018" spans="1:4" ht="26.4" x14ac:dyDescent="0.25">
      <c r="A5018" s="371">
        <v>39714</v>
      </c>
      <c r="B5018" s="372" t="s">
        <v>9928</v>
      </c>
      <c r="C5018" s="371" t="s">
        <v>8829</v>
      </c>
      <c r="D5018" s="373">
        <v>1.81</v>
      </c>
    </row>
    <row r="5019" spans="1:4" ht="26.4" x14ac:dyDescent="0.25">
      <c r="A5019" s="371">
        <v>39715</v>
      </c>
      <c r="B5019" s="372" t="s">
        <v>9929</v>
      </c>
      <c r="C5019" s="371" t="s">
        <v>8829</v>
      </c>
      <c r="D5019" s="373">
        <v>1.29</v>
      </c>
    </row>
    <row r="5020" spans="1:4" ht="26.4" x14ac:dyDescent="0.25">
      <c r="A5020" s="371">
        <v>39716</v>
      </c>
      <c r="B5020" s="372" t="s">
        <v>9930</v>
      </c>
      <c r="C5020" s="371" t="s">
        <v>8829</v>
      </c>
      <c r="D5020" s="373">
        <v>0.97</v>
      </c>
    </row>
    <row r="5021" spans="1:4" ht="26.4" x14ac:dyDescent="0.25">
      <c r="A5021" s="371">
        <v>39718</v>
      </c>
      <c r="B5021" s="372" t="s">
        <v>9931</v>
      </c>
      <c r="C5021" s="371" t="s">
        <v>8829</v>
      </c>
      <c r="D5021" s="373">
        <v>1.66</v>
      </c>
    </row>
    <row r="5022" spans="1:4" ht="26.4" x14ac:dyDescent="0.25">
      <c r="A5022" s="371">
        <v>9813</v>
      </c>
      <c r="B5022" s="372" t="s">
        <v>9932</v>
      </c>
      <c r="C5022" s="371" t="s">
        <v>8829</v>
      </c>
      <c r="D5022" s="373">
        <v>3.4</v>
      </c>
    </row>
    <row r="5023" spans="1:4" ht="26.4" x14ac:dyDescent="0.25">
      <c r="A5023" s="371">
        <v>9815</v>
      </c>
      <c r="B5023" s="372" t="s">
        <v>9933</v>
      </c>
      <c r="C5023" s="371" t="s">
        <v>8829</v>
      </c>
      <c r="D5023" s="373">
        <v>6.71</v>
      </c>
    </row>
    <row r="5024" spans="1:4" ht="26.4" x14ac:dyDescent="0.25">
      <c r="A5024" s="371">
        <v>25876</v>
      </c>
      <c r="B5024" s="372" t="s">
        <v>9934</v>
      </c>
      <c r="C5024" s="371" t="s">
        <v>8829</v>
      </c>
      <c r="D5024" s="373">
        <v>3341.06</v>
      </c>
    </row>
    <row r="5025" spans="1:4" ht="26.4" x14ac:dyDescent="0.25">
      <c r="A5025" s="371">
        <v>25888</v>
      </c>
      <c r="B5025" s="372" t="s">
        <v>9935</v>
      </c>
      <c r="C5025" s="371" t="s">
        <v>8829</v>
      </c>
      <c r="D5025" s="373">
        <v>81.88</v>
      </c>
    </row>
    <row r="5026" spans="1:4" ht="26.4" x14ac:dyDescent="0.25">
      <c r="A5026" s="371">
        <v>25874</v>
      </c>
      <c r="B5026" s="372" t="s">
        <v>9936</v>
      </c>
      <c r="C5026" s="371" t="s">
        <v>8829</v>
      </c>
      <c r="D5026" s="373">
        <v>5859.72</v>
      </c>
    </row>
    <row r="5027" spans="1:4" ht="26.4" x14ac:dyDescent="0.25">
      <c r="A5027" s="371">
        <v>25877</v>
      </c>
      <c r="B5027" s="372" t="s">
        <v>9937</v>
      </c>
      <c r="C5027" s="371" t="s">
        <v>8829</v>
      </c>
      <c r="D5027" s="373">
        <v>7995.81</v>
      </c>
    </row>
    <row r="5028" spans="1:4" ht="26.4" x14ac:dyDescent="0.25">
      <c r="A5028" s="371">
        <v>25878</v>
      </c>
      <c r="B5028" s="372" t="s">
        <v>9938</v>
      </c>
      <c r="C5028" s="371" t="s">
        <v>8829</v>
      </c>
      <c r="D5028" s="373">
        <v>175.76</v>
      </c>
    </row>
    <row r="5029" spans="1:4" ht="26.4" x14ac:dyDescent="0.25">
      <c r="A5029" s="371">
        <v>25879</v>
      </c>
      <c r="B5029" s="372" t="s">
        <v>9939</v>
      </c>
      <c r="C5029" s="371" t="s">
        <v>8829</v>
      </c>
      <c r="D5029" s="373">
        <v>7584.98</v>
      </c>
    </row>
    <row r="5030" spans="1:4" ht="26.4" x14ac:dyDescent="0.25">
      <c r="A5030" s="371">
        <v>25887</v>
      </c>
      <c r="B5030" s="372" t="s">
        <v>9940</v>
      </c>
      <c r="C5030" s="371" t="s">
        <v>8829</v>
      </c>
      <c r="D5030" s="373">
        <v>3030.32</v>
      </c>
    </row>
    <row r="5031" spans="1:4" ht="26.4" x14ac:dyDescent="0.25">
      <c r="A5031" s="371">
        <v>25880</v>
      </c>
      <c r="B5031" s="372" t="s">
        <v>9941</v>
      </c>
      <c r="C5031" s="371" t="s">
        <v>8829</v>
      </c>
      <c r="D5031" s="373">
        <v>274</v>
      </c>
    </row>
    <row r="5032" spans="1:4" ht="26.4" x14ac:dyDescent="0.25">
      <c r="A5032" s="371">
        <v>25881</v>
      </c>
      <c r="B5032" s="372" t="s">
        <v>9942</v>
      </c>
      <c r="C5032" s="371" t="s">
        <v>8829</v>
      </c>
      <c r="D5032" s="373">
        <v>671.37</v>
      </c>
    </row>
    <row r="5033" spans="1:4" ht="26.4" x14ac:dyDescent="0.25">
      <c r="A5033" s="371">
        <v>25882</v>
      </c>
      <c r="B5033" s="372" t="s">
        <v>9943</v>
      </c>
      <c r="C5033" s="371" t="s">
        <v>8829</v>
      </c>
      <c r="D5033" s="373">
        <v>1081.33</v>
      </c>
    </row>
    <row r="5034" spans="1:4" ht="26.4" x14ac:dyDescent="0.25">
      <c r="A5034" s="371">
        <v>25883</v>
      </c>
      <c r="B5034" s="372" t="s">
        <v>9944</v>
      </c>
      <c r="C5034" s="371" t="s">
        <v>8829</v>
      </c>
      <c r="D5034" s="373">
        <v>17.440000000000001</v>
      </c>
    </row>
    <row r="5035" spans="1:4" ht="26.4" x14ac:dyDescent="0.25">
      <c r="A5035" s="371">
        <v>25884</v>
      </c>
      <c r="B5035" s="372" t="s">
        <v>9945</v>
      </c>
      <c r="C5035" s="371" t="s">
        <v>8829</v>
      </c>
      <c r="D5035" s="373">
        <v>1898.41</v>
      </c>
    </row>
    <row r="5036" spans="1:4" ht="26.4" x14ac:dyDescent="0.25">
      <c r="A5036" s="371">
        <v>25885</v>
      </c>
      <c r="B5036" s="372" t="s">
        <v>9946</v>
      </c>
      <c r="C5036" s="371" t="s">
        <v>8829</v>
      </c>
      <c r="D5036" s="373">
        <v>2823.48</v>
      </c>
    </row>
    <row r="5037" spans="1:4" ht="26.4" x14ac:dyDescent="0.25">
      <c r="A5037" s="371">
        <v>25889</v>
      </c>
      <c r="B5037" s="372" t="s">
        <v>9947</v>
      </c>
      <c r="C5037" s="371" t="s">
        <v>8829</v>
      </c>
      <c r="D5037" s="373">
        <v>1415.9</v>
      </c>
    </row>
    <row r="5038" spans="1:4" ht="26.4" x14ac:dyDescent="0.25">
      <c r="A5038" s="371">
        <v>25886</v>
      </c>
      <c r="B5038" s="372" t="s">
        <v>9948</v>
      </c>
      <c r="C5038" s="371" t="s">
        <v>8829</v>
      </c>
      <c r="D5038" s="373">
        <v>39.01</v>
      </c>
    </row>
    <row r="5039" spans="1:4" ht="26.4" x14ac:dyDescent="0.25">
      <c r="A5039" s="371">
        <v>25875</v>
      </c>
      <c r="B5039" s="372" t="s">
        <v>9949</v>
      </c>
      <c r="C5039" s="371" t="s">
        <v>8829</v>
      </c>
      <c r="D5039" s="373">
        <v>1847.28</v>
      </c>
    </row>
    <row r="5040" spans="1:4" x14ac:dyDescent="0.25">
      <c r="A5040" s="371">
        <v>9876</v>
      </c>
      <c r="B5040" s="372" t="s">
        <v>3759</v>
      </c>
      <c r="C5040" s="371" t="s">
        <v>8829</v>
      </c>
      <c r="D5040" s="373">
        <v>13.52</v>
      </c>
    </row>
    <row r="5041" spans="1:4" x14ac:dyDescent="0.25">
      <c r="A5041" s="371">
        <v>9877</v>
      </c>
      <c r="B5041" s="372" t="s">
        <v>3760</v>
      </c>
      <c r="C5041" s="371" t="s">
        <v>8829</v>
      </c>
      <c r="D5041" s="373">
        <v>47.38</v>
      </c>
    </row>
    <row r="5042" spans="1:4" x14ac:dyDescent="0.25">
      <c r="A5042" s="371">
        <v>9878</v>
      </c>
      <c r="B5042" s="372" t="s">
        <v>3761</v>
      </c>
      <c r="C5042" s="371" t="s">
        <v>8829</v>
      </c>
      <c r="D5042" s="373">
        <v>61.71</v>
      </c>
    </row>
    <row r="5043" spans="1:4" x14ac:dyDescent="0.25">
      <c r="A5043" s="371">
        <v>9879</v>
      </c>
      <c r="B5043" s="372" t="s">
        <v>3762</v>
      </c>
      <c r="C5043" s="371" t="s">
        <v>8829</v>
      </c>
      <c r="D5043" s="373">
        <v>147.30000000000001</v>
      </c>
    </row>
    <row r="5044" spans="1:4" ht="39.6" x14ac:dyDescent="0.25">
      <c r="A5044" s="371">
        <v>42001</v>
      </c>
      <c r="B5044" s="372" t="s">
        <v>9950</v>
      </c>
      <c r="C5044" s="371" t="s">
        <v>8829</v>
      </c>
      <c r="D5044" s="373">
        <v>368.23</v>
      </c>
    </row>
    <row r="5045" spans="1:4" ht="39.6" x14ac:dyDescent="0.25">
      <c r="A5045" s="371">
        <v>41998</v>
      </c>
      <c r="B5045" s="372" t="s">
        <v>9951</v>
      </c>
      <c r="C5045" s="371" t="s">
        <v>8829</v>
      </c>
      <c r="D5045" s="373">
        <v>907.45</v>
      </c>
    </row>
    <row r="5046" spans="1:4" ht="39.6" x14ac:dyDescent="0.25">
      <c r="A5046" s="371">
        <v>41999</v>
      </c>
      <c r="B5046" s="372" t="s">
        <v>9952</v>
      </c>
      <c r="C5046" s="371" t="s">
        <v>8829</v>
      </c>
      <c r="D5046" s="373">
        <v>1664.62</v>
      </c>
    </row>
    <row r="5047" spans="1:4" ht="39.6" x14ac:dyDescent="0.25">
      <c r="A5047" s="371">
        <v>42000</v>
      </c>
      <c r="B5047" s="372" t="s">
        <v>9953</v>
      </c>
      <c r="C5047" s="371" t="s">
        <v>8829</v>
      </c>
      <c r="D5047" s="373">
        <v>2842.65</v>
      </c>
    </row>
    <row r="5048" spans="1:4" ht="39.6" x14ac:dyDescent="0.25">
      <c r="A5048" s="371">
        <v>38053</v>
      </c>
      <c r="B5048" s="372" t="s">
        <v>3763</v>
      </c>
      <c r="C5048" s="371" t="s">
        <v>8829</v>
      </c>
      <c r="D5048" s="373">
        <v>10.63</v>
      </c>
    </row>
    <row r="5049" spans="1:4" ht="39.6" x14ac:dyDescent="0.25">
      <c r="A5049" s="371">
        <v>38054</v>
      </c>
      <c r="B5049" s="372" t="s">
        <v>3764</v>
      </c>
      <c r="C5049" s="371" t="s">
        <v>8829</v>
      </c>
      <c r="D5049" s="373">
        <v>18.28</v>
      </c>
    </row>
    <row r="5050" spans="1:4" ht="39.6" x14ac:dyDescent="0.25">
      <c r="A5050" s="371">
        <v>38052</v>
      </c>
      <c r="B5050" s="372" t="s">
        <v>3765</v>
      </c>
      <c r="C5050" s="371" t="s">
        <v>8829</v>
      </c>
      <c r="D5050" s="373">
        <v>5.15</v>
      </c>
    </row>
    <row r="5051" spans="1:4" ht="39.6" x14ac:dyDescent="0.25">
      <c r="A5051" s="371">
        <v>38051</v>
      </c>
      <c r="B5051" s="372" t="s">
        <v>3766</v>
      </c>
      <c r="C5051" s="371" t="s">
        <v>8829</v>
      </c>
      <c r="D5051" s="373">
        <v>3.21</v>
      </c>
    </row>
    <row r="5052" spans="1:4" x14ac:dyDescent="0.25">
      <c r="A5052" s="371">
        <v>38787</v>
      </c>
      <c r="B5052" s="372" t="s">
        <v>9954</v>
      </c>
      <c r="C5052" s="371" t="s">
        <v>8829</v>
      </c>
      <c r="D5052" s="373">
        <v>4.05</v>
      </c>
    </row>
    <row r="5053" spans="1:4" x14ac:dyDescent="0.25">
      <c r="A5053" s="371">
        <v>38825</v>
      </c>
      <c r="B5053" s="372" t="s">
        <v>9955</v>
      </c>
      <c r="C5053" s="371" t="s">
        <v>8829</v>
      </c>
      <c r="D5053" s="373">
        <v>5.3</v>
      </c>
    </row>
    <row r="5054" spans="1:4" x14ac:dyDescent="0.25">
      <c r="A5054" s="371">
        <v>38826</v>
      </c>
      <c r="B5054" s="372" t="s">
        <v>9956</v>
      </c>
      <c r="C5054" s="371" t="s">
        <v>8829</v>
      </c>
      <c r="D5054" s="373">
        <v>7.86</v>
      </c>
    </row>
    <row r="5055" spans="1:4" x14ac:dyDescent="0.25">
      <c r="A5055" s="371">
        <v>38827</v>
      </c>
      <c r="B5055" s="372" t="s">
        <v>9957</v>
      </c>
      <c r="C5055" s="371" t="s">
        <v>8829</v>
      </c>
      <c r="D5055" s="373">
        <v>12.63</v>
      </c>
    </row>
    <row r="5056" spans="1:4" x14ac:dyDescent="0.25">
      <c r="A5056" s="371">
        <v>38830</v>
      </c>
      <c r="B5056" s="372" t="s">
        <v>9958</v>
      </c>
      <c r="C5056" s="371" t="s">
        <v>8829</v>
      </c>
      <c r="D5056" s="373">
        <v>17.690000000000001</v>
      </c>
    </row>
    <row r="5057" spans="1:4" x14ac:dyDescent="0.25">
      <c r="A5057" s="371">
        <v>38828</v>
      </c>
      <c r="B5057" s="372" t="s">
        <v>9959</v>
      </c>
      <c r="C5057" s="371" t="s">
        <v>8829</v>
      </c>
      <c r="D5057" s="373">
        <v>7.8</v>
      </c>
    </row>
    <row r="5058" spans="1:4" x14ac:dyDescent="0.25">
      <c r="A5058" s="371">
        <v>38829</v>
      </c>
      <c r="B5058" s="372" t="s">
        <v>9960</v>
      </c>
      <c r="C5058" s="371" t="s">
        <v>8829</v>
      </c>
      <c r="D5058" s="373">
        <v>12.77</v>
      </c>
    </row>
    <row r="5059" spans="1:4" x14ac:dyDescent="0.25">
      <c r="A5059" s="371">
        <v>38831</v>
      </c>
      <c r="B5059" s="372" t="s">
        <v>9961</v>
      </c>
      <c r="C5059" s="371" t="s">
        <v>8829</v>
      </c>
      <c r="D5059" s="373">
        <v>24.67</v>
      </c>
    </row>
    <row r="5060" spans="1:4" x14ac:dyDescent="0.25">
      <c r="A5060" s="371">
        <v>36274</v>
      </c>
      <c r="B5060" s="372" t="s">
        <v>9962</v>
      </c>
      <c r="C5060" s="371" t="s">
        <v>8829</v>
      </c>
      <c r="D5060" s="373">
        <v>4.88</v>
      </c>
    </row>
    <row r="5061" spans="1:4" x14ac:dyDescent="0.25">
      <c r="A5061" s="371">
        <v>36278</v>
      </c>
      <c r="B5061" s="372" t="s">
        <v>9963</v>
      </c>
      <c r="C5061" s="371" t="s">
        <v>8829</v>
      </c>
      <c r="D5061" s="373">
        <v>6.62</v>
      </c>
    </row>
    <row r="5062" spans="1:4" x14ac:dyDescent="0.25">
      <c r="A5062" s="371">
        <v>38977</v>
      </c>
      <c r="B5062" s="372" t="s">
        <v>9964</v>
      </c>
      <c r="C5062" s="371" t="s">
        <v>8829</v>
      </c>
      <c r="D5062" s="373">
        <v>100.74</v>
      </c>
    </row>
    <row r="5063" spans="1:4" x14ac:dyDescent="0.25">
      <c r="A5063" s="371">
        <v>38971</v>
      </c>
      <c r="B5063" s="372" t="s">
        <v>9965</v>
      </c>
      <c r="C5063" s="371" t="s">
        <v>8829</v>
      </c>
      <c r="D5063" s="373">
        <v>8.3000000000000007</v>
      </c>
    </row>
    <row r="5064" spans="1:4" x14ac:dyDescent="0.25">
      <c r="A5064" s="371">
        <v>38972</v>
      </c>
      <c r="B5064" s="372" t="s">
        <v>9966</v>
      </c>
      <c r="C5064" s="371" t="s">
        <v>8829</v>
      </c>
      <c r="D5064" s="373">
        <v>12.64</v>
      </c>
    </row>
    <row r="5065" spans="1:4" x14ac:dyDescent="0.25">
      <c r="A5065" s="371">
        <v>38973</v>
      </c>
      <c r="B5065" s="372" t="s">
        <v>9967</v>
      </c>
      <c r="C5065" s="371" t="s">
        <v>8829</v>
      </c>
      <c r="D5065" s="373">
        <v>16.72</v>
      </c>
    </row>
    <row r="5066" spans="1:4" x14ac:dyDescent="0.25">
      <c r="A5066" s="371">
        <v>38974</v>
      </c>
      <c r="B5066" s="372" t="s">
        <v>9968</v>
      </c>
      <c r="C5066" s="371" t="s">
        <v>8829</v>
      </c>
      <c r="D5066" s="373">
        <v>24.38</v>
      </c>
    </row>
    <row r="5067" spans="1:4" x14ac:dyDescent="0.25">
      <c r="A5067" s="371">
        <v>38975</v>
      </c>
      <c r="B5067" s="372" t="s">
        <v>9969</v>
      </c>
      <c r="C5067" s="371" t="s">
        <v>8829</v>
      </c>
      <c r="D5067" s="373">
        <v>40.630000000000003</v>
      </c>
    </row>
    <row r="5068" spans="1:4" x14ac:dyDescent="0.25">
      <c r="A5068" s="371">
        <v>38976</v>
      </c>
      <c r="B5068" s="372" t="s">
        <v>9970</v>
      </c>
      <c r="C5068" s="371" t="s">
        <v>8829</v>
      </c>
      <c r="D5068" s="373">
        <v>56.99</v>
      </c>
    </row>
    <row r="5069" spans="1:4" x14ac:dyDescent="0.25">
      <c r="A5069" s="371">
        <v>38986</v>
      </c>
      <c r="B5069" s="372" t="s">
        <v>9971</v>
      </c>
      <c r="C5069" s="371" t="s">
        <v>8829</v>
      </c>
      <c r="D5069" s="373">
        <v>114.68</v>
      </c>
    </row>
    <row r="5070" spans="1:4" x14ac:dyDescent="0.25">
      <c r="A5070" s="371">
        <v>38978</v>
      </c>
      <c r="B5070" s="372" t="s">
        <v>9972</v>
      </c>
      <c r="C5070" s="371" t="s">
        <v>8829</v>
      </c>
      <c r="D5070" s="373">
        <v>4.88</v>
      </c>
    </row>
    <row r="5071" spans="1:4" x14ac:dyDescent="0.25">
      <c r="A5071" s="371">
        <v>38979</v>
      </c>
      <c r="B5071" s="372" t="s">
        <v>9973</v>
      </c>
      <c r="C5071" s="371" t="s">
        <v>8829</v>
      </c>
      <c r="D5071" s="373">
        <v>6.62</v>
      </c>
    </row>
    <row r="5072" spans="1:4" x14ac:dyDescent="0.25">
      <c r="A5072" s="371">
        <v>38980</v>
      </c>
      <c r="B5072" s="372" t="s">
        <v>9974</v>
      </c>
      <c r="C5072" s="371" t="s">
        <v>8829</v>
      </c>
      <c r="D5072" s="373">
        <v>11.06</v>
      </c>
    </row>
    <row r="5073" spans="1:4" x14ac:dyDescent="0.25">
      <c r="A5073" s="371">
        <v>38981</v>
      </c>
      <c r="B5073" s="372" t="s">
        <v>9975</v>
      </c>
      <c r="C5073" s="371" t="s">
        <v>8829</v>
      </c>
      <c r="D5073" s="373">
        <v>15.32</v>
      </c>
    </row>
    <row r="5074" spans="1:4" x14ac:dyDescent="0.25">
      <c r="A5074" s="371">
        <v>38982</v>
      </c>
      <c r="B5074" s="372" t="s">
        <v>9976</v>
      </c>
      <c r="C5074" s="371" t="s">
        <v>8829</v>
      </c>
      <c r="D5074" s="373">
        <v>22.3</v>
      </c>
    </row>
    <row r="5075" spans="1:4" x14ac:dyDescent="0.25">
      <c r="A5075" s="371">
        <v>38983</v>
      </c>
      <c r="B5075" s="372" t="s">
        <v>9977</v>
      </c>
      <c r="C5075" s="371" t="s">
        <v>8829</v>
      </c>
      <c r="D5075" s="373">
        <v>29.56</v>
      </c>
    </row>
    <row r="5076" spans="1:4" x14ac:dyDescent="0.25">
      <c r="A5076" s="371">
        <v>38984</v>
      </c>
      <c r="B5076" s="372" t="s">
        <v>9978</v>
      </c>
      <c r="C5076" s="371" t="s">
        <v>8829</v>
      </c>
      <c r="D5076" s="373">
        <v>57.02</v>
      </c>
    </row>
    <row r="5077" spans="1:4" x14ac:dyDescent="0.25">
      <c r="A5077" s="371">
        <v>38985</v>
      </c>
      <c r="B5077" s="372" t="s">
        <v>9979</v>
      </c>
      <c r="C5077" s="371" t="s">
        <v>8829</v>
      </c>
      <c r="D5077" s="373">
        <v>84.42</v>
      </c>
    </row>
    <row r="5078" spans="1:4" x14ac:dyDescent="0.25">
      <c r="A5078" s="371">
        <v>9836</v>
      </c>
      <c r="B5078" s="372" t="s">
        <v>3767</v>
      </c>
      <c r="C5078" s="371" t="s">
        <v>8829</v>
      </c>
      <c r="D5078" s="373">
        <v>8.82</v>
      </c>
    </row>
    <row r="5079" spans="1:4" x14ac:dyDescent="0.25">
      <c r="A5079" s="371">
        <v>20065</v>
      </c>
      <c r="B5079" s="372" t="s">
        <v>3768</v>
      </c>
      <c r="C5079" s="371" t="s">
        <v>8829</v>
      </c>
      <c r="D5079" s="373">
        <v>22.56</v>
      </c>
    </row>
    <row r="5080" spans="1:4" x14ac:dyDescent="0.25">
      <c r="A5080" s="371">
        <v>9835</v>
      </c>
      <c r="B5080" s="372" t="s">
        <v>3769</v>
      </c>
      <c r="C5080" s="371" t="s">
        <v>8829</v>
      </c>
      <c r="D5080" s="373">
        <v>3.18</v>
      </c>
    </row>
    <row r="5081" spans="1:4" x14ac:dyDescent="0.25">
      <c r="A5081" s="371">
        <v>38032</v>
      </c>
      <c r="B5081" s="372" t="s">
        <v>3770</v>
      </c>
      <c r="C5081" s="371" t="s">
        <v>8829</v>
      </c>
      <c r="D5081" s="373">
        <v>32.79</v>
      </c>
    </row>
    <row r="5082" spans="1:4" x14ac:dyDescent="0.25">
      <c r="A5082" s="371">
        <v>38033</v>
      </c>
      <c r="B5082" s="372" t="s">
        <v>3771</v>
      </c>
      <c r="C5082" s="371" t="s">
        <v>8829</v>
      </c>
      <c r="D5082" s="373">
        <v>53.65</v>
      </c>
    </row>
    <row r="5083" spans="1:4" x14ac:dyDescent="0.25">
      <c r="A5083" s="371">
        <v>38034</v>
      </c>
      <c r="B5083" s="372" t="s">
        <v>3772</v>
      </c>
      <c r="C5083" s="371" t="s">
        <v>8829</v>
      </c>
      <c r="D5083" s="373">
        <v>88.75</v>
      </c>
    </row>
    <row r="5084" spans="1:4" x14ac:dyDescent="0.25">
      <c r="A5084" s="371">
        <v>38035</v>
      </c>
      <c r="B5084" s="372" t="s">
        <v>3773</v>
      </c>
      <c r="C5084" s="371" t="s">
        <v>8829</v>
      </c>
      <c r="D5084" s="373">
        <v>123.68</v>
      </c>
    </row>
    <row r="5085" spans="1:4" x14ac:dyDescent="0.25">
      <c r="A5085" s="371">
        <v>38036</v>
      </c>
      <c r="B5085" s="372" t="s">
        <v>3774</v>
      </c>
      <c r="C5085" s="371" t="s">
        <v>8829</v>
      </c>
      <c r="D5085" s="373">
        <v>174.52</v>
      </c>
    </row>
    <row r="5086" spans="1:4" x14ac:dyDescent="0.25">
      <c r="A5086" s="371">
        <v>38037</v>
      </c>
      <c r="B5086" s="372" t="s">
        <v>3775</v>
      </c>
      <c r="C5086" s="371" t="s">
        <v>8829</v>
      </c>
      <c r="D5086" s="373">
        <v>202.35</v>
      </c>
    </row>
    <row r="5087" spans="1:4" ht="26.4" x14ac:dyDescent="0.25">
      <c r="A5087" s="371">
        <v>9850</v>
      </c>
      <c r="B5087" s="372" t="s">
        <v>3776</v>
      </c>
      <c r="C5087" s="371" t="s">
        <v>8829</v>
      </c>
      <c r="D5087" s="373">
        <v>95.99</v>
      </c>
    </row>
    <row r="5088" spans="1:4" ht="26.4" x14ac:dyDescent="0.25">
      <c r="A5088" s="371">
        <v>9853</v>
      </c>
      <c r="B5088" s="372" t="s">
        <v>3777</v>
      </c>
      <c r="C5088" s="371" t="s">
        <v>8829</v>
      </c>
      <c r="D5088" s="373">
        <v>170.7</v>
      </c>
    </row>
    <row r="5089" spans="1:4" ht="26.4" x14ac:dyDescent="0.25">
      <c r="A5089" s="371">
        <v>9854</v>
      </c>
      <c r="B5089" s="372" t="s">
        <v>3778</v>
      </c>
      <c r="C5089" s="371" t="s">
        <v>8829</v>
      </c>
      <c r="D5089" s="373">
        <v>74.790000000000006</v>
      </c>
    </row>
    <row r="5090" spans="1:4" ht="26.4" x14ac:dyDescent="0.25">
      <c r="A5090" s="371">
        <v>9851</v>
      </c>
      <c r="B5090" s="372" t="s">
        <v>3779</v>
      </c>
      <c r="C5090" s="371" t="s">
        <v>8829</v>
      </c>
      <c r="D5090" s="373">
        <v>129.69</v>
      </c>
    </row>
    <row r="5091" spans="1:4" ht="26.4" x14ac:dyDescent="0.25">
      <c r="A5091" s="371">
        <v>9855</v>
      </c>
      <c r="B5091" s="372" t="s">
        <v>3780</v>
      </c>
      <c r="C5091" s="371" t="s">
        <v>8829</v>
      </c>
      <c r="D5091" s="373">
        <v>216.92</v>
      </c>
    </row>
    <row r="5092" spans="1:4" x14ac:dyDescent="0.25">
      <c r="A5092" s="371">
        <v>9825</v>
      </c>
      <c r="B5092" s="372" t="s">
        <v>3781</v>
      </c>
      <c r="C5092" s="371" t="s">
        <v>8829</v>
      </c>
      <c r="D5092" s="373">
        <v>35.71</v>
      </c>
    </row>
    <row r="5093" spans="1:4" x14ac:dyDescent="0.25">
      <c r="A5093" s="371">
        <v>9828</v>
      </c>
      <c r="B5093" s="372" t="s">
        <v>9980</v>
      </c>
      <c r="C5093" s="371" t="s">
        <v>8829</v>
      </c>
      <c r="D5093" s="373">
        <v>96.1</v>
      </c>
    </row>
    <row r="5094" spans="1:4" x14ac:dyDescent="0.25">
      <c r="A5094" s="371">
        <v>9829</v>
      </c>
      <c r="B5094" s="372" t="s">
        <v>3782</v>
      </c>
      <c r="C5094" s="371" t="s">
        <v>8829</v>
      </c>
      <c r="D5094" s="373">
        <v>162.87</v>
      </c>
    </row>
    <row r="5095" spans="1:4" x14ac:dyDescent="0.25">
      <c r="A5095" s="371">
        <v>9826</v>
      </c>
      <c r="B5095" s="372" t="s">
        <v>3783</v>
      </c>
      <c r="C5095" s="371" t="s">
        <v>8829</v>
      </c>
      <c r="D5095" s="373">
        <v>247.95</v>
      </c>
    </row>
    <row r="5096" spans="1:4" x14ac:dyDescent="0.25">
      <c r="A5096" s="371">
        <v>9827</v>
      </c>
      <c r="B5096" s="372" t="s">
        <v>3784</v>
      </c>
      <c r="C5096" s="371" t="s">
        <v>8829</v>
      </c>
      <c r="D5096" s="373">
        <v>352.09</v>
      </c>
    </row>
    <row r="5097" spans="1:4" x14ac:dyDescent="0.25">
      <c r="A5097" s="371">
        <v>36374</v>
      </c>
      <c r="B5097" s="372" t="s">
        <v>3785</v>
      </c>
      <c r="C5097" s="371" t="s">
        <v>8829</v>
      </c>
      <c r="D5097" s="373">
        <v>42.8</v>
      </c>
    </row>
    <row r="5098" spans="1:4" x14ac:dyDescent="0.25">
      <c r="A5098" s="371">
        <v>36084</v>
      </c>
      <c r="B5098" s="372" t="s">
        <v>3786</v>
      </c>
      <c r="C5098" s="371" t="s">
        <v>8829</v>
      </c>
      <c r="D5098" s="373">
        <v>12.68</v>
      </c>
    </row>
    <row r="5099" spans="1:4" x14ac:dyDescent="0.25">
      <c r="A5099" s="371">
        <v>36373</v>
      </c>
      <c r="B5099" s="372" t="s">
        <v>3787</v>
      </c>
      <c r="C5099" s="371" t="s">
        <v>8829</v>
      </c>
      <c r="D5099" s="373">
        <v>26.33</v>
      </c>
    </row>
    <row r="5100" spans="1:4" x14ac:dyDescent="0.25">
      <c r="A5100" s="371">
        <v>36377</v>
      </c>
      <c r="B5100" s="372" t="s">
        <v>3788</v>
      </c>
      <c r="C5100" s="371" t="s">
        <v>8829</v>
      </c>
      <c r="D5100" s="373">
        <v>51.34</v>
      </c>
    </row>
    <row r="5101" spans="1:4" x14ac:dyDescent="0.25">
      <c r="A5101" s="371">
        <v>36375</v>
      </c>
      <c r="B5101" s="372" t="s">
        <v>3789</v>
      </c>
      <c r="C5101" s="371" t="s">
        <v>8829</v>
      </c>
      <c r="D5101" s="373">
        <v>15.65</v>
      </c>
    </row>
    <row r="5102" spans="1:4" x14ac:dyDescent="0.25">
      <c r="A5102" s="371">
        <v>36376</v>
      </c>
      <c r="B5102" s="372" t="s">
        <v>3790</v>
      </c>
      <c r="C5102" s="371" t="s">
        <v>8829</v>
      </c>
      <c r="D5102" s="373">
        <v>30.73</v>
      </c>
    </row>
    <row r="5103" spans="1:4" x14ac:dyDescent="0.25">
      <c r="A5103" s="371">
        <v>36380</v>
      </c>
      <c r="B5103" s="372" t="s">
        <v>3791</v>
      </c>
      <c r="C5103" s="371" t="s">
        <v>8829</v>
      </c>
      <c r="D5103" s="373">
        <v>64.2</v>
      </c>
    </row>
    <row r="5104" spans="1:4" x14ac:dyDescent="0.25">
      <c r="A5104" s="371">
        <v>36378</v>
      </c>
      <c r="B5104" s="372" t="s">
        <v>3792</v>
      </c>
      <c r="C5104" s="371" t="s">
        <v>8829</v>
      </c>
      <c r="D5104" s="373">
        <v>19.23</v>
      </c>
    </row>
    <row r="5105" spans="1:4" x14ac:dyDescent="0.25">
      <c r="A5105" s="371">
        <v>36379</v>
      </c>
      <c r="B5105" s="372" t="s">
        <v>3793</v>
      </c>
      <c r="C5105" s="371" t="s">
        <v>8829</v>
      </c>
      <c r="D5105" s="373">
        <v>38.78</v>
      </c>
    </row>
    <row r="5106" spans="1:4" x14ac:dyDescent="0.25">
      <c r="A5106" s="371">
        <v>9859</v>
      </c>
      <c r="B5106" s="372" t="s">
        <v>3794</v>
      </c>
      <c r="C5106" s="371" t="s">
        <v>8829</v>
      </c>
      <c r="D5106" s="373">
        <v>6.76</v>
      </c>
    </row>
    <row r="5107" spans="1:4" x14ac:dyDescent="0.25">
      <c r="A5107" s="371">
        <v>9838</v>
      </c>
      <c r="B5107" s="372" t="s">
        <v>3795</v>
      </c>
      <c r="C5107" s="371" t="s">
        <v>8829</v>
      </c>
      <c r="D5107" s="373">
        <v>5.41</v>
      </c>
    </row>
    <row r="5108" spans="1:4" x14ac:dyDescent="0.25">
      <c r="A5108" s="371">
        <v>9837</v>
      </c>
      <c r="B5108" s="372" t="s">
        <v>3796</v>
      </c>
      <c r="C5108" s="371" t="s">
        <v>8829</v>
      </c>
      <c r="D5108" s="373">
        <v>7.81</v>
      </c>
    </row>
    <row r="5109" spans="1:4" ht="26.4" x14ac:dyDescent="0.25">
      <c r="A5109" s="371">
        <v>9833</v>
      </c>
      <c r="B5109" s="372" t="s">
        <v>3797</v>
      </c>
      <c r="C5109" s="371" t="s">
        <v>8829</v>
      </c>
      <c r="D5109" s="373">
        <v>9.6199999999999992</v>
      </c>
    </row>
    <row r="5110" spans="1:4" ht="26.4" x14ac:dyDescent="0.25">
      <c r="A5110" s="371">
        <v>9830</v>
      </c>
      <c r="B5110" s="372" t="s">
        <v>3798</v>
      </c>
      <c r="C5110" s="371" t="s">
        <v>8829</v>
      </c>
      <c r="D5110" s="373">
        <v>5.15</v>
      </c>
    </row>
    <row r="5111" spans="1:4" ht="26.4" x14ac:dyDescent="0.25">
      <c r="A5111" s="371">
        <v>9834</v>
      </c>
      <c r="B5111" s="372" t="s">
        <v>3799</v>
      </c>
      <c r="C5111" s="371" t="s">
        <v>8829</v>
      </c>
      <c r="D5111" s="373">
        <v>26.78</v>
      </c>
    </row>
    <row r="5112" spans="1:4" x14ac:dyDescent="0.25">
      <c r="A5112" s="371">
        <v>9863</v>
      </c>
      <c r="B5112" s="372" t="s">
        <v>3800</v>
      </c>
      <c r="C5112" s="371" t="s">
        <v>8829</v>
      </c>
      <c r="D5112" s="373">
        <v>48.83</v>
      </c>
    </row>
    <row r="5113" spans="1:4" x14ac:dyDescent="0.25">
      <c r="A5113" s="371">
        <v>9860</v>
      </c>
      <c r="B5113" s="372" t="s">
        <v>3801</v>
      </c>
      <c r="C5113" s="371" t="s">
        <v>8829</v>
      </c>
      <c r="D5113" s="373">
        <v>31.35</v>
      </c>
    </row>
    <row r="5114" spans="1:4" x14ac:dyDescent="0.25">
      <c r="A5114" s="371">
        <v>9862</v>
      </c>
      <c r="B5114" s="372" t="s">
        <v>3802</v>
      </c>
      <c r="C5114" s="371" t="s">
        <v>8829</v>
      </c>
      <c r="D5114" s="373">
        <v>22.12</v>
      </c>
    </row>
    <row r="5115" spans="1:4" x14ac:dyDescent="0.25">
      <c r="A5115" s="371">
        <v>9861</v>
      </c>
      <c r="B5115" s="372" t="s">
        <v>3803</v>
      </c>
      <c r="C5115" s="371" t="s">
        <v>8829</v>
      </c>
      <c r="D5115" s="373">
        <v>17.78</v>
      </c>
    </row>
    <row r="5116" spans="1:4" x14ac:dyDescent="0.25">
      <c r="A5116" s="371">
        <v>9856</v>
      </c>
      <c r="B5116" s="372" t="s">
        <v>3804</v>
      </c>
      <c r="C5116" s="371" t="s">
        <v>8829</v>
      </c>
      <c r="D5116" s="373">
        <v>4.78</v>
      </c>
    </row>
    <row r="5117" spans="1:4" x14ac:dyDescent="0.25">
      <c r="A5117" s="371">
        <v>9866</v>
      </c>
      <c r="B5117" s="372" t="s">
        <v>3805</v>
      </c>
      <c r="C5117" s="371" t="s">
        <v>8829</v>
      </c>
      <c r="D5117" s="373">
        <v>13.13</v>
      </c>
    </row>
    <row r="5118" spans="1:4" x14ac:dyDescent="0.25">
      <c r="A5118" s="371">
        <v>9857</v>
      </c>
      <c r="B5118" s="372" t="s">
        <v>3806</v>
      </c>
      <c r="C5118" s="371" t="s">
        <v>8829</v>
      </c>
      <c r="D5118" s="373">
        <v>63.15</v>
      </c>
    </row>
    <row r="5119" spans="1:4" x14ac:dyDescent="0.25">
      <c r="A5119" s="371">
        <v>9864</v>
      </c>
      <c r="B5119" s="372" t="s">
        <v>3807</v>
      </c>
      <c r="C5119" s="371" t="s">
        <v>8829</v>
      </c>
      <c r="D5119" s="373">
        <v>76.239999999999995</v>
      </c>
    </row>
    <row r="5120" spans="1:4" x14ac:dyDescent="0.25">
      <c r="A5120" s="371">
        <v>9865</v>
      </c>
      <c r="B5120" s="372" t="s">
        <v>3808</v>
      </c>
      <c r="C5120" s="371" t="s">
        <v>8829</v>
      </c>
      <c r="D5120" s="373">
        <v>109.65</v>
      </c>
    </row>
    <row r="5121" spans="1:4" x14ac:dyDescent="0.25">
      <c r="A5121" s="371">
        <v>9858</v>
      </c>
      <c r="B5121" s="372" t="s">
        <v>3809</v>
      </c>
      <c r="C5121" s="371" t="s">
        <v>8829</v>
      </c>
      <c r="D5121" s="373">
        <v>114.96</v>
      </c>
    </row>
    <row r="5122" spans="1:4" ht="26.4" x14ac:dyDescent="0.25">
      <c r="A5122" s="371">
        <v>9841</v>
      </c>
      <c r="B5122" s="372" t="s">
        <v>9981</v>
      </c>
      <c r="C5122" s="371" t="s">
        <v>8829</v>
      </c>
      <c r="D5122" s="373">
        <v>21.76</v>
      </c>
    </row>
    <row r="5123" spans="1:4" ht="26.4" x14ac:dyDescent="0.25">
      <c r="A5123" s="371">
        <v>9840</v>
      </c>
      <c r="B5123" s="372" t="s">
        <v>9982</v>
      </c>
      <c r="C5123" s="371" t="s">
        <v>8829</v>
      </c>
      <c r="D5123" s="373">
        <v>44.24</v>
      </c>
    </row>
    <row r="5124" spans="1:4" ht="26.4" x14ac:dyDescent="0.25">
      <c r="A5124" s="371">
        <v>20067</v>
      </c>
      <c r="B5124" s="372" t="s">
        <v>9983</v>
      </c>
      <c r="C5124" s="371" t="s">
        <v>8829</v>
      </c>
      <c r="D5124" s="373">
        <v>7.6</v>
      </c>
    </row>
    <row r="5125" spans="1:4" ht="26.4" x14ac:dyDescent="0.25">
      <c r="A5125" s="371">
        <v>20068</v>
      </c>
      <c r="B5125" s="372" t="s">
        <v>9984</v>
      </c>
      <c r="C5125" s="371" t="s">
        <v>8829</v>
      </c>
      <c r="D5125" s="373">
        <v>9.48</v>
      </c>
    </row>
    <row r="5126" spans="1:4" ht="26.4" x14ac:dyDescent="0.25">
      <c r="A5126" s="371">
        <v>9839</v>
      </c>
      <c r="B5126" s="372" t="s">
        <v>9985</v>
      </c>
      <c r="C5126" s="371" t="s">
        <v>8829</v>
      </c>
      <c r="D5126" s="373">
        <v>12.42</v>
      </c>
    </row>
    <row r="5127" spans="1:4" x14ac:dyDescent="0.25">
      <c r="A5127" s="371">
        <v>9870</v>
      </c>
      <c r="B5127" s="372" t="s">
        <v>3810</v>
      </c>
      <c r="C5127" s="371" t="s">
        <v>8829</v>
      </c>
      <c r="D5127" s="373">
        <v>53.25</v>
      </c>
    </row>
    <row r="5128" spans="1:4" x14ac:dyDescent="0.25">
      <c r="A5128" s="371">
        <v>9867</v>
      </c>
      <c r="B5128" s="372" t="s">
        <v>3811</v>
      </c>
      <c r="C5128" s="371" t="s">
        <v>8829</v>
      </c>
      <c r="D5128" s="373">
        <v>1.95</v>
      </c>
    </row>
    <row r="5129" spans="1:4" x14ac:dyDescent="0.25">
      <c r="A5129" s="371">
        <v>9868</v>
      </c>
      <c r="B5129" s="372" t="s">
        <v>3812</v>
      </c>
      <c r="C5129" s="371" t="s">
        <v>8829</v>
      </c>
      <c r="D5129" s="373">
        <v>2.5099999999999998</v>
      </c>
    </row>
    <row r="5130" spans="1:4" x14ac:dyDescent="0.25">
      <c r="A5130" s="371">
        <v>9869</v>
      </c>
      <c r="B5130" s="372" t="s">
        <v>3813</v>
      </c>
      <c r="C5130" s="371" t="s">
        <v>8829</v>
      </c>
      <c r="D5130" s="373">
        <v>5.63</v>
      </c>
    </row>
    <row r="5131" spans="1:4" x14ac:dyDescent="0.25">
      <c r="A5131" s="371">
        <v>9874</v>
      </c>
      <c r="B5131" s="372" t="s">
        <v>3814</v>
      </c>
      <c r="C5131" s="371" t="s">
        <v>8829</v>
      </c>
      <c r="D5131" s="373">
        <v>8.1999999999999993</v>
      </c>
    </row>
    <row r="5132" spans="1:4" x14ac:dyDescent="0.25">
      <c r="A5132" s="371">
        <v>9875</v>
      </c>
      <c r="B5132" s="372" t="s">
        <v>3815</v>
      </c>
      <c r="C5132" s="371" t="s">
        <v>8829</v>
      </c>
      <c r="D5132" s="373">
        <v>9.4</v>
      </c>
    </row>
    <row r="5133" spans="1:4" x14ac:dyDescent="0.25">
      <c r="A5133" s="371">
        <v>9873</v>
      </c>
      <c r="B5133" s="372" t="s">
        <v>3816</v>
      </c>
      <c r="C5133" s="371" t="s">
        <v>8829</v>
      </c>
      <c r="D5133" s="373">
        <v>15.86</v>
      </c>
    </row>
    <row r="5134" spans="1:4" x14ac:dyDescent="0.25">
      <c r="A5134" s="371">
        <v>9871</v>
      </c>
      <c r="B5134" s="372" t="s">
        <v>3817</v>
      </c>
      <c r="C5134" s="371" t="s">
        <v>8829</v>
      </c>
      <c r="D5134" s="373">
        <v>26.56</v>
      </c>
    </row>
    <row r="5135" spans="1:4" x14ac:dyDescent="0.25">
      <c r="A5135" s="371">
        <v>9872</v>
      </c>
      <c r="B5135" s="372" t="s">
        <v>3818</v>
      </c>
      <c r="C5135" s="371" t="s">
        <v>8829</v>
      </c>
      <c r="D5135" s="373">
        <v>33.19</v>
      </c>
    </row>
    <row r="5136" spans="1:4" x14ac:dyDescent="0.25">
      <c r="A5136" s="371">
        <v>7667</v>
      </c>
      <c r="B5136" s="372" t="s">
        <v>9986</v>
      </c>
      <c r="C5136" s="371" t="s">
        <v>8829</v>
      </c>
      <c r="D5136" s="373">
        <v>1556.45</v>
      </c>
    </row>
    <row r="5137" spans="1:4" x14ac:dyDescent="0.25">
      <c r="A5137" s="371">
        <v>7660</v>
      </c>
      <c r="B5137" s="372" t="s">
        <v>9987</v>
      </c>
      <c r="C5137" s="371" t="s">
        <v>8829</v>
      </c>
      <c r="D5137" s="373">
        <v>1984.1</v>
      </c>
    </row>
    <row r="5138" spans="1:4" x14ac:dyDescent="0.25">
      <c r="A5138" s="371">
        <v>7676</v>
      </c>
      <c r="B5138" s="372" t="s">
        <v>9988</v>
      </c>
      <c r="C5138" s="371" t="s">
        <v>8829</v>
      </c>
      <c r="D5138" s="373">
        <v>2006.78</v>
      </c>
    </row>
    <row r="5139" spans="1:4" x14ac:dyDescent="0.25">
      <c r="A5139" s="371">
        <v>12426</v>
      </c>
      <c r="B5139" s="372" t="s">
        <v>9989</v>
      </c>
      <c r="C5139" s="371" t="s">
        <v>8824</v>
      </c>
      <c r="D5139" s="373">
        <v>20.88</v>
      </c>
    </row>
    <row r="5140" spans="1:4" x14ac:dyDescent="0.25">
      <c r="A5140" s="371">
        <v>12425</v>
      </c>
      <c r="B5140" s="372" t="s">
        <v>9990</v>
      </c>
      <c r="C5140" s="371" t="s">
        <v>8824</v>
      </c>
      <c r="D5140" s="373">
        <v>28.68</v>
      </c>
    </row>
    <row r="5141" spans="1:4" x14ac:dyDescent="0.25">
      <c r="A5141" s="371">
        <v>12427</v>
      </c>
      <c r="B5141" s="372" t="s">
        <v>9991</v>
      </c>
      <c r="C5141" s="371" t="s">
        <v>8824</v>
      </c>
      <c r="D5141" s="373">
        <v>119.06</v>
      </c>
    </row>
    <row r="5142" spans="1:4" x14ac:dyDescent="0.25">
      <c r="A5142" s="371">
        <v>12428</v>
      </c>
      <c r="B5142" s="372" t="s">
        <v>9992</v>
      </c>
      <c r="C5142" s="371" t="s">
        <v>8824</v>
      </c>
      <c r="D5142" s="373">
        <v>76.42</v>
      </c>
    </row>
    <row r="5143" spans="1:4" x14ac:dyDescent="0.25">
      <c r="A5143" s="371">
        <v>12430</v>
      </c>
      <c r="B5143" s="372" t="s">
        <v>9993</v>
      </c>
      <c r="C5143" s="371" t="s">
        <v>8824</v>
      </c>
      <c r="D5143" s="373">
        <v>25.59</v>
      </c>
    </row>
    <row r="5144" spans="1:4" x14ac:dyDescent="0.25">
      <c r="A5144" s="371">
        <v>12429</v>
      </c>
      <c r="B5144" s="372" t="s">
        <v>9994</v>
      </c>
      <c r="C5144" s="371" t="s">
        <v>8824</v>
      </c>
      <c r="D5144" s="373">
        <v>192.52</v>
      </c>
    </row>
    <row r="5145" spans="1:4" x14ac:dyDescent="0.25">
      <c r="A5145" s="371">
        <v>12431</v>
      </c>
      <c r="B5145" s="372" t="s">
        <v>9995</v>
      </c>
      <c r="C5145" s="371" t="s">
        <v>8824</v>
      </c>
      <c r="D5145" s="373">
        <v>327.64</v>
      </c>
    </row>
    <row r="5146" spans="1:4" x14ac:dyDescent="0.25">
      <c r="A5146" s="371">
        <v>12432</v>
      </c>
      <c r="B5146" s="372" t="s">
        <v>9996</v>
      </c>
      <c r="C5146" s="371" t="s">
        <v>8824</v>
      </c>
      <c r="D5146" s="373">
        <v>67.38</v>
      </c>
    </row>
    <row r="5147" spans="1:4" x14ac:dyDescent="0.25">
      <c r="A5147" s="371">
        <v>12434</v>
      </c>
      <c r="B5147" s="372" t="s">
        <v>9997</v>
      </c>
      <c r="C5147" s="371" t="s">
        <v>8824</v>
      </c>
      <c r="D5147" s="373">
        <v>21.96</v>
      </c>
    </row>
    <row r="5148" spans="1:4" x14ac:dyDescent="0.25">
      <c r="A5148" s="371">
        <v>12433</v>
      </c>
      <c r="B5148" s="372" t="s">
        <v>9998</v>
      </c>
      <c r="C5148" s="371" t="s">
        <v>8824</v>
      </c>
      <c r="D5148" s="373">
        <v>42.89</v>
      </c>
    </row>
    <row r="5149" spans="1:4" x14ac:dyDescent="0.25">
      <c r="A5149" s="371">
        <v>12435</v>
      </c>
      <c r="B5149" s="372" t="s">
        <v>9999</v>
      </c>
      <c r="C5149" s="371" t="s">
        <v>8824</v>
      </c>
      <c r="D5149" s="373">
        <v>132.76</v>
      </c>
    </row>
    <row r="5150" spans="1:4" x14ac:dyDescent="0.25">
      <c r="A5150" s="371">
        <v>12437</v>
      </c>
      <c r="B5150" s="372" t="s">
        <v>10000</v>
      </c>
      <c r="C5150" s="371" t="s">
        <v>8824</v>
      </c>
      <c r="D5150" s="373">
        <v>107.22</v>
      </c>
    </row>
    <row r="5151" spans="1:4" x14ac:dyDescent="0.25">
      <c r="A5151" s="371">
        <v>12439</v>
      </c>
      <c r="B5151" s="372" t="s">
        <v>10001</v>
      </c>
      <c r="C5151" s="371" t="s">
        <v>8824</v>
      </c>
      <c r="D5151" s="373">
        <v>34.409999999999997</v>
      </c>
    </row>
    <row r="5152" spans="1:4" x14ac:dyDescent="0.25">
      <c r="A5152" s="371">
        <v>12438</v>
      </c>
      <c r="B5152" s="372" t="s">
        <v>10002</v>
      </c>
      <c r="C5152" s="371" t="s">
        <v>8824</v>
      </c>
      <c r="D5152" s="373">
        <v>194.03</v>
      </c>
    </row>
    <row r="5153" spans="1:4" x14ac:dyDescent="0.25">
      <c r="A5153" s="371">
        <v>12436</v>
      </c>
      <c r="B5153" s="372" t="s">
        <v>10003</v>
      </c>
      <c r="C5153" s="371" t="s">
        <v>8824</v>
      </c>
      <c r="D5153" s="373">
        <v>245.11</v>
      </c>
    </row>
    <row r="5154" spans="1:4" x14ac:dyDescent="0.25">
      <c r="A5154" s="371">
        <v>36357</v>
      </c>
      <c r="B5154" s="372" t="s">
        <v>10004</v>
      </c>
      <c r="C5154" s="371" t="s">
        <v>8824</v>
      </c>
      <c r="D5154" s="373">
        <v>86.81</v>
      </c>
    </row>
    <row r="5155" spans="1:4" x14ac:dyDescent="0.25">
      <c r="A5155" s="371">
        <v>12424</v>
      </c>
      <c r="B5155" s="372" t="s">
        <v>10005</v>
      </c>
      <c r="C5155" s="371" t="s">
        <v>8824</v>
      </c>
      <c r="D5155" s="373">
        <v>44.16</v>
      </c>
    </row>
    <row r="5156" spans="1:4" x14ac:dyDescent="0.25">
      <c r="A5156" s="371">
        <v>12440</v>
      </c>
      <c r="B5156" s="372" t="s">
        <v>10006</v>
      </c>
      <c r="C5156" s="371" t="s">
        <v>8824</v>
      </c>
      <c r="D5156" s="373">
        <v>42.69</v>
      </c>
    </row>
    <row r="5157" spans="1:4" x14ac:dyDescent="0.25">
      <c r="A5157" s="371">
        <v>9884</v>
      </c>
      <c r="B5157" s="372" t="s">
        <v>3819</v>
      </c>
      <c r="C5157" s="371" t="s">
        <v>8824</v>
      </c>
      <c r="D5157" s="373">
        <v>31.84</v>
      </c>
    </row>
    <row r="5158" spans="1:4" x14ac:dyDescent="0.25">
      <c r="A5158" s="371">
        <v>9888</v>
      </c>
      <c r="B5158" s="372" t="s">
        <v>3820</v>
      </c>
      <c r="C5158" s="371" t="s">
        <v>8824</v>
      </c>
      <c r="D5158" s="373">
        <v>25.58</v>
      </c>
    </row>
    <row r="5159" spans="1:4" x14ac:dyDescent="0.25">
      <c r="A5159" s="371">
        <v>9883</v>
      </c>
      <c r="B5159" s="372" t="s">
        <v>3821</v>
      </c>
      <c r="C5159" s="371" t="s">
        <v>8824</v>
      </c>
      <c r="D5159" s="373">
        <v>11.16</v>
      </c>
    </row>
    <row r="5160" spans="1:4" x14ac:dyDescent="0.25">
      <c r="A5160" s="371">
        <v>9886</v>
      </c>
      <c r="B5160" s="372" t="s">
        <v>3822</v>
      </c>
      <c r="C5160" s="371" t="s">
        <v>8824</v>
      </c>
      <c r="D5160" s="373">
        <v>15.29</v>
      </c>
    </row>
    <row r="5161" spans="1:4" x14ac:dyDescent="0.25">
      <c r="A5161" s="371">
        <v>9889</v>
      </c>
      <c r="B5161" s="372" t="s">
        <v>3823</v>
      </c>
      <c r="C5161" s="371" t="s">
        <v>8824</v>
      </c>
      <c r="D5161" s="373">
        <v>77.47</v>
      </c>
    </row>
    <row r="5162" spans="1:4" x14ac:dyDescent="0.25">
      <c r="A5162" s="371">
        <v>9887</v>
      </c>
      <c r="B5162" s="372" t="s">
        <v>3824</v>
      </c>
      <c r="C5162" s="371" t="s">
        <v>8824</v>
      </c>
      <c r="D5162" s="373">
        <v>46.82</v>
      </c>
    </row>
    <row r="5163" spans="1:4" x14ac:dyDescent="0.25">
      <c r="A5163" s="371">
        <v>9885</v>
      </c>
      <c r="B5163" s="372" t="s">
        <v>3825</v>
      </c>
      <c r="C5163" s="371" t="s">
        <v>8824</v>
      </c>
      <c r="D5163" s="373">
        <v>14.78</v>
      </c>
    </row>
    <row r="5164" spans="1:4" x14ac:dyDescent="0.25">
      <c r="A5164" s="371">
        <v>9890</v>
      </c>
      <c r="B5164" s="372" t="s">
        <v>3826</v>
      </c>
      <c r="C5164" s="371" t="s">
        <v>8824</v>
      </c>
      <c r="D5164" s="373">
        <v>120.02</v>
      </c>
    </row>
    <row r="5165" spans="1:4" x14ac:dyDescent="0.25">
      <c r="A5165" s="371">
        <v>9891</v>
      </c>
      <c r="B5165" s="372" t="s">
        <v>3827</v>
      </c>
      <c r="C5165" s="371" t="s">
        <v>8824</v>
      </c>
      <c r="D5165" s="373">
        <v>168.49</v>
      </c>
    </row>
    <row r="5166" spans="1:4" ht="26.4" x14ac:dyDescent="0.25">
      <c r="A5166" s="371">
        <v>39292</v>
      </c>
      <c r="B5166" s="372" t="s">
        <v>10007</v>
      </c>
      <c r="C5166" s="371" t="s">
        <v>8824</v>
      </c>
      <c r="D5166" s="373">
        <v>7.32</v>
      </c>
    </row>
    <row r="5167" spans="1:4" ht="26.4" x14ac:dyDescent="0.25">
      <c r="A5167" s="371">
        <v>39293</v>
      </c>
      <c r="B5167" s="372" t="s">
        <v>10008</v>
      </c>
      <c r="C5167" s="371" t="s">
        <v>8824</v>
      </c>
      <c r="D5167" s="373">
        <v>11.82</v>
      </c>
    </row>
    <row r="5168" spans="1:4" ht="26.4" x14ac:dyDescent="0.25">
      <c r="A5168" s="371">
        <v>39294</v>
      </c>
      <c r="B5168" s="372" t="s">
        <v>10009</v>
      </c>
      <c r="C5168" s="371" t="s">
        <v>8824</v>
      </c>
      <c r="D5168" s="373">
        <v>11.82</v>
      </c>
    </row>
    <row r="5169" spans="1:4" ht="26.4" x14ac:dyDescent="0.25">
      <c r="A5169" s="371">
        <v>39295</v>
      </c>
      <c r="B5169" s="372" t="s">
        <v>10010</v>
      </c>
      <c r="C5169" s="371" t="s">
        <v>8824</v>
      </c>
      <c r="D5169" s="373">
        <v>20.16</v>
      </c>
    </row>
    <row r="5170" spans="1:4" x14ac:dyDescent="0.25">
      <c r="A5170" s="371">
        <v>36313</v>
      </c>
      <c r="B5170" s="372" t="s">
        <v>10011</v>
      </c>
      <c r="C5170" s="371" t="s">
        <v>8824</v>
      </c>
      <c r="D5170" s="373">
        <v>20.58</v>
      </c>
    </row>
    <row r="5171" spans="1:4" x14ac:dyDescent="0.25">
      <c r="A5171" s="371">
        <v>36316</v>
      </c>
      <c r="B5171" s="372" t="s">
        <v>10012</v>
      </c>
      <c r="C5171" s="371" t="s">
        <v>8824</v>
      </c>
      <c r="D5171" s="373">
        <v>24.96</v>
      </c>
    </row>
    <row r="5172" spans="1:4" ht="26.4" x14ac:dyDescent="0.25">
      <c r="A5172" s="371">
        <v>64</v>
      </c>
      <c r="B5172" s="372" t="s">
        <v>3828</v>
      </c>
      <c r="C5172" s="371" t="s">
        <v>8824</v>
      </c>
      <c r="D5172" s="373">
        <v>3.65</v>
      </c>
    </row>
    <row r="5173" spans="1:4" ht="26.4" x14ac:dyDescent="0.25">
      <c r="A5173" s="371">
        <v>37423</v>
      </c>
      <c r="B5173" s="372" t="s">
        <v>3829</v>
      </c>
      <c r="C5173" s="371" t="s">
        <v>8824</v>
      </c>
      <c r="D5173" s="373">
        <v>9.02</v>
      </c>
    </row>
    <row r="5174" spans="1:4" x14ac:dyDescent="0.25">
      <c r="A5174" s="371">
        <v>39296</v>
      </c>
      <c r="B5174" s="372" t="s">
        <v>10013</v>
      </c>
      <c r="C5174" s="371" t="s">
        <v>8824</v>
      </c>
      <c r="D5174" s="373">
        <v>5.66</v>
      </c>
    </row>
    <row r="5175" spans="1:4" x14ac:dyDescent="0.25">
      <c r="A5175" s="371">
        <v>39297</v>
      </c>
      <c r="B5175" s="372" t="s">
        <v>10014</v>
      </c>
      <c r="C5175" s="371" t="s">
        <v>8824</v>
      </c>
      <c r="D5175" s="373">
        <v>8.09</v>
      </c>
    </row>
    <row r="5176" spans="1:4" x14ac:dyDescent="0.25">
      <c r="A5176" s="371">
        <v>39298</v>
      </c>
      <c r="B5176" s="372" t="s">
        <v>10015</v>
      </c>
      <c r="C5176" s="371" t="s">
        <v>8824</v>
      </c>
      <c r="D5176" s="373">
        <v>14.25</v>
      </c>
    </row>
    <row r="5177" spans="1:4" x14ac:dyDescent="0.25">
      <c r="A5177" s="371">
        <v>39299</v>
      </c>
      <c r="B5177" s="372" t="s">
        <v>10016</v>
      </c>
      <c r="C5177" s="371" t="s">
        <v>8824</v>
      </c>
      <c r="D5177" s="373">
        <v>24.25</v>
      </c>
    </row>
    <row r="5178" spans="1:4" x14ac:dyDescent="0.25">
      <c r="A5178" s="371">
        <v>9892</v>
      </c>
      <c r="B5178" s="372" t="s">
        <v>3830</v>
      </c>
      <c r="C5178" s="371" t="s">
        <v>8824</v>
      </c>
      <c r="D5178" s="373">
        <v>4.26</v>
      </c>
    </row>
    <row r="5179" spans="1:4" x14ac:dyDescent="0.25">
      <c r="A5179" s="371">
        <v>9893</v>
      </c>
      <c r="B5179" s="372" t="s">
        <v>3831</v>
      </c>
      <c r="C5179" s="371" t="s">
        <v>8824</v>
      </c>
      <c r="D5179" s="373">
        <v>57.92</v>
      </c>
    </row>
    <row r="5180" spans="1:4" x14ac:dyDescent="0.25">
      <c r="A5180" s="371">
        <v>9901</v>
      </c>
      <c r="B5180" s="372" t="s">
        <v>3832</v>
      </c>
      <c r="C5180" s="371" t="s">
        <v>8824</v>
      </c>
      <c r="D5180" s="373">
        <v>25.7</v>
      </c>
    </row>
    <row r="5181" spans="1:4" x14ac:dyDescent="0.25">
      <c r="A5181" s="371">
        <v>9896</v>
      </c>
      <c r="B5181" s="372" t="s">
        <v>3833</v>
      </c>
      <c r="C5181" s="371" t="s">
        <v>8824</v>
      </c>
      <c r="D5181" s="373">
        <v>23.16</v>
      </c>
    </row>
    <row r="5182" spans="1:4" x14ac:dyDescent="0.25">
      <c r="A5182" s="371">
        <v>9900</v>
      </c>
      <c r="B5182" s="372" t="s">
        <v>3834</v>
      </c>
      <c r="C5182" s="371" t="s">
        <v>8824</v>
      </c>
      <c r="D5182" s="373">
        <v>14.05</v>
      </c>
    </row>
    <row r="5183" spans="1:4" x14ac:dyDescent="0.25">
      <c r="A5183" s="371">
        <v>9898</v>
      </c>
      <c r="B5183" s="372" t="s">
        <v>3835</v>
      </c>
      <c r="C5183" s="371" t="s">
        <v>8824</v>
      </c>
      <c r="D5183" s="373">
        <v>119.1</v>
      </c>
    </row>
    <row r="5184" spans="1:4" x14ac:dyDescent="0.25">
      <c r="A5184" s="371">
        <v>9899</v>
      </c>
      <c r="B5184" s="372" t="s">
        <v>3836</v>
      </c>
      <c r="C5184" s="371" t="s">
        <v>8824</v>
      </c>
      <c r="D5184" s="373">
        <v>7.67</v>
      </c>
    </row>
    <row r="5185" spans="1:4" x14ac:dyDescent="0.25">
      <c r="A5185" s="371">
        <v>9902</v>
      </c>
      <c r="B5185" s="372" t="s">
        <v>3837</v>
      </c>
      <c r="C5185" s="371" t="s">
        <v>8824</v>
      </c>
      <c r="D5185" s="373">
        <v>150.82</v>
      </c>
    </row>
    <row r="5186" spans="1:4" x14ac:dyDescent="0.25">
      <c r="A5186" s="371">
        <v>9908</v>
      </c>
      <c r="B5186" s="372" t="s">
        <v>3838</v>
      </c>
      <c r="C5186" s="371" t="s">
        <v>8824</v>
      </c>
      <c r="D5186" s="373">
        <v>300.70999999999998</v>
      </c>
    </row>
    <row r="5187" spans="1:4" x14ac:dyDescent="0.25">
      <c r="A5187" s="371">
        <v>9905</v>
      </c>
      <c r="B5187" s="372" t="s">
        <v>3839</v>
      </c>
      <c r="C5187" s="371" t="s">
        <v>8824</v>
      </c>
      <c r="D5187" s="373">
        <v>5.0199999999999996</v>
      </c>
    </row>
    <row r="5188" spans="1:4" x14ac:dyDescent="0.25">
      <c r="A5188" s="371">
        <v>9906</v>
      </c>
      <c r="B5188" s="372" t="s">
        <v>3840</v>
      </c>
      <c r="C5188" s="371" t="s">
        <v>8824</v>
      </c>
      <c r="D5188" s="373">
        <v>6.02</v>
      </c>
    </row>
    <row r="5189" spans="1:4" x14ac:dyDescent="0.25">
      <c r="A5189" s="371">
        <v>9895</v>
      </c>
      <c r="B5189" s="372" t="s">
        <v>3841</v>
      </c>
      <c r="C5189" s="371" t="s">
        <v>8824</v>
      </c>
      <c r="D5189" s="373">
        <v>9.8699999999999992</v>
      </c>
    </row>
    <row r="5190" spans="1:4" x14ac:dyDescent="0.25">
      <c r="A5190" s="371">
        <v>9894</v>
      </c>
      <c r="B5190" s="372" t="s">
        <v>3842</v>
      </c>
      <c r="C5190" s="371" t="s">
        <v>8824</v>
      </c>
      <c r="D5190" s="373">
        <v>19.239999999999998</v>
      </c>
    </row>
    <row r="5191" spans="1:4" x14ac:dyDescent="0.25">
      <c r="A5191" s="371">
        <v>9897</v>
      </c>
      <c r="B5191" s="372" t="s">
        <v>3843</v>
      </c>
      <c r="C5191" s="371" t="s">
        <v>8824</v>
      </c>
      <c r="D5191" s="373">
        <v>20.83</v>
      </c>
    </row>
    <row r="5192" spans="1:4" x14ac:dyDescent="0.25">
      <c r="A5192" s="371">
        <v>9910</v>
      </c>
      <c r="B5192" s="372" t="s">
        <v>3844</v>
      </c>
      <c r="C5192" s="371" t="s">
        <v>8824</v>
      </c>
      <c r="D5192" s="373">
        <v>52.44</v>
      </c>
    </row>
    <row r="5193" spans="1:4" x14ac:dyDescent="0.25">
      <c r="A5193" s="371">
        <v>9909</v>
      </c>
      <c r="B5193" s="372" t="s">
        <v>3845</v>
      </c>
      <c r="C5193" s="371" t="s">
        <v>8824</v>
      </c>
      <c r="D5193" s="373">
        <v>105.82</v>
      </c>
    </row>
    <row r="5194" spans="1:4" x14ac:dyDescent="0.25">
      <c r="A5194" s="371">
        <v>9907</v>
      </c>
      <c r="B5194" s="372" t="s">
        <v>3846</v>
      </c>
      <c r="C5194" s="371" t="s">
        <v>8824</v>
      </c>
      <c r="D5194" s="373">
        <v>162.71</v>
      </c>
    </row>
    <row r="5195" spans="1:4" ht="26.4" x14ac:dyDescent="0.25">
      <c r="A5195" s="371">
        <v>20973</v>
      </c>
      <c r="B5195" s="372" t="s">
        <v>3847</v>
      </c>
      <c r="C5195" s="371" t="s">
        <v>8824</v>
      </c>
      <c r="D5195" s="373">
        <v>62.46</v>
      </c>
    </row>
    <row r="5196" spans="1:4" ht="26.4" x14ac:dyDescent="0.25">
      <c r="A5196" s="371">
        <v>20974</v>
      </c>
      <c r="B5196" s="372" t="s">
        <v>3848</v>
      </c>
      <c r="C5196" s="371" t="s">
        <v>8824</v>
      </c>
      <c r="D5196" s="373">
        <v>89.37</v>
      </c>
    </row>
    <row r="5197" spans="1:4" x14ac:dyDescent="0.25">
      <c r="A5197" s="371">
        <v>37989</v>
      </c>
      <c r="B5197" s="372" t="s">
        <v>3849</v>
      </c>
      <c r="C5197" s="371" t="s">
        <v>8824</v>
      </c>
      <c r="D5197" s="373">
        <v>13.08</v>
      </c>
    </row>
    <row r="5198" spans="1:4" x14ac:dyDescent="0.25">
      <c r="A5198" s="371">
        <v>37990</v>
      </c>
      <c r="B5198" s="372" t="s">
        <v>3850</v>
      </c>
      <c r="C5198" s="371" t="s">
        <v>8824</v>
      </c>
      <c r="D5198" s="373">
        <v>15.2</v>
      </c>
    </row>
    <row r="5199" spans="1:4" x14ac:dyDescent="0.25">
      <c r="A5199" s="371">
        <v>37991</v>
      </c>
      <c r="B5199" s="372" t="s">
        <v>3851</v>
      </c>
      <c r="C5199" s="371" t="s">
        <v>8824</v>
      </c>
      <c r="D5199" s="373">
        <v>24.04</v>
      </c>
    </row>
    <row r="5200" spans="1:4" x14ac:dyDescent="0.25">
      <c r="A5200" s="371">
        <v>37992</v>
      </c>
      <c r="B5200" s="372" t="s">
        <v>3852</v>
      </c>
      <c r="C5200" s="371" t="s">
        <v>8824</v>
      </c>
      <c r="D5200" s="373">
        <v>36.72</v>
      </c>
    </row>
    <row r="5201" spans="1:4" x14ac:dyDescent="0.25">
      <c r="A5201" s="371">
        <v>37993</v>
      </c>
      <c r="B5201" s="372" t="s">
        <v>3853</v>
      </c>
      <c r="C5201" s="371" t="s">
        <v>8824</v>
      </c>
      <c r="D5201" s="373">
        <v>54.5</v>
      </c>
    </row>
    <row r="5202" spans="1:4" x14ac:dyDescent="0.25">
      <c r="A5202" s="371">
        <v>37994</v>
      </c>
      <c r="B5202" s="372" t="s">
        <v>3854</v>
      </c>
      <c r="C5202" s="371" t="s">
        <v>8824</v>
      </c>
      <c r="D5202" s="373">
        <v>130.97</v>
      </c>
    </row>
    <row r="5203" spans="1:4" x14ac:dyDescent="0.25">
      <c r="A5203" s="371">
        <v>37995</v>
      </c>
      <c r="B5203" s="372" t="s">
        <v>3855</v>
      </c>
      <c r="C5203" s="371" t="s">
        <v>8824</v>
      </c>
      <c r="D5203" s="373">
        <v>190.09</v>
      </c>
    </row>
    <row r="5204" spans="1:4" x14ac:dyDescent="0.25">
      <c r="A5204" s="371">
        <v>37996</v>
      </c>
      <c r="B5204" s="372" t="s">
        <v>3856</v>
      </c>
      <c r="C5204" s="371" t="s">
        <v>8824</v>
      </c>
      <c r="D5204" s="373">
        <v>280.27999999999997</v>
      </c>
    </row>
    <row r="5205" spans="1:4" ht="26.4" x14ac:dyDescent="0.25">
      <c r="A5205" s="371">
        <v>13883</v>
      </c>
      <c r="B5205" s="372" t="s">
        <v>3857</v>
      </c>
      <c r="C5205" s="371" t="s">
        <v>8824</v>
      </c>
      <c r="D5205" s="373">
        <v>79853.279999999999</v>
      </c>
    </row>
    <row r="5206" spans="1:4" ht="26.4" x14ac:dyDescent="0.25">
      <c r="A5206" s="371">
        <v>38604</v>
      </c>
      <c r="B5206" s="372" t="s">
        <v>3858</v>
      </c>
      <c r="C5206" s="371" t="s">
        <v>8824</v>
      </c>
      <c r="D5206" s="373">
        <v>99456.21</v>
      </c>
    </row>
    <row r="5207" spans="1:4" ht="26.4" x14ac:dyDescent="0.25">
      <c r="A5207" s="371">
        <v>10601</v>
      </c>
      <c r="B5207" s="372" t="s">
        <v>3859</v>
      </c>
      <c r="C5207" s="371" t="s">
        <v>8824</v>
      </c>
      <c r="D5207" s="373">
        <v>1934621.64</v>
      </c>
    </row>
    <row r="5208" spans="1:4" ht="26.4" x14ac:dyDescent="0.25">
      <c r="A5208" s="371">
        <v>26034</v>
      </c>
      <c r="B5208" s="372" t="s">
        <v>3860</v>
      </c>
      <c r="C5208" s="371" t="s">
        <v>8824</v>
      </c>
      <c r="D5208" s="373">
        <v>5093790.5</v>
      </c>
    </row>
    <row r="5209" spans="1:4" x14ac:dyDescent="0.25">
      <c r="A5209" s="371">
        <v>13894</v>
      </c>
      <c r="B5209" s="372" t="s">
        <v>3861</v>
      </c>
      <c r="C5209" s="371" t="s">
        <v>8824</v>
      </c>
      <c r="D5209" s="373">
        <v>392649.25</v>
      </c>
    </row>
    <row r="5210" spans="1:4" x14ac:dyDescent="0.25">
      <c r="A5210" s="371">
        <v>13895</v>
      </c>
      <c r="B5210" s="372" t="s">
        <v>3862</v>
      </c>
      <c r="C5210" s="371" t="s">
        <v>8824</v>
      </c>
      <c r="D5210" s="373">
        <v>527982.35</v>
      </c>
    </row>
    <row r="5211" spans="1:4" x14ac:dyDescent="0.25">
      <c r="A5211" s="371">
        <v>13892</v>
      </c>
      <c r="B5211" s="372" t="s">
        <v>3863</v>
      </c>
      <c r="C5211" s="371" t="s">
        <v>8824</v>
      </c>
      <c r="D5211" s="373">
        <v>647029.46</v>
      </c>
    </row>
    <row r="5212" spans="1:4" x14ac:dyDescent="0.25">
      <c r="A5212" s="371">
        <v>9914</v>
      </c>
      <c r="B5212" s="372" t="s">
        <v>3864</v>
      </c>
      <c r="C5212" s="371" t="s">
        <v>8824</v>
      </c>
      <c r="D5212" s="373">
        <v>700000</v>
      </c>
    </row>
    <row r="5213" spans="1:4" ht="39.6" x14ac:dyDescent="0.25">
      <c r="A5213" s="371">
        <v>36485</v>
      </c>
      <c r="B5213" s="372" t="s">
        <v>3865</v>
      </c>
      <c r="C5213" s="371" t="s">
        <v>8824</v>
      </c>
      <c r="D5213" s="373">
        <v>424438.89</v>
      </c>
    </row>
    <row r="5214" spans="1:4" ht="26.4" x14ac:dyDescent="0.25">
      <c r="A5214" s="371">
        <v>9912</v>
      </c>
      <c r="B5214" s="372" t="s">
        <v>3866</v>
      </c>
      <c r="C5214" s="371" t="s">
        <v>8824</v>
      </c>
      <c r="D5214" s="373">
        <v>1575000</v>
      </c>
    </row>
    <row r="5215" spans="1:4" ht="26.4" x14ac:dyDescent="0.25">
      <c r="A5215" s="371">
        <v>9921</v>
      </c>
      <c r="B5215" s="372" t="s">
        <v>3867</v>
      </c>
      <c r="C5215" s="371" t="s">
        <v>8824</v>
      </c>
      <c r="D5215" s="373">
        <v>812459.49</v>
      </c>
    </row>
    <row r="5216" spans="1:4" ht="26.4" x14ac:dyDescent="0.25">
      <c r="A5216" s="371">
        <v>21112</v>
      </c>
      <c r="B5216" s="372" t="s">
        <v>3868</v>
      </c>
      <c r="C5216" s="371" t="s">
        <v>8824</v>
      </c>
      <c r="D5216" s="373">
        <v>146.66999999999999</v>
      </c>
    </row>
    <row r="5217" spans="1:4" ht="26.4" x14ac:dyDescent="0.25">
      <c r="A5217" s="371">
        <v>10228</v>
      </c>
      <c r="B5217" s="372" t="s">
        <v>3869</v>
      </c>
      <c r="C5217" s="371" t="s">
        <v>8824</v>
      </c>
      <c r="D5217" s="373">
        <v>170.39</v>
      </c>
    </row>
    <row r="5218" spans="1:4" ht="26.4" x14ac:dyDescent="0.25">
      <c r="A5218" s="371">
        <v>11781</v>
      </c>
      <c r="B5218" s="372" t="s">
        <v>3870</v>
      </c>
      <c r="C5218" s="371" t="s">
        <v>8824</v>
      </c>
      <c r="D5218" s="373">
        <v>138.03</v>
      </c>
    </row>
    <row r="5219" spans="1:4" x14ac:dyDescent="0.25">
      <c r="A5219" s="371">
        <v>11746</v>
      </c>
      <c r="B5219" s="372" t="s">
        <v>3871</v>
      </c>
      <c r="C5219" s="371" t="s">
        <v>8824</v>
      </c>
      <c r="D5219" s="373">
        <v>48.05</v>
      </c>
    </row>
    <row r="5220" spans="1:4" x14ac:dyDescent="0.25">
      <c r="A5220" s="371">
        <v>11751</v>
      </c>
      <c r="B5220" s="372" t="s">
        <v>3872</v>
      </c>
      <c r="C5220" s="371" t="s">
        <v>8824</v>
      </c>
      <c r="D5220" s="373">
        <v>86.31</v>
      </c>
    </row>
    <row r="5221" spans="1:4" x14ac:dyDescent="0.25">
      <c r="A5221" s="371">
        <v>11750</v>
      </c>
      <c r="B5221" s="372" t="s">
        <v>3873</v>
      </c>
      <c r="C5221" s="371" t="s">
        <v>8824</v>
      </c>
      <c r="D5221" s="373">
        <v>71.63</v>
      </c>
    </row>
    <row r="5222" spans="1:4" x14ac:dyDescent="0.25">
      <c r="A5222" s="371">
        <v>11748</v>
      </c>
      <c r="B5222" s="372" t="s">
        <v>3874</v>
      </c>
      <c r="C5222" s="371" t="s">
        <v>8824</v>
      </c>
      <c r="D5222" s="373">
        <v>30.84</v>
      </c>
    </row>
    <row r="5223" spans="1:4" x14ac:dyDescent="0.25">
      <c r="A5223" s="371">
        <v>11747</v>
      </c>
      <c r="B5223" s="372" t="s">
        <v>3875</v>
      </c>
      <c r="C5223" s="371" t="s">
        <v>8824</v>
      </c>
      <c r="D5223" s="373">
        <v>133.09</v>
      </c>
    </row>
    <row r="5224" spans="1:4" x14ac:dyDescent="0.25">
      <c r="A5224" s="371">
        <v>11749</v>
      </c>
      <c r="B5224" s="372" t="s">
        <v>3876</v>
      </c>
      <c r="C5224" s="371" t="s">
        <v>8824</v>
      </c>
      <c r="D5224" s="373">
        <v>35.590000000000003</v>
      </c>
    </row>
    <row r="5225" spans="1:4" ht="26.4" x14ac:dyDescent="0.25">
      <c r="A5225" s="371">
        <v>10236</v>
      </c>
      <c r="B5225" s="372" t="s">
        <v>3877</v>
      </c>
      <c r="C5225" s="371" t="s">
        <v>8824</v>
      </c>
      <c r="D5225" s="373">
        <v>57.24</v>
      </c>
    </row>
    <row r="5226" spans="1:4" ht="26.4" x14ac:dyDescent="0.25">
      <c r="A5226" s="371">
        <v>10233</v>
      </c>
      <c r="B5226" s="372" t="s">
        <v>3878</v>
      </c>
      <c r="C5226" s="371" t="s">
        <v>8824</v>
      </c>
      <c r="D5226" s="373">
        <v>53.64</v>
      </c>
    </row>
    <row r="5227" spans="1:4" ht="26.4" x14ac:dyDescent="0.25">
      <c r="A5227" s="371">
        <v>10234</v>
      </c>
      <c r="B5227" s="372" t="s">
        <v>3879</v>
      </c>
      <c r="C5227" s="371" t="s">
        <v>8824</v>
      </c>
      <c r="D5227" s="373">
        <v>33.79</v>
      </c>
    </row>
    <row r="5228" spans="1:4" ht="26.4" x14ac:dyDescent="0.25">
      <c r="A5228" s="371">
        <v>10231</v>
      </c>
      <c r="B5228" s="372" t="s">
        <v>3880</v>
      </c>
      <c r="C5228" s="371" t="s">
        <v>8824</v>
      </c>
      <c r="D5228" s="373">
        <v>154.94999999999999</v>
      </c>
    </row>
    <row r="5229" spans="1:4" ht="26.4" x14ac:dyDescent="0.25">
      <c r="A5229" s="371">
        <v>10232</v>
      </c>
      <c r="B5229" s="372" t="s">
        <v>3881</v>
      </c>
      <c r="C5229" s="371" t="s">
        <v>8824</v>
      </c>
      <c r="D5229" s="373">
        <v>86.71</v>
      </c>
    </row>
    <row r="5230" spans="1:4" ht="26.4" x14ac:dyDescent="0.25">
      <c r="A5230" s="371">
        <v>10229</v>
      </c>
      <c r="B5230" s="372" t="s">
        <v>3882</v>
      </c>
      <c r="C5230" s="371" t="s">
        <v>8824</v>
      </c>
      <c r="D5230" s="373">
        <v>30.56</v>
      </c>
    </row>
    <row r="5231" spans="1:4" ht="26.4" x14ac:dyDescent="0.25">
      <c r="A5231" s="371">
        <v>10235</v>
      </c>
      <c r="B5231" s="372" t="s">
        <v>3883</v>
      </c>
      <c r="C5231" s="371" t="s">
        <v>8824</v>
      </c>
      <c r="D5231" s="373">
        <v>212.43</v>
      </c>
    </row>
    <row r="5232" spans="1:4" ht="26.4" x14ac:dyDescent="0.25">
      <c r="A5232" s="371">
        <v>10230</v>
      </c>
      <c r="B5232" s="372" t="s">
        <v>3884</v>
      </c>
      <c r="C5232" s="371" t="s">
        <v>8824</v>
      </c>
      <c r="D5232" s="373">
        <v>373.85</v>
      </c>
    </row>
    <row r="5233" spans="1:4" ht="26.4" x14ac:dyDescent="0.25">
      <c r="A5233" s="371">
        <v>10409</v>
      </c>
      <c r="B5233" s="372" t="s">
        <v>3885</v>
      </c>
      <c r="C5233" s="371" t="s">
        <v>8824</v>
      </c>
      <c r="D5233" s="373">
        <v>111.06</v>
      </c>
    </row>
    <row r="5234" spans="1:4" ht="26.4" x14ac:dyDescent="0.25">
      <c r="A5234" s="371">
        <v>10411</v>
      </c>
      <c r="B5234" s="372" t="s">
        <v>3886</v>
      </c>
      <c r="C5234" s="371" t="s">
        <v>8824</v>
      </c>
      <c r="D5234" s="373">
        <v>99.38</v>
      </c>
    </row>
    <row r="5235" spans="1:4" ht="26.4" x14ac:dyDescent="0.25">
      <c r="A5235" s="371">
        <v>10404</v>
      </c>
      <c r="B5235" s="372" t="s">
        <v>3887</v>
      </c>
      <c r="C5235" s="371" t="s">
        <v>8824</v>
      </c>
      <c r="D5235" s="373">
        <v>40.299999999999997</v>
      </c>
    </row>
    <row r="5236" spans="1:4" ht="26.4" x14ac:dyDescent="0.25">
      <c r="A5236" s="371">
        <v>10410</v>
      </c>
      <c r="B5236" s="372" t="s">
        <v>3888</v>
      </c>
      <c r="C5236" s="371" t="s">
        <v>8824</v>
      </c>
      <c r="D5236" s="373">
        <v>66.38</v>
      </c>
    </row>
    <row r="5237" spans="1:4" ht="26.4" x14ac:dyDescent="0.25">
      <c r="A5237" s="371">
        <v>10405</v>
      </c>
      <c r="B5237" s="372" t="s">
        <v>3889</v>
      </c>
      <c r="C5237" s="371" t="s">
        <v>8824</v>
      </c>
      <c r="D5237" s="373">
        <v>222.52</v>
      </c>
    </row>
    <row r="5238" spans="1:4" ht="26.4" x14ac:dyDescent="0.25">
      <c r="A5238" s="371">
        <v>10408</v>
      </c>
      <c r="B5238" s="372" t="s">
        <v>3890</v>
      </c>
      <c r="C5238" s="371" t="s">
        <v>8824</v>
      </c>
      <c r="D5238" s="373">
        <v>155.6</v>
      </c>
    </row>
    <row r="5239" spans="1:4" ht="26.4" x14ac:dyDescent="0.25">
      <c r="A5239" s="371">
        <v>10412</v>
      </c>
      <c r="B5239" s="372" t="s">
        <v>3891</v>
      </c>
      <c r="C5239" s="371" t="s">
        <v>8824</v>
      </c>
      <c r="D5239" s="373">
        <v>48.84</v>
      </c>
    </row>
    <row r="5240" spans="1:4" ht="26.4" x14ac:dyDescent="0.25">
      <c r="A5240" s="371">
        <v>10406</v>
      </c>
      <c r="B5240" s="372" t="s">
        <v>3892</v>
      </c>
      <c r="C5240" s="371" t="s">
        <v>8824</v>
      </c>
      <c r="D5240" s="373">
        <v>307.35000000000002</v>
      </c>
    </row>
    <row r="5241" spans="1:4" ht="26.4" x14ac:dyDescent="0.25">
      <c r="A5241" s="371">
        <v>10407</v>
      </c>
      <c r="B5241" s="372" t="s">
        <v>3893</v>
      </c>
      <c r="C5241" s="371" t="s">
        <v>8824</v>
      </c>
      <c r="D5241" s="373">
        <v>476.7</v>
      </c>
    </row>
    <row r="5242" spans="1:4" ht="26.4" x14ac:dyDescent="0.25">
      <c r="A5242" s="371">
        <v>10416</v>
      </c>
      <c r="B5242" s="372" t="s">
        <v>3894</v>
      </c>
      <c r="C5242" s="371" t="s">
        <v>8824</v>
      </c>
      <c r="D5242" s="373">
        <v>59.13</v>
      </c>
    </row>
    <row r="5243" spans="1:4" ht="26.4" x14ac:dyDescent="0.25">
      <c r="A5243" s="371">
        <v>10419</v>
      </c>
      <c r="B5243" s="372" t="s">
        <v>3895</v>
      </c>
      <c r="C5243" s="371" t="s">
        <v>8824</v>
      </c>
      <c r="D5243" s="373">
        <v>51.32</v>
      </c>
    </row>
    <row r="5244" spans="1:4" ht="26.4" x14ac:dyDescent="0.25">
      <c r="A5244" s="371">
        <v>21092</v>
      </c>
      <c r="B5244" s="372" t="s">
        <v>3896</v>
      </c>
      <c r="C5244" s="371" t="s">
        <v>8824</v>
      </c>
      <c r="D5244" s="373">
        <v>29.34</v>
      </c>
    </row>
    <row r="5245" spans="1:4" ht="26.4" x14ac:dyDescent="0.25">
      <c r="A5245" s="371">
        <v>10418</v>
      </c>
      <c r="B5245" s="372" t="s">
        <v>3897</v>
      </c>
      <c r="C5245" s="371" t="s">
        <v>8824</v>
      </c>
      <c r="D5245" s="373">
        <v>34.21</v>
      </c>
    </row>
    <row r="5246" spans="1:4" ht="26.4" x14ac:dyDescent="0.25">
      <c r="A5246" s="371">
        <v>12657</v>
      </c>
      <c r="B5246" s="372" t="s">
        <v>3898</v>
      </c>
      <c r="C5246" s="371" t="s">
        <v>8824</v>
      </c>
      <c r="D5246" s="373">
        <v>138.05000000000001</v>
      </c>
    </row>
    <row r="5247" spans="1:4" ht="26.4" x14ac:dyDescent="0.25">
      <c r="A5247" s="371">
        <v>10417</v>
      </c>
      <c r="B5247" s="372" t="s">
        <v>3899</v>
      </c>
      <c r="C5247" s="371" t="s">
        <v>8824</v>
      </c>
      <c r="D5247" s="373">
        <v>86.15</v>
      </c>
    </row>
    <row r="5248" spans="1:4" ht="26.4" x14ac:dyDescent="0.25">
      <c r="A5248" s="371">
        <v>10413</v>
      </c>
      <c r="B5248" s="372" t="s">
        <v>3900</v>
      </c>
      <c r="C5248" s="371" t="s">
        <v>8824</v>
      </c>
      <c r="D5248" s="373">
        <v>31.31</v>
      </c>
    </row>
    <row r="5249" spans="1:4" ht="26.4" x14ac:dyDescent="0.25">
      <c r="A5249" s="371">
        <v>10414</v>
      </c>
      <c r="B5249" s="372" t="s">
        <v>3901</v>
      </c>
      <c r="C5249" s="371" t="s">
        <v>8824</v>
      </c>
      <c r="D5249" s="373">
        <v>188.52</v>
      </c>
    </row>
    <row r="5250" spans="1:4" ht="26.4" x14ac:dyDescent="0.25">
      <c r="A5250" s="371">
        <v>10415</v>
      </c>
      <c r="B5250" s="372" t="s">
        <v>3902</v>
      </c>
      <c r="C5250" s="371" t="s">
        <v>8824</v>
      </c>
      <c r="D5250" s="373">
        <v>327.19</v>
      </c>
    </row>
    <row r="5251" spans="1:4" x14ac:dyDescent="0.25">
      <c r="A5251" s="371">
        <v>38643</v>
      </c>
      <c r="B5251" s="372" t="s">
        <v>3903</v>
      </c>
      <c r="C5251" s="371" t="s">
        <v>8824</v>
      </c>
      <c r="D5251" s="373">
        <v>36.67</v>
      </c>
    </row>
    <row r="5252" spans="1:4" x14ac:dyDescent="0.25">
      <c r="A5252" s="371">
        <v>6157</v>
      </c>
      <c r="B5252" s="372" t="s">
        <v>3904</v>
      </c>
      <c r="C5252" s="371" t="s">
        <v>8824</v>
      </c>
      <c r="D5252" s="373">
        <v>50.1</v>
      </c>
    </row>
    <row r="5253" spans="1:4" x14ac:dyDescent="0.25">
      <c r="A5253" s="371">
        <v>37588</v>
      </c>
      <c r="B5253" s="372" t="s">
        <v>3905</v>
      </c>
      <c r="C5253" s="371" t="s">
        <v>8824</v>
      </c>
      <c r="D5253" s="373">
        <v>21.11</v>
      </c>
    </row>
    <row r="5254" spans="1:4" x14ac:dyDescent="0.25">
      <c r="A5254" s="371">
        <v>6152</v>
      </c>
      <c r="B5254" s="372" t="s">
        <v>3906</v>
      </c>
      <c r="C5254" s="371" t="s">
        <v>8824</v>
      </c>
      <c r="D5254" s="373">
        <v>3.24</v>
      </c>
    </row>
    <row r="5255" spans="1:4" x14ac:dyDescent="0.25">
      <c r="A5255" s="371">
        <v>6158</v>
      </c>
      <c r="B5255" s="372" t="s">
        <v>3907</v>
      </c>
      <c r="C5255" s="371" t="s">
        <v>8824</v>
      </c>
      <c r="D5255" s="373">
        <v>3.91</v>
      </c>
    </row>
    <row r="5256" spans="1:4" ht="26.4" x14ac:dyDescent="0.25">
      <c r="A5256" s="371">
        <v>6153</v>
      </c>
      <c r="B5256" s="372" t="s">
        <v>3908</v>
      </c>
      <c r="C5256" s="371" t="s">
        <v>8824</v>
      </c>
      <c r="D5256" s="373">
        <v>3.05</v>
      </c>
    </row>
    <row r="5257" spans="1:4" ht="26.4" x14ac:dyDescent="0.25">
      <c r="A5257" s="371">
        <v>6156</v>
      </c>
      <c r="B5257" s="372" t="s">
        <v>3909</v>
      </c>
      <c r="C5257" s="371" t="s">
        <v>8824</v>
      </c>
      <c r="D5257" s="373">
        <v>3.86</v>
      </c>
    </row>
    <row r="5258" spans="1:4" x14ac:dyDescent="0.25">
      <c r="A5258" s="371">
        <v>6154</v>
      </c>
      <c r="B5258" s="372" t="s">
        <v>3910</v>
      </c>
      <c r="C5258" s="371" t="s">
        <v>8824</v>
      </c>
      <c r="D5258" s="373">
        <v>7.26</v>
      </c>
    </row>
    <row r="5259" spans="1:4" ht="26.4" x14ac:dyDescent="0.25">
      <c r="A5259" s="371">
        <v>6155</v>
      </c>
      <c r="B5259" s="372" t="s">
        <v>3911</v>
      </c>
      <c r="C5259" s="371" t="s">
        <v>8824</v>
      </c>
      <c r="D5259" s="373">
        <v>15.01</v>
      </c>
    </row>
    <row r="5260" spans="1:4" x14ac:dyDescent="0.25">
      <c r="A5260" s="371">
        <v>3115</v>
      </c>
      <c r="B5260" s="372" t="s">
        <v>3912</v>
      </c>
      <c r="C5260" s="371" t="s">
        <v>8824</v>
      </c>
      <c r="D5260" s="373">
        <v>16.86</v>
      </c>
    </row>
    <row r="5261" spans="1:4" x14ac:dyDescent="0.25">
      <c r="A5261" s="371">
        <v>3116</v>
      </c>
      <c r="B5261" s="372" t="s">
        <v>3913</v>
      </c>
      <c r="C5261" s="371" t="s">
        <v>8824</v>
      </c>
      <c r="D5261" s="373">
        <v>17.38</v>
      </c>
    </row>
    <row r="5262" spans="1:4" x14ac:dyDescent="0.25">
      <c r="A5262" s="371">
        <v>38166</v>
      </c>
      <c r="B5262" s="372" t="s">
        <v>3914</v>
      </c>
      <c r="C5262" s="371" t="s">
        <v>8824</v>
      </c>
      <c r="D5262" s="373">
        <v>35.57</v>
      </c>
    </row>
    <row r="5263" spans="1:4" x14ac:dyDescent="0.25">
      <c r="A5263" s="371">
        <v>38108</v>
      </c>
      <c r="B5263" s="372" t="s">
        <v>10017</v>
      </c>
      <c r="C5263" s="371" t="s">
        <v>8824</v>
      </c>
      <c r="D5263" s="373">
        <v>35.15</v>
      </c>
    </row>
    <row r="5264" spans="1:4" ht="26.4" x14ac:dyDescent="0.25">
      <c r="A5264" s="371">
        <v>38087</v>
      </c>
      <c r="B5264" s="372" t="s">
        <v>8586</v>
      </c>
      <c r="C5264" s="371" t="s">
        <v>8824</v>
      </c>
      <c r="D5264" s="373">
        <v>45.21</v>
      </c>
    </row>
    <row r="5265" spans="1:4" x14ac:dyDescent="0.25">
      <c r="A5265" s="371">
        <v>38109</v>
      </c>
      <c r="B5265" s="372" t="s">
        <v>10018</v>
      </c>
      <c r="C5265" s="371" t="s">
        <v>8824</v>
      </c>
      <c r="D5265" s="373">
        <v>56.18</v>
      </c>
    </row>
    <row r="5266" spans="1:4" ht="26.4" x14ac:dyDescent="0.25">
      <c r="A5266" s="371">
        <v>38088</v>
      </c>
      <c r="B5266" s="372" t="s">
        <v>8587</v>
      </c>
      <c r="C5266" s="371" t="s">
        <v>8824</v>
      </c>
      <c r="D5266" s="373">
        <v>59.07</v>
      </c>
    </row>
    <row r="5267" spans="1:4" x14ac:dyDescent="0.25">
      <c r="A5267" s="371">
        <v>38110</v>
      </c>
      <c r="B5267" s="372" t="s">
        <v>10019</v>
      </c>
      <c r="C5267" s="371" t="s">
        <v>8824</v>
      </c>
      <c r="D5267" s="373">
        <v>21.61</v>
      </c>
    </row>
    <row r="5268" spans="1:4" ht="39.6" x14ac:dyDescent="0.25">
      <c r="A5268" s="371">
        <v>38089</v>
      </c>
      <c r="B5268" s="372" t="s">
        <v>8588</v>
      </c>
      <c r="C5268" s="371" t="s">
        <v>8824</v>
      </c>
      <c r="D5268" s="373">
        <v>37.659999999999997</v>
      </c>
    </row>
    <row r="5269" spans="1:4" x14ac:dyDescent="0.25">
      <c r="A5269" s="371">
        <v>38111</v>
      </c>
      <c r="B5269" s="372" t="s">
        <v>10020</v>
      </c>
      <c r="C5269" s="371" t="s">
        <v>8824</v>
      </c>
      <c r="D5269" s="373">
        <v>24.17</v>
      </c>
    </row>
    <row r="5270" spans="1:4" ht="39.6" x14ac:dyDescent="0.25">
      <c r="A5270" s="371">
        <v>38090</v>
      </c>
      <c r="B5270" s="372" t="s">
        <v>8589</v>
      </c>
      <c r="C5270" s="371" t="s">
        <v>8824</v>
      </c>
      <c r="D5270" s="373">
        <v>38.92</v>
      </c>
    </row>
    <row r="5271" spans="1:4" x14ac:dyDescent="0.25">
      <c r="A5271" s="371">
        <v>11786</v>
      </c>
      <c r="B5271" s="372" t="s">
        <v>3915</v>
      </c>
      <c r="C5271" s="371" t="s">
        <v>8824</v>
      </c>
      <c r="D5271" s="373">
        <v>232.89</v>
      </c>
    </row>
    <row r="5272" spans="1:4" ht="26.4" x14ac:dyDescent="0.25">
      <c r="A5272" s="371">
        <v>13726</v>
      </c>
      <c r="B5272" s="372" t="s">
        <v>3916</v>
      </c>
      <c r="C5272" s="371" t="s">
        <v>8824</v>
      </c>
      <c r="D5272" s="373">
        <v>35423.46</v>
      </c>
    </row>
    <row r="5273" spans="1:4" x14ac:dyDescent="0.25">
      <c r="A5273" s="371">
        <v>38400</v>
      </c>
      <c r="B5273" s="372" t="s">
        <v>3917</v>
      </c>
      <c r="C5273" s="371" t="s">
        <v>8824</v>
      </c>
      <c r="D5273" s="373">
        <v>14.28</v>
      </c>
    </row>
    <row r="5274" spans="1:4" ht="26.4" x14ac:dyDescent="0.25">
      <c r="A5274" s="371">
        <v>12627</v>
      </c>
      <c r="B5274" s="372" t="s">
        <v>3918</v>
      </c>
      <c r="C5274" s="371" t="s">
        <v>8824</v>
      </c>
      <c r="D5274" s="373">
        <v>0.39</v>
      </c>
    </row>
    <row r="5275" spans="1:4" x14ac:dyDescent="0.25">
      <c r="A5275" s="371">
        <v>6138</v>
      </c>
      <c r="B5275" s="372" t="s">
        <v>3919</v>
      </c>
      <c r="C5275" s="371" t="s">
        <v>8824</v>
      </c>
      <c r="D5275" s="373">
        <v>1.83</v>
      </c>
    </row>
    <row r="5276" spans="1:4" x14ac:dyDescent="0.25">
      <c r="A5276" s="371">
        <v>39996</v>
      </c>
      <c r="B5276" s="372" t="s">
        <v>10021</v>
      </c>
      <c r="C5276" s="371" t="s">
        <v>8829</v>
      </c>
      <c r="D5276" s="373">
        <v>2.4500000000000002</v>
      </c>
    </row>
    <row r="5277" spans="1:4" ht="26.4" x14ac:dyDescent="0.25">
      <c r="A5277" s="371">
        <v>10478</v>
      </c>
      <c r="B5277" s="372" t="s">
        <v>3920</v>
      </c>
      <c r="C5277" s="371" t="s">
        <v>8837</v>
      </c>
      <c r="D5277" s="373">
        <v>23.56</v>
      </c>
    </row>
    <row r="5278" spans="1:4" ht="26.4" x14ac:dyDescent="0.25">
      <c r="A5278" s="371">
        <v>40514</v>
      </c>
      <c r="B5278" s="372" t="s">
        <v>3921</v>
      </c>
      <c r="C5278" s="371" t="s">
        <v>8837</v>
      </c>
      <c r="D5278" s="373">
        <v>20.87</v>
      </c>
    </row>
    <row r="5279" spans="1:4" x14ac:dyDescent="0.25">
      <c r="A5279" s="371">
        <v>10475</v>
      </c>
      <c r="B5279" s="372" t="s">
        <v>3922</v>
      </c>
      <c r="C5279" s="371" t="s">
        <v>8837</v>
      </c>
      <c r="D5279" s="373">
        <v>20.73</v>
      </c>
    </row>
    <row r="5280" spans="1:4" ht="26.4" x14ac:dyDescent="0.25">
      <c r="A5280" s="371">
        <v>10481</v>
      </c>
      <c r="B5280" s="372" t="s">
        <v>3923</v>
      </c>
      <c r="C5280" s="371" t="s">
        <v>8837</v>
      </c>
      <c r="D5280" s="373">
        <v>22.6</v>
      </c>
    </row>
    <row r="5281" spans="1:4" x14ac:dyDescent="0.25">
      <c r="A5281" s="371">
        <v>4031</v>
      </c>
      <c r="B5281" s="372" t="s">
        <v>10022</v>
      </c>
      <c r="C5281" s="371" t="s">
        <v>8821</v>
      </c>
      <c r="D5281" s="373">
        <v>29.08</v>
      </c>
    </row>
    <row r="5282" spans="1:4" x14ac:dyDescent="0.25">
      <c r="A5282" s="371">
        <v>4030</v>
      </c>
      <c r="B5282" s="372" t="s">
        <v>3924</v>
      </c>
      <c r="C5282" s="371" t="s">
        <v>8821</v>
      </c>
      <c r="D5282" s="373">
        <v>6.18</v>
      </c>
    </row>
    <row r="5283" spans="1:4" x14ac:dyDescent="0.25">
      <c r="A5283" s="371">
        <v>39399</v>
      </c>
      <c r="B5283" s="372" t="s">
        <v>3925</v>
      </c>
      <c r="C5283" s="371" t="s">
        <v>8824</v>
      </c>
      <c r="D5283" s="373">
        <v>914.91</v>
      </c>
    </row>
    <row r="5284" spans="1:4" ht="26.4" x14ac:dyDescent="0.25">
      <c r="A5284" s="371">
        <v>39400</v>
      </c>
      <c r="B5284" s="372" t="s">
        <v>3926</v>
      </c>
      <c r="C5284" s="371" t="s">
        <v>8824</v>
      </c>
      <c r="D5284" s="373">
        <v>994.47</v>
      </c>
    </row>
    <row r="5285" spans="1:4" ht="26.4" x14ac:dyDescent="0.25">
      <c r="A5285" s="371">
        <v>39401</v>
      </c>
      <c r="B5285" s="372" t="s">
        <v>3927</v>
      </c>
      <c r="C5285" s="371" t="s">
        <v>8824</v>
      </c>
      <c r="D5285" s="373">
        <v>1115.56</v>
      </c>
    </row>
    <row r="5286" spans="1:4" ht="26.4" x14ac:dyDescent="0.25">
      <c r="A5286" s="371">
        <v>11652</v>
      </c>
      <c r="B5286" s="372" t="s">
        <v>3928</v>
      </c>
      <c r="C5286" s="371" t="s">
        <v>8824</v>
      </c>
      <c r="D5286" s="373">
        <v>2400</v>
      </c>
    </row>
    <row r="5287" spans="1:4" ht="26.4" x14ac:dyDescent="0.25">
      <c r="A5287" s="371">
        <v>13896</v>
      </c>
      <c r="B5287" s="372" t="s">
        <v>3929</v>
      </c>
      <c r="C5287" s="371" t="s">
        <v>8824</v>
      </c>
      <c r="D5287" s="373">
        <v>2153.0100000000002</v>
      </c>
    </row>
    <row r="5288" spans="1:4" ht="26.4" x14ac:dyDescent="0.25">
      <c r="A5288" s="371">
        <v>13475</v>
      </c>
      <c r="B5288" s="372" t="s">
        <v>3930</v>
      </c>
      <c r="C5288" s="371" t="s">
        <v>8824</v>
      </c>
      <c r="D5288" s="373">
        <v>2622.62</v>
      </c>
    </row>
    <row r="5289" spans="1:4" ht="26.4" x14ac:dyDescent="0.25">
      <c r="A5289" s="371">
        <v>25971</v>
      </c>
      <c r="B5289" s="372" t="s">
        <v>3931</v>
      </c>
      <c r="C5289" s="371" t="s">
        <v>8824</v>
      </c>
      <c r="D5289" s="373">
        <v>3131580.23</v>
      </c>
    </row>
    <row r="5290" spans="1:4" ht="26.4" x14ac:dyDescent="0.25">
      <c r="A5290" s="371">
        <v>25970</v>
      </c>
      <c r="B5290" s="372" t="s">
        <v>3932</v>
      </c>
      <c r="C5290" s="371" t="s">
        <v>8824</v>
      </c>
      <c r="D5290" s="373">
        <v>1318358.93</v>
      </c>
    </row>
    <row r="5291" spans="1:4" ht="26.4" x14ac:dyDescent="0.25">
      <c r="A5291" s="371">
        <v>13476</v>
      </c>
      <c r="B5291" s="372" t="s">
        <v>3933</v>
      </c>
      <c r="C5291" s="371" t="s">
        <v>8824</v>
      </c>
      <c r="D5291" s="373">
        <v>1327912.3500000001</v>
      </c>
    </row>
    <row r="5292" spans="1:4" ht="26.4" x14ac:dyDescent="0.25">
      <c r="A5292" s="371">
        <v>10488</v>
      </c>
      <c r="B5292" s="372" t="s">
        <v>3934</v>
      </c>
      <c r="C5292" s="371" t="s">
        <v>8824</v>
      </c>
      <c r="D5292" s="373">
        <v>1608780.1</v>
      </c>
    </row>
    <row r="5293" spans="1:4" ht="26.4" x14ac:dyDescent="0.25">
      <c r="A5293" s="371">
        <v>13606</v>
      </c>
      <c r="B5293" s="372" t="s">
        <v>3935</v>
      </c>
      <c r="C5293" s="371" t="s">
        <v>8824</v>
      </c>
      <c r="D5293" s="373">
        <v>1425356.16</v>
      </c>
    </row>
    <row r="5294" spans="1:4" x14ac:dyDescent="0.25">
      <c r="A5294" s="371">
        <v>10489</v>
      </c>
      <c r="B5294" s="372" t="s">
        <v>3936</v>
      </c>
      <c r="C5294" s="371" t="s">
        <v>8822</v>
      </c>
      <c r="D5294" s="373">
        <v>12.3</v>
      </c>
    </row>
    <row r="5295" spans="1:4" x14ac:dyDescent="0.25">
      <c r="A5295" s="371">
        <v>41073</v>
      </c>
      <c r="B5295" s="372" t="s">
        <v>3937</v>
      </c>
      <c r="C5295" s="371" t="s">
        <v>8855</v>
      </c>
      <c r="D5295" s="373">
        <v>2182.13</v>
      </c>
    </row>
    <row r="5296" spans="1:4" ht="26.4" x14ac:dyDescent="0.25">
      <c r="A5296" s="371">
        <v>34391</v>
      </c>
      <c r="B5296" s="372" t="s">
        <v>3938</v>
      </c>
      <c r="C5296" s="371" t="s">
        <v>8821</v>
      </c>
      <c r="D5296" s="373">
        <v>497.8</v>
      </c>
    </row>
    <row r="5297" spans="1:4" ht="26.4" x14ac:dyDescent="0.25">
      <c r="A5297" s="371">
        <v>10496</v>
      </c>
      <c r="B5297" s="372" t="s">
        <v>3939</v>
      </c>
      <c r="C5297" s="371" t="s">
        <v>8821</v>
      </c>
      <c r="D5297" s="373">
        <v>433.33</v>
      </c>
    </row>
    <row r="5298" spans="1:4" ht="26.4" x14ac:dyDescent="0.25">
      <c r="A5298" s="371">
        <v>10497</v>
      </c>
      <c r="B5298" s="372" t="s">
        <v>3940</v>
      </c>
      <c r="C5298" s="371" t="s">
        <v>8821</v>
      </c>
      <c r="D5298" s="373">
        <v>1126.6600000000001</v>
      </c>
    </row>
    <row r="5299" spans="1:4" ht="26.4" x14ac:dyDescent="0.25">
      <c r="A5299" s="371">
        <v>10504</v>
      </c>
      <c r="B5299" s="372" t="s">
        <v>3941</v>
      </c>
      <c r="C5299" s="371" t="s">
        <v>8821</v>
      </c>
      <c r="D5299" s="373">
        <v>1317.33</v>
      </c>
    </row>
    <row r="5300" spans="1:4" x14ac:dyDescent="0.25">
      <c r="A5300" s="371">
        <v>34390</v>
      </c>
      <c r="B5300" s="372" t="s">
        <v>3942</v>
      </c>
      <c r="C5300" s="371" t="s">
        <v>8821</v>
      </c>
      <c r="D5300" s="373">
        <v>388.26</v>
      </c>
    </row>
    <row r="5301" spans="1:4" x14ac:dyDescent="0.25">
      <c r="A5301" s="371">
        <v>34389</v>
      </c>
      <c r="B5301" s="372" t="s">
        <v>3943</v>
      </c>
      <c r="C5301" s="371" t="s">
        <v>8821</v>
      </c>
      <c r="D5301" s="373">
        <v>121.33</v>
      </c>
    </row>
    <row r="5302" spans="1:4" x14ac:dyDescent="0.25">
      <c r="A5302" s="371">
        <v>34388</v>
      </c>
      <c r="B5302" s="372" t="s">
        <v>3944</v>
      </c>
      <c r="C5302" s="371" t="s">
        <v>8821</v>
      </c>
      <c r="D5302" s="373">
        <v>172.44</v>
      </c>
    </row>
    <row r="5303" spans="1:4" x14ac:dyDescent="0.25">
      <c r="A5303" s="371">
        <v>34387</v>
      </c>
      <c r="B5303" s="372" t="s">
        <v>3945</v>
      </c>
      <c r="C5303" s="371" t="s">
        <v>8821</v>
      </c>
      <c r="D5303" s="373">
        <v>279.93</v>
      </c>
    </row>
    <row r="5304" spans="1:4" x14ac:dyDescent="0.25">
      <c r="A5304" s="371">
        <v>11188</v>
      </c>
      <c r="B5304" s="372" t="s">
        <v>3946</v>
      </c>
      <c r="C5304" s="371" t="s">
        <v>8821</v>
      </c>
      <c r="D5304" s="373">
        <v>138.66</v>
      </c>
    </row>
    <row r="5305" spans="1:4" x14ac:dyDescent="0.25">
      <c r="A5305" s="371">
        <v>11189</v>
      </c>
      <c r="B5305" s="372" t="s">
        <v>3947</v>
      </c>
      <c r="C5305" s="371" t="s">
        <v>8821</v>
      </c>
      <c r="D5305" s="373">
        <v>208</v>
      </c>
    </row>
    <row r="5306" spans="1:4" x14ac:dyDescent="0.25">
      <c r="A5306" s="371">
        <v>21107</v>
      </c>
      <c r="B5306" s="372" t="s">
        <v>3948</v>
      </c>
      <c r="C5306" s="371" t="s">
        <v>8821</v>
      </c>
      <c r="D5306" s="373">
        <v>149.68</v>
      </c>
    </row>
    <row r="5307" spans="1:4" x14ac:dyDescent="0.25">
      <c r="A5307" s="371">
        <v>34386</v>
      </c>
      <c r="B5307" s="372" t="s">
        <v>3949</v>
      </c>
      <c r="C5307" s="371" t="s">
        <v>8821</v>
      </c>
      <c r="D5307" s="373">
        <v>259.99</v>
      </c>
    </row>
    <row r="5308" spans="1:4" x14ac:dyDescent="0.25">
      <c r="A5308" s="371">
        <v>10490</v>
      </c>
      <c r="B5308" s="372" t="s">
        <v>10023</v>
      </c>
      <c r="C5308" s="371" t="s">
        <v>8821</v>
      </c>
      <c r="D5308" s="373">
        <v>78</v>
      </c>
    </row>
    <row r="5309" spans="1:4" x14ac:dyDescent="0.25">
      <c r="A5309" s="371">
        <v>10492</v>
      </c>
      <c r="B5309" s="372" t="s">
        <v>3950</v>
      </c>
      <c r="C5309" s="371" t="s">
        <v>8821</v>
      </c>
      <c r="D5309" s="373">
        <v>103.99</v>
      </c>
    </row>
    <row r="5310" spans="1:4" x14ac:dyDescent="0.25">
      <c r="A5310" s="371">
        <v>10493</v>
      </c>
      <c r="B5310" s="372" t="s">
        <v>3951</v>
      </c>
      <c r="C5310" s="371" t="s">
        <v>8821</v>
      </c>
      <c r="D5310" s="373">
        <v>121.33</v>
      </c>
    </row>
    <row r="5311" spans="1:4" x14ac:dyDescent="0.25">
      <c r="A5311" s="371">
        <v>10491</v>
      </c>
      <c r="B5311" s="372" t="s">
        <v>3952</v>
      </c>
      <c r="C5311" s="371" t="s">
        <v>8821</v>
      </c>
      <c r="D5311" s="373">
        <v>147.33000000000001</v>
      </c>
    </row>
    <row r="5312" spans="1:4" x14ac:dyDescent="0.25">
      <c r="A5312" s="371">
        <v>34385</v>
      </c>
      <c r="B5312" s="372" t="s">
        <v>3953</v>
      </c>
      <c r="C5312" s="371" t="s">
        <v>8821</v>
      </c>
      <c r="D5312" s="373">
        <v>214.93</v>
      </c>
    </row>
    <row r="5313" spans="1:4" x14ac:dyDescent="0.25">
      <c r="A5313" s="371">
        <v>10499</v>
      </c>
      <c r="B5313" s="372" t="s">
        <v>10024</v>
      </c>
      <c r="C5313" s="371" t="s">
        <v>8821</v>
      </c>
      <c r="D5313" s="373">
        <v>86.66</v>
      </c>
    </row>
    <row r="5314" spans="1:4" x14ac:dyDescent="0.25">
      <c r="A5314" s="371">
        <v>34384</v>
      </c>
      <c r="B5314" s="372" t="s">
        <v>3954</v>
      </c>
      <c r="C5314" s="371" t="s">
        <v>8821</v>
      </c>
      <c r="D5314" s="373">
        <v>259.99</v>
      </c>
    </row>
    <row r="5315" spans="1:4" x14ac:dyDescent="0.25">
      <c r="A5315" s="371">
        <v>11185</v>
      </c>
      <c r="B5315" s="372" t="s">
        <v>3955</v>
      </c>
      <c r="C5315" s="371" t="s">
        <v>8821</v>
      </c>
      <c r="D5315" s="373">
        <v>268.66000000000003</v>
      </c>
    </row>
    <row r="5316" spans="1:4" x14ac:dyDescent="0.25">
      <c r="A5316" s="371">
        <v>10507</v>
      </c>
      <c r="B5316" s="372" t="s">
        <v>3956</v>
      </c>
      <c r="C5316" s="371" t="s">
        <v>8821</v>
      </c>
      <c r="D5316" s="373">
        <v>274.02999999999997</v>
      </c>
    </row>
    <row r="5317" spans="1:4" x14ac:dyDescent="0.25">
      <c r="A5317" s="371">
        <v>10505</v>
      </c>
      <c r="B5317" s="372" t="s">
        <v>3957</v>
      </c>
      <c r="C5317" s="371" t="s">
        <v>8821</v>
      </c>
      <c r="D5317" s="373">
        <v>161.69999999999999</v>
      </c>
    </row>
    <row r="5318" spans="1:4" x14ac:dyDescent="0.25">
      <c r="A5318" s="371">
        <v>10506</v>
      </c>
      <c r="B5318" s="372" t="s">
        <v>3958</v>
      </c>
      <c r="C5318" s="371" t="s">
        <v>8821</v>
      </c>
      <c r="D5318" s="373">
        <v>211.08</v>
      </c>
    </row>
    <row r="5319" spans="1:4" ht="26.4" x14ac:dyDescent="0.25">
      <c r="A5319" s="371">
        <v>5031</v>
      </c>
      <c r="B5319" s="372" t="s">
        <v>3959</v>
      </c>
      <c r="C5319" s="371" t="s">
        <v>8821</v>
      </c>
      <c r="D5319" s="373">
        <v>296.39999999999998</v>
      </c>
    </row>
    <row r="5320" spans="1:4" x14ac:dyDescent="0.25">
      <c r="A5320" s="371">
        <v>10502</v>
      </c>
      <c r="B5320" s="372" t="s">
        <v>3960</v>
      </c>
      <c r="C5320" s="371" t="s">
        <v>8821</v>
      </c>
      <c r="D5320" s="373">
        <v>345.37</v>
      </c>
    </row>
    <row r="5321" spans="1:4" x14ac:dyDescent="0.25">
      <c r="A5321" s="371">
        <v>10501</v>
      </c>
      <c r="B5321" s="372" t="s">
        <v>3961</v>
      </c>
      <c r="C5321" s="371" t="s">
        <v>8821</v>
      </c>
      <c r="D5321" s="373">
        <v>195.12</v>
      </c>
    </row>
    <row r="5322" spans="1:4" x14ac:dyDescent="0.25">
      <c r="A5322" s="371">
        <v>10503</v>
      </c>
      <c r="B5322" s="372" t="s">
        <v>3962</v>
      </c>
      <c r="C5322" s="371" t="s">
        <v>8821</v>
      </c>
      <c r="D5322" s="373">
        <v>263.61</v>
      </c>
    </row>
    <row r="5323" spans="1:4" ht="26.4" x14ac:dyDescent="0.25">
      <c r="A5323" s="371">
        <v>40270</v>
      </c>
      <c r="B5323" s="372" t="s">
        <v>10025</v>
      </c>
      <c r="C5323" s="371" t="s">
        <v>8829</v>
      </c>
      <c r="D5323" s="373">
        <v>44.75</v>
      </c>
    </row>
    <row r="5324" spans="1:4" ht="26.4" x14ac:dyDescent="0.25">
      <c r="A5324" s="371">
        <v>20213</v>
      </c>
      <c r="B5324" s="372" t="s">
        <v>3963</v>
      </c>
      <c r="C5324" s="371" t="s">
        <v>8829</v>
      </c>
      <c r="D5324" s="373">
        <v>11.23</v>
      </c>
    </row>
    <row r="5325" spans="1:4" ht="26.4" x14ac:dyDescent="0.25">
      <c r="A5325" s="371">
        <v>20211</v>
      </c>
      <c r="B5325" s="372" t="s">
        <v>3964</v>
      </c>
      <c r="C5325" s="371" t="s">
        <v>8829</v>
      </c>
      <c r="D5325" s="373">
        <v>16.579999999999998</v>
      </c>
    </row>
    <row r="5326" spans="1:4" ht="26.4" x14ac:dyDescent="0.25">
      <c r="A5326" s="371">
        <v>4472</v>
      </c>
      <c r="B5326" s="372" t="s">
        <v>3965</v>
      </c>
      <c r="C5326" s="371" t="s">
        <v>8829</v>
      </c>
      <c r="D5326" s="373">
        <v>14.5</v>
      </c>
    </row>
    <row r="5327" spans="1:4" ht="26.4" x14ac:dyDescent="0.25">
      <c r="A5327" s="371">
        <v>35272</v>
      </c>
      <c r="B5327" s="372" t="s">
        <v>3966</v>
      </c>
      <c r="C5327" s="371" t="s">
        <v>8829</v>
      </c>
      <c r="D5327" s="373">
        <v>19.04</v>
      </c>
    </row>
    <row r="5328" spans="1:4" ht="26.4" x14ac:dyDescent="0.25">
      <c r="A5328" s="371">
        <v>4448</v>
      </c>
      <c r="B5328" s="372" t="s">
        <v>10026</v>
      </c>
      <c r="C5328" s="371" t="s">
        <v>8829</v>
      </c>
      <c r="D5328" s="373">
        <v>30.04</v>
      </c>
    </row>
    <row r="5329" spans="1:4" ht="26.4" x14ac:dyDescent="0.25">
      <c r="A5329" s="371">
        <v>4425</v>
      </c>
      <c r="B5329" s="372" t="s">
        <v>3967</v>
      </c>
      <c r="C5329" s="371" t="s">
        <v>8829</v>
      </c>
      <c r="D5329" s="373">
        <v>10.65</v>
      </c>
    </row>
    <row r="5330" spans="1:4" ht="26.4" x14ac:dyDescent="0.25">
      <c r="A5330" s="371">
        <v>4481</v>
      </c>
      <c r="B5330" s="372" t="s">
        <v>3968</v>
      </c>
      <c r="C5330" s="371" t="s">
        <v>8829</v>
      </c>
      <c r="D5330" s="373">
        <v>19.62</v>
      </c>
    </row>
    <row r="5331" spans="1:4" x14ac:dyDescent="0.25">
      <c r="A5331" s="371">
        <v>34345</v>
      </c>
      <c r="B5331" s="372" t="s">
        <v>3969</v>
      </c>
      <c r="C5331" s="371" t="s">
        <v>8822</v>
      </c>
      <c r="D5331" s="373">
        <v>9.9499999999999993</v>
      </c>
    </row>
    <row r="5332" spans="1:4" x14ac:dyDescent="0.25">
      <c r="A5332" s="371">
        <v>41096</v>
      </c>
      <c r="B5332" s="372" t="s">
        <v>3970</v>
      </c>
      <c r="C5332" s="371" t="s">
        <v>8855</v>
      </c>
      <c r="D5332" s="373">
        <v>1766.11</v>
      </c>
    </row>
    <row r="5333" spans="1:4" ht="26.4" x14ac:dyDescent="0.25">
      <c r="A5333" s="371">
        <v>41776</v>
      </c>
      <c r="B5333" s="372" t="s">
        <v>3971</v>
      </c>
      <c r="C5333" s="371" t="s">
        <v>8822</v>
      </c>
      <c r="D5333" s="373">
        <v>13.65</v>
      </c>
    </row>
    <row r="5334" spans="1:4" ht="26.4" x14ac:dyDescent="0.25">
      <c r="A5334" s="371">
        <v>4487</v>
      </c>
      <c r="B5334" s="372" t="s">
        <v>3972</v>
      </c>
      <c r="C5334" s="371" t="s">
        <v>8829</v>
      </c>
      <c r="D5334" s="373">
        <v>9.52</v>
      </c>
    </row>
    <row r="5335" spans="1:4" x14ac:dyDescent="0.25">
      <c r="A5335" s="371">
        <v>11157</v>
      </c>
      <c r="B5335" s="372" t="s">
        <v>3973</v>
      </c>
      <c r="C5335" s="371" t="s">
        <v>9250</v>
      </c>
      <c r="D5335" s="373">
        <v>131.76</v>
      </c>
    </row>
    <row r="5336" spans="1:4" ht="26.4" x14ac:dyDescent="0.25">
      <c r="A5336" s="371">
        <v>4481</v>
      </c>
      <c r="B5336" s="372" t="s">
        <v>3968</v>
      </c>
      <c r="C5336" s="371" t="s">
        <v>8829</v>
      </c>
      <c r="D5336" s="373">
        <v>18.190000000000001</v>
      </c>
    </row>
    <row r="5337" spans="1:4" x14ac:dyDescent="0.25">
      <c r="A5337" s="371">
        <v>34345</v>
      </c>
      <c r="B5337" s="372" t="s">
        <v>3969</v>
      </c>
      <c r="C5337" s="371" t="s">
        <v>8822</v>
      </c>
      <c r="D5337" s="373">
        <v>10.02</v>
      </c>
    </row>
    <row r="5338" spans="1:4" x14ac:dyDescent="0.25">
      <c r="A5338" s="371">
        <v>41096</v>
      </c>
      <c r="B5338" s="372" t="s">
        <v>3970</v>
      </c>
      <c r="C5338" s="371" t="s">
        <v>8855</v>
      </c>
      <c r="D5338" s="373">
        <v>1776.55</v>
      </c>
    </row>
    <row r="5339" spans="1:4" ht="26.4" x14ac:dyDescent="0.25">
      <c r="A5339" s="371">
        <v>41776</v>
      </c>
      <c r="B5339" s="372" t="s">
        <v>3971</v>
      </c>
      <c r="C5339" s="371" t="s">
        <v>8822</v>
      </c>
      <c r="D5339" s="373">
        <v>13.75</v>
      </c>
    </row>
    <row r="5340" spans="1:4" ht="26.4" x14ac:dyDescent="0.25">
      <c r="A5340" s="371">
        <v>4487</v>
      </c>
      <c r="B5340" s="372" t="s">
        <v>3972</v>
      </c>
      <c r="C5340" s="371" t="s">
        <v>8829</v>
      </c>
      <c r="D5340" s="373">
        <v>8.83</v>
      </c>
    </row>
    <row r="5341" spans="1:4" x14ac:dyDescent="0.25">
      <c r="A5341" s="371">
        <v>11157</v>
      </c>
      <c r="B5341" s="372" t="s">
        <v>3973</v>
      </c>
      <c r="C5341" s="371" t="s">
        <v>9250</v>
      </c>
      <c r="D5341" s="373">
        <v>126.95</v>
      </c>
    </row>
    <row r="5342" spans="1:4" x14ac:dyDescent="0.25">
      <c r="A5342" s="371" t="s">
        <v>8788</v>
      </c>
      <c r="B5342" s="372" t="s">
        <v>20226</v>
      </c>
      <c r="C5342" s="371" t="s">
        <v>8824</v>
      </c>
      <c r="D5342" s="373">
        <v>3.8500000000000005</v>
      </c>
    </row>
    <row r="5343" spans="1:4" x14ac:dyDescent="0.25">
      <c r="A5343" s="371" t="s">
        <v>8790</v>
      </c>
      <c r="B5343" s="372" t="s">
        <v>20230</v>
      </c>
      <c r="C5343" s="371" t="s">
        <v>8824</v>
      </c>
      <c r="D5343" s="373">
        <v>3.8500000000000005</v>
      </c>
    </row>
    <row r="5344" spans="1:4" x14ac:dyDescent="0.25">
      <c r="A5344" s="371" t="s">
        <v>20231</v>
      </c>
      <c r="B5344" s="372" t="s">
        <v>20241</v>
      </c>
      <c r="C5344" s="371" t="s">
        <v>8824</v>
      </c>
      <c r="D5344" s="373">
        <v>3.8500000000000005</v>
      </c>
    </row>
    <row r="5345" spans="1:4" x14ac:dyDescent="0.25">
      <c r="A5345" s="371" t="s">
        <v>20232</v>
      </c>
      <c r="B5345" s="372" t="s">
        <v>20242</v>
      </c>
      <c r="C5345" s="371" t="s">
        <v>8824</v>
      </c>
      <c r="D5345" s="373">
        <v>3.8500000000000005</v>
      </c>
    </row>
    <row r="5346" spans="1:4" x14ac:dyDescent="0.25">
      <c r="A5346" s="371" t="s">
        <v>20233</v>
      </c>
      <c r="B5346" s="372" t="s">
        <v>20243</v>
      </c>
      <c r="C5346" s="371" t="s">
        <v>8824</v>
      </c>
      <c r="D5346" s="373">
        <v>3.8500000000000005</v>
      </c>
    </row>
    <row r="5347" spans="1:4" x14ac:dyDescent="0.25">
      <c r="A5347" s="371" t="s">
        <v>20234</v>
      </c>
      <c r="B5347" s="372" t="s">
        <v>20244</v>
      </c>
      <c r="C5347" s="371" t="s">
        <v>8824</v>
      </c>
      <c r="D5347" s="373">
        <v>3.8500000000000005</v>
      </c>
    </row>
    <row r="5348" spans="1:4" x14ac:dyDescent="0.25">
      <c r="A5348" s="371" t="s">
        <v>20235</v>
      </c>
      <c r="B5348" s="372" t="s">
        <v>20245</v>
      </c>
      <c r="C5348" s="371" t="s">
        <v>8824</v>
      </c>
      <c r="D5348" s="373">
        <v>3.8500000000000005</v>
      </c>
    </row>
    <row r="5349" spans="1:4" x14ac:dyDescent="0.25">
      <c r="A5349" s="371" t="s">
        <v>20236</v>
      </c>
      <c r="B5349" s="372" t="s">
        <v>20246</v>
      </c>
      <c r="C5349" s="371" t="s">
        <v>8824</v>
      </c>
      <c r="D5349" s="373">
        <v>3.8500000000000005</v>
      </c>
    </row>
    <row r="5350" spans="1:4" x14ac:dyDescent="0.25">
      <c r="A5350" s="371" t="s">
        <v>20237</v>
      </c>
      <c r="B5350" s="372" t="s">
        <v>20247</v>
      </c>
      <c r="C5350" s="371" t="s">
        <v>8824</v>
      </c>
      <c r="D5350" s="373">
        <v>3.8500000000000005</v>
      </c>
    </row>
    <row r="5351" spans="1:4" x14ac:dyDescent="0.25">
      <c r="A5351" s="371" t="s">
        <v>20238</v>
      </c>
      <c r="B5351" s="372" t="s">
        <v>20248</v>
      </c>
      <c r="C5351" s="371" t="s">
        <v>8824</v>
      </c>
      <c r="D5351" s="373">
        <v>3.8500000000000005</v>
      </c>
    </row>
    <row r="5352" spans="1:4" x14ac:dyDescent="0.25">
      <c r="A5352" s="371" t="s">
        <v>20239</v>
      </c>
      <c r="B5352" s="372" t="s">
        <v>20249</v>
      </c>
      <c r="C5352" s="371" t="s">
        <v>8824</v>
      </c>
      <c r="D5352" s="373">
        <v>3.8500000000000005</v>
      </c>
    </row>
    <row r="5353" spans="1:4" x14ac:dyDescent="0.25">
      <c r="A5353" s="371" t="s">
        <v>20240</v>
      </c>
      <c r="B5353" s="372" t="s">
        <v>20250</v>
      </c>
      <c r="C5353" s="371" t="s">
        <v>8824</v>
      </c>
      <c r="D5353" s="373">
        <v>3.8500000000000005</v>
      </c>
    </row>
    <row r="5354" spans="1:4" x14ac:dyDescent="0.25">
      <c r="A5354" s="371" t="s">
        <v>20251</v>
      </c>
      <c r="B5354" s="372" t="s">
        <v>20267</v>
      </c>
      <c r="C5354" s="371" t="s">
        <v>8824</v>
      </c>
      <c r="D5354" s="373">
        <v>3.8500000000000005</v>
      </c>
    </row>
    <row r="5355" spans="1:4" x14ac:dyDescent="0.25">
      <c r="A5355" s="371" t="s">
        <v>20252</v>
      </c>
      <c r="B5355" s="372" t="s">
        <v>20268</v>
      </c>
      <c r="C5355" s="371" t="s">
        <v>8824</v>
      </c>
      <c r="D5355" s="373">
        <v>3.8500000000000005</v>
      </c>
    </row>
    <row r="5356" spans="1:4" x14ac:dyDescent="0.25">
      <c r="A5356" s="371" t="s">
        <v>20253</v>
      </c>
      <c r="B5356" s="372" t="s">
        <v>20269</v>
      </c>
      <c r="C5356" s="371" t="s">
        <v>8824</v>
      </c>
      <c r="D5356" s="373">
        <v>3.8500000000000005</v>
      </c>
    </row>
    <row r="5357" spans="1:4" x14ac:dyDescent="0.25">
      <c r="A5357" s="371" t="s">
        <v>20254</v>
      </c>
      <c r="B5357" s="372" t="s">
        <v>20270</v>
      </c>
      <c r="C5357" s="371" t="s">
        <v>8824</v>
      </c>
      <c r="D5357" s="373">
        <v>3.8500000000000005</v>
      </c>
    </row>
    <row r="5358" spans="1:4" x14ac:dyDescent="0.25">
      <c r="A5358" s="371" t="s">
        <v>20255</v>
      </c>
      <c r="B5358" s="372" t="s">
        <v>20271</v>
      </c>
      <c r="C5358" s="371" t="s">
        <v>8824</v>
      </c>
      <c r="D5358" s="373">
        <v>3.8500000000000005</v>
      </c>
    </row>
    <row r="5359" spans="1:4" x14ac:dyDescent="0.25">
      <c r="A5359" s="371" t="s">
        <v>8602</v>
      </c>
      <c r="B5359" s="372" t="s">
        <v>20272</v>
      </c>
      <c r="C5359" s="371" t="s">
        <v>8824</v>
      </c>
      <c r="D5359" s="373">
        <v>3.8500000000000005</v>
      </c>
    </row>
    <row r="5360" spans="1:4" x14ac:dyDescent="0.25">
      <c r="A5360" s="371" t="s">
        <v>20256</v>
      </c>
      <c r="B5360" s="372" t="s">
        <v>20273</v>
      </c>
      <c r="C5360" s="371" t="s">
        <v>8824</v>
      </c>
      <c r="D5360" s="373">
        <v>3.8500000000000005</v>
      </c>
    </row>
    <row r="5361" spans="1:4" x14ac:dyDescent="0.25">
      <c r="A5361" s="371" t="s">
        <v>20257</v>
      </c>
      <c r="B5361" s="372" t="s">
        <v>20274</v>
      </c>
      <c r="C5361" s="371" t="s">
        <v>8824</v>
      </c>
      <c r="D5361" s="373">
        <v>22</v>
      </c>
    </row>
    <row r="5362" spans="1:4" x14ac:dyDescent="0.25">
      <c r="A5362" s="371" t="s">
        <v>20258</v>
      </c>
      <c r="B5362" s="372" t="s">
        <v>20275</v>
      </c>
      <c r="C5362" s="371" t="s">
        <v>8824</v>
      </c>
      <c r="D5362" s="373">
        <v>3.8500000000000005</v>
      </c>
    </row>
    <row r="5363" spans="1:4" x14ac:dyDescent="0.25">
      <c r="A5363" s="371" t="s">
        <v>20259</v>
      </c>
      <c r="B5363" s="372" t="s">
        <v>20276</v>
      </c>
      <c r="C5363" s="371" t="s">
        <v>8824</v>
      </c>
      <c r="D5363" s="373">
        <v>3.8500000000000005</v>
      </c>
    </row>
    <row r="5364" spans="1:4" x14ac:dyDescent="0.25">
      <c r="A5364" s="371" t="s">
        <v>20260</v>
      </c>
      <c r="B5364" s="372" t="s">
        <v>20277</v>
      </c>
      <c r="C5364" s="371" t="s">
        <v>8824</v>
      </c>
      <c r="D5364" s="373">
        <v>3.8500000000000005</v>
      </c>
    </row>
    <row r="5365" spans="1:4" x14ac:dyDescent="0.25">
      <c r="A5365" s="371" t="s">
        <v>20261</v>
      </c>
      <c r="B5365" s="372" t="s">
        <v>20278</v>
      </c>
      <c r="C5365" s="371" t="s">
        <v>8824</v>
      </c>
      <c r="D5365" s="373">
        <v>3.8500000000000005</v>
      </c>
    </row>
    <row r="5366" spans="1:4" x14ac:dyDescent="0.25">
      <c r="A5366" s="371" t="s">
        <v>20262</v>
      </c>
      <c r="B5366" s="372" t="s">
        <v>20279</v>
      </c>
      <c r="C5366" s="371" t="s">
        <v>8824</v>
      </c>
      <c r="D5366" s="373">
        <v>16.5</v>
      </c>
    </row>
    <row r="5367" spans="1:4" x14ac:dyDescent="0.25">
      <c r="A5367" s="371" t="s">
        <v>20263</v>
      </c>
      <c r="B5367" s="372" t="s">
        <v>20280</v>
      </c>
      <c r="C5367" s="371" t="s">
        <v>8824</v>
      </c>
      <c r="D5367" s="373">
        <v>3.8500000000000005</v>
      </c>
    </row>
    <row r="5368" spans="1:4" x14ac:dyDescent="0.25">
      <c r="A5368" s="371" t="s">
        <v>20264</v>
      </c>
      <c r="B5368" s="372" t="s">
        <v>20281</v>
      </c>
      <c r="C5368" s="371" t="s">
        <v>8824</v>
      </c>
      <c r="D5368" s="373">
        <v>3.8500000000000005</v>
      </c>
    </row>
    <row r="5369" spans="1:4" x14ac:dyDescent="0.25">
      <c r="A5369" s="371" t="s">
        <v>20265</v>
      </c>
      <c r="B5369" s="372" t="s">
        <v>20282</v>
      </c>
      <c r="C5369" s="371" t="s">
        <v>8824</v>
      </c>
      <c r="D5369" s="373">
        <v>16.5</v>
      </c>
    </row>
    <row r="5370" spans="1:4" x14ac:dyDescent="0.25">
      <c r="A5370" s="371" t="s">
        <v>20266</v>
      </c>
      <c r="B5370" s="372" t="s">
        <v>20283</v>
      </c>
      <c r="C5370" s="371" t="s">
        <v>8824</v>
      </c>
      <c r="D5370" s="373">
        <v>3.8500000000000005</v>
      </c>
    </row>
    <row r="5371" spans="1:4" x14ac:dyDescent="0.25">
      <c r="A5371" s="371" t="s">
        <v>20228</v>
      </c>
      <c r="B5371" s="372" t="s">
        <v>8789</v>
      </c>
      <c r="C5371" s="371" t="s">
        <v>19</v>
      </c>
      <c r="D5371" s="373">
        <v>18.700000000000003</v>
      </c>
    </row>
    <row r="5372" spans="1:4" x14ac:dyDescent="0.25">
      <c r="A5372" s="371" t="s">
        <v>20314</v>
      </c>
      <c r="B5372" s="372" t="s">
        <v>8741</v>
      </c>
      <c r="C5372" s="371" t="s">
        <v>16</v>
      </c>
      <c r="D5372" s="373">
        <v>76.472000000000008</v>
      </c>
    </row>
    <row r="5373" spans="1:4" x14ac:dyDescent="0.25">
      <c r="A5373" s="371" t="s">
        <v>20318</v>
      </c>
      <c r="B5373" s="372" t="s">
        <v>8744</v>
      </c>
      <c r="C5373" s="371" t="s">
        <v>16</v>
      </c>
      <c r="D5373" s="373">
        <v>82.929000000000002</v>
      </c>
    </row>
    <row r="5374" spans="1:4" x14ac:dyDescent="0.25">
      <c r="A5374" s="371" t="s">
        <v>20315</v>
      </c>
      <c r="B5374" s="372" t="s">
        <v>8750</v>
      </c>
      <c r="C5374" s="371" t="s">
        <v>22</v>
      </c>
      <c r="D5374" s="373">
        <v>15.004000000000001</v>
      </c>
    </row>
    <row r="5375" spans="1:4" x14ac:dyDescent="0.25">
      <c r="A5375" s="371" t="s">
        <v>20316</v>
      </c>
      <c r="B5375" s="372" t="s">
        <v>8751</v>
      </c>
      <c r="C5375" s="371" t="s">
        <v>22</v>
      </c>
      <c r="D5375" s="373">
        <v>879.63700000000006</v>
      </c>
    </row>
    <row r="5376" spans="1:4" x14ac:dyDescent="0.25">
      <c r="A5376" s="371" t="s">
        <v>20317</v>
      </c>
      <c r="B5376" s="372" t="s">
        <v>8752</v>
      </c>
      <c r="C5376" s="371" t="s">
        <v>16</v>
      </c>
      <c r="D5376" s="373">
        <v>107.91</v>
      </c>
    </row>
    <row r="5377" spans="1:4" x14ac:dyDescent="0.25">
      <c r="A5377" s="371" t="s">
        <v>20319</v>
      </c>
      <c r="B5377" s="372" t="s">
        <v>8747</v>
      </c>
      <c r="C5377" s="371" t="s">
        <v>22</v>
      </c>
      <c r="D5377" s="373">
        <v>193.27</v>
      </c>
    </row>
    <row r="5378" spans="1:4" x14ac:dyDescent="0.25">
      <c r="A5378" s="371" t="s">
        <v>20322</v>
      </c>
      <c r="B5378" s="372" t="s">
        <v>20323</v>
      </c>
      <c r="C5378" s="371" t="s">
        <v>22</v>
      </c>
      <c r="D5378" s="373">
        <v>1311.75</v>
      </c>
    </row>
    <row r="5379" spans="1:4" s="374" customFormat="1" ht="26.4" x14ac:dyDescent="0.3">
      <c r="A5379" s="375" t="s">
        <v>20321</v>
      </c>
      <c r="B5379" s="378" t="s">
        <v>20383</v>
      </c>
      <c r="C5379" s="375" t="s">
        <v>16</v>
      </c>
      <c r="D5379" s="376">
        <v>2.3100000000000005</v>
      </c>
    </row>
    <row r="5380" spans="1:4" s="374" customFormat="1" ht="45.6" x14ac:dyDescent="0.3">
      <c r="A5380" s="375" t="s">
        <v>20339</v>
      </c>
      <c r="B5380" s="379" t="s">
        <v>8638</v>
      </c>
      <c r="C5380" s="380" t="s">
        <v>18</v>
      </c>
      <c r="D5380" s="376">
        <v>92.488</v>
      </c>
    </row>
    <row r="5381" spans="1:4" s="374" customFormat="1" ht="22.8" x14ac:dyDescent="0.3">
      <c r="A5381" s="375" t="s">
        <v>20340</v>
      </c>
      <c r="B5381" s="379" t="s">
        <v>8685</v>
      </c>
      <c r="C5381" s="380" t="s">
        <v>22</v>
      </c>
      <c r="D5381" s="376">
        <v>1.9800000000000002</v>
      </c>
    </row>
    <row r="5382" spans="1:4" s="374" customFormat="1" x14ac:dyDescent="0.3">
      <c r="A5382" s="375" t="s">
        <v>20341</v>
      </c>
      <c r="B5382" s="381" t="s">
        <v>8629</v>
      </c>
      <c r="C5382" s="72" t="s">
        <v>22</v>
      </c>
      <c r="D5382" s="376">
        <v>539</v>
      </c>
    </row>
    <row r="5383" spans="1:4" s="374" customFormat="1" x14ac:dyDescent="0.3">
      <c r="A5383" s="375" t="s">
        <v>20342</v>
      </c>
      <c r="B5383" s="377" t="s">
        <v>8639</v>
      </c>
      <c r="C5383" s="72" t="s">
        <v>18</v>
      </c>
      <c r="D5383" s="376">
        <v>70.015000000000001</v>
      </c>
    </row>
    <row r="5384" spans="1:4" s="374" customFormat="1" x14ac:dyDescent="0.3">
      <c r="A5384" s="375" t="s">
        <v>20343</v>
      </c>
      <c r="B5384" s="377" t="s">
        <v>20347</v>
      </c>
      <c r="C5384" s="72" t="s">
        <v>20</v>
      </c>
      <c r="D5384" s="376">
        <v>1.056</v>
      </c>
    </row>
    <row r="5385" spans="1:4" s="374" customFormat="1" x14ac:dyDescent="0.3">
      <c r="A5385" s="375" t="s">
        <v>20344</v>
      </c>
      <c r="B5385" s="377" t="s">
        <v>20393</v>
      </c>
      <c r="C5385" s="72" t="s">
        <v>20</v>
      </c>
      <c r="D5385" s="376">
        <v>16.048999999999999</v>
      </c>
    </row>
    <row r="5386" spans="1:4" s="374" customFormat="1" x14ac:dyDescent="0.3">
      <c r="A5386" s="375" t="s">
        <v>20345</v>
      </c>
      <c r="B5386" s="377" t="s">
        <v>8642</v>
      </c>
      <c r="C5386" s="72" t="s">
        <v>22</v>
      </c>
      <c r="D5386" s="376">
        <v>121.73700000000001</v>
      </c>
    </row>
    <row r="5387" spans="1:4" s="374" customFormat="1" x14ac:dyDescent="0.3">
      <c r="A5387" s="375" t="s">
        <v>20346</v>
      </c>
      <c r="B5387" s="377" t="s">
        <v>8643</v>
      </c>
      <c r="C5387" s="72" t="s">
        <v>22</v>
      </c>
      <c r="D5387" s="376">
        <v>99.022000000000006</v>
      </c>
    </row>
    <row r="5388" spans="1:4" s="374" customFormat="1" x14ac:dyDescent="0.3">
      <c r="A5388" s="375" t="s">
        <v>20348</v>
      </c>
      <c r="B5388" s="377" t="s">
        <v>8653</v>
      </c>
      <c r="C5388" s="72" t="s">
        <v>22</v>
      </c>
      <c r="D5388" s="376">
        <v>186.89000000000001</v>
      </c>
    </row>
    <row r="5389" spans="1:4" s="374" customFormat="1" x14ac:dyDescent="0.3">
      <c r="A5389" s="375" t="s">
        <v>20349</v>
      </c>
      <c r="B5389" s="377" t="s">
        <v>8692</v>
      </c>
      <c r="C5389" s="72" t="s">
        <v>22</v>
      </c>
      <c r="D5389" s="376">
        <v>322.02500000000003</v>
      </c>
    </row>
    <row r="5390" spans="1:4" s="374" customFormat="1" x14ac:dyDescent="0.3">
      <c r="A5390" s="375" t="s">
        <v>20350</v>
      </c>
      <c r="B5390" s="377" t="s">
        <v>8376</v>
      </c>
      <c r="C5390" s="72" t="s">
        <v>22</v>
      </c>
      <c r="D5390" s="376">
        <v>30.250000000000004</v>
      </c>
    </row>
    <row r="5391" spans="1:4" s="374" customFormat="1" x14ac:dyDescent="0.3">
      <c r="A5391" s="375" t="s">
        <v>20351</v>
      </c>
      <c r="B5391" s="377" t="s">
        <v>8693</v>
      </c>
      <c r="C5391" s="72" t="s">
        <v>274</v>
      </c>
      <c r="D5391" s="376">
        <v>24.849</v>
      </c>
    </row>
    <row r="5392" spans="1:4" s="374" customFormat="1" x14ac:dyDescent="0.3">
      <c r="A5392" s="375" t="s">
        <v>20352</v>
      </c>
      <c r="B5392" s="377" t="s">
        <v>8644</v>
      </c>
      <c r="C5392" s="72" t="s">
        <v>22</v>
      </c>
      <c r="D5392" s="376">
        <v>128.62300000000002</v>
      </c>
    </row>
    <row r="5393" spans="1:4" s="374" customFormat="1" x14ac:dyDescent="0.3">
      <c r="A5393" s="375" t="s">
        <v>20353</v>
      </c>
      <c r="B5393" s="377" t="s">
        <v>8645</v>
      </c>
      <c r="C5393" s="72" t="s">
        <v>22</v>
      </c>
      <c r="D5393" s="376">
        <v>91.553000000000011</v>
      </c>
    </row>
    <row r="5394" spans="1:4" s="374" customFormat="1" x14ac:dyDescent="0.3">
      <c r="A5394" s="375" t="s">
        <v>20354</v>
      </c>
      <c r="B5394" s="377" t="s">
        <v>8694</v>
      </c>
      <c r="C5394" s="72" t="s">
        <v>22</v>
      </c>
      <c r="D5394" s="376">
        <v>84.458000000000013</v>
      </c>
    </row>
    <row r="5395" spans="1:4" s="374" customFormat="1" x14ac:dyDescent="0.3">
      <c r="A5395" s="375" t="s">
        <v>20355</v>
      </c>
      <c r="B5395" s="377" t="s">
        <v>8695</v>
      </c>
      <c r="C5395" s="72" t="s">
        <v>22</v>
      </c>
      <c r="D5395" s="376">
        <v>175.01000000000002</v>
      </c>
    </row>
    <row r="5396" spans="1:4" s="374" customFormat="1" x14ac:dyDescent="0.3">
      <c r="A5396" s="375" t="s">
        <v>20356</v>
      </c>
      <c r="B5396" s="377" t="s">
        <v>8696</v>
      </c>
      <c r="C5396" s="72" t="s">
        <v>22</v>
      </c>
      <c r="D5396" s="376">
        <v>98.857000000000014</v>
      </c>
    </row>
    <row r="5397" spans="1:4" s="374" customFormat="1" x14ac:dyDescent="0.3">
      <c r="A5397" s="375" t="s">
        <v>20357</v>
      </c>
      <c r="B5397" s="377" t="s">
        <v>8647</v>
      </c>
      <c r="C5397" s="72" t="s">
        <v>18</v>
      </c>
      <c r="D5397" s="376">
        <v>165</v>
      </c>
    </row>
    <row r="5398" spans="1:4" s="374" customFormat="1" x14ac:dyDescent="0.3">
      <c r="A5398" s="375" t="s">
        <v>20358</v>
      </c>
      <c r="B5398" s="377" t="s">
        <v>8648</v>
      </c>
      <c r="C5398" s="72" t="s">
        <v>18</v>
      </c>
      <c r="D5398" s="376">
        <v>220.00000000000003</v>
      </c>
    </row>
    <row r="5399" spans="1:4" s="374" customFormat="1" x14ac:dyDescent="0.3">
      <c r="A5399" s="375" t="s">
        <v>20359</v>
      </c>
      <c r="B5399" s="377" t="s">
        <v>8649</v>
      </c>
      <c r="C5399" s="72" t="s">
        <v>18</v>
      </c>
      <c r="D5399" s="376">
        <v>220.00000000000003</v>
      </c>
    </row>
    <row r="5400" spans="1:4" s="374" customFormat="1" x14ac:dyDescent="0.3">
      <c r="A5400" s="375" t="s">
        <v>20360</v>
      </c>
      <c r="B5400" s="377" t="s">
        <v>8652</v>
      </c>
      <c r="C5400" s="72" t="s">
        <v>7938</v>
      </c>
      <c r="D5400" s="376">
        <v>16.5</v>
      </c>
    </row>
    <row r="5401" spans="1:4" s="374" customFormat="1" x14ac:dyDescent="0.3">
      <c r="A5401" s="375" t="s">
        <v>20361</v>
      </c>
      <c r="B5401" s="377" t="s">
        <v>20391</v>
      </c>
      <c r="C5401" s="72" t="s">
        <v>16</v>
      </c>
      <c r="D5401" s="376">
        <v>13.508000000000001</v>
      </c>
    </row>
    <row r="5402" spans="1:4" s="374" customFormat="1" x14ac:dyDescent="0.3">
      <c r="A5402" s="375" t="s">
        <v>20362</v>
      </c>
      <c r="B5402" s="377" t="s">
        <v>20392</v>
      </c>
      <c r="C5402" s="72" t="s">
        <v>22</v>
      </c>
      <c r="D5402" s="376">
        <v>13255.000000000002</v>
      </c>
    </row>
    <row r="5403" spans="1:4" s="374" customFormat="1" ht="22.8" x14ac:dyDescent="0.3">
      <c r="A5403" s="375" t="s">
        <v>20363</v>
      </c>
      <c r="B5403" s="377" t="s">
        <v>8663</v>
      </c>
      <c r="C5403" s="72" t="s">
        <v>22</v>
      </c>
      <c r="D5403" s="376">
        <v>11660.000000000002</v>
      </c>
    </row>
    <row r="5404" spans="1:4" s="374" customFormat="1" x14ac:dyDescent="0.3">
      <c r="A5404" s="375" t="s">
        <v>20364</v>
      </c>
      <c r="B5404" s="377" t="s">
        <v>8688</v>
      </c>
      <c r="C5404" s="72" t="s">
        <v>22</v>
      </c>
      <c r="D5404" s="376">
        <v>67.100000000000009</v>
      </c>
    </row>
    <row r="5405" spans="1:4" s="374" customFormat="1" x14ac:dyDescent="0.3">
      <c r="A5405" s="375" t="s">
        <v>20365</v>
      </c>
      <c r="B5405" s="377" t="s">
        <v>20390</v>
      </c>
      <c r="C5405" s="72" t="s">
        <v>18</v>
      </c>
      <c r="D5405" s="376">
        <v>67.308999999999997</v>
      </c>
    </row>
    <row r="5406" spans="1:4" s="374" customFormat="1" ht="22.8" x14ac:dyDescent="0.3">
      <c r="A5406" s="375" t="s">
        <v>20366</v>
      </c>
      <c r="B5406" s="377" t="s">
        <v>8706</v>
      </c>
      <c r="C5406" s="72" t="s">
        <v>22</v>
      </c>
      <c r="D5406" s="376">
        <v>806.22299999999996</v>
      </c>
    </row>
    <row r="5407" spans="1:4" s="374" customFormat="1" x14ac:dyDescent="0.3">
      <c r="A5407" s="375" t="s">
        <v>20367</v>
      </c>
      <c r="B5407" s="377" t="s">
        <v>8708</v>
      </c>
      <c r="C5407" s="72" t="s">
        <v>22</v>
      </c>
      <c r="D5407" s="376">
        <v>219.92300000000003</v>
      </c>
    </row>
    <row r="5408" spans="1:4" s="374" customFormat="1" x14ac:dyDescent="0.3">
      <c r="A5408" s="375" t="s">
        <v>20368</v>
      </c>
      <c r="B5408" s="377" t="s">
        <v>8709</v>
      </c>
      <c r="C5408" s="72" t="s">
        <v>22</v>
      </c>
      <c r="D5408" s="376">
        <v>8.2830000000000013</v>
      </c>
    </row>
    <row r="5409" spans="1:4" s="374" customFormat="1" x14ac:dyDescent="0.3">
      <c r="A5409" s="375" t="s">
        <v>20369</v>
      </c>
      <c r="B5409" s="377" t="s">
        <v>8710</v>
      </c>
      <c r="C5409" s="72" t="s">
        <v>22</v>
      </c>
      <c r="D5409" s="376">
        <v>99.022000000000006</v>
      </c>
    </row>
    <row r="5410" spans="1:4" s="374" customFormat="1" x14ac:dyDescent="0.3">
      <c r="A5410" s="375" t="s">
        <v>20370</v>
      </c>
      <c r="B5410" s="377" t="s">
        <v>8711</v>
      </c>
      <c r="C5410" s="72" t="s">
        <v>22</v>
      </c>
      <c r="D5410" s="376">
        <v>72.072000000000003</v>
      </c>
    </row>
    <row r="5411" spans="1:4" s="374" customFormat="1" x14ac:dyDescent="0.3">
      <c r="A5411" s="375" t="s">
        <v>20371</v>
      </c>
      <c r="B5411" s="377" t="s">
        <v>8796</v>
      </c>
      <c r="C5411" s="72" t="s">
        <v>16</v>
      </c>
      <c r="D5411" s="376">
        <v>49.918000000000006</v>
      </c>
    </row>
    <row r="5412" spans="1:4" s="374" customFormat="1" x14ac:dyDescent="0.3">
      <c r="A5412" s="375" t="s">
        <v>20372</v>
      </c>
      <c r="B5412" s="377" t="s">
        <v>8798</v>
      </c>
      <c r="C5412" s="72" t="s">
        <v>16</v>
      </c>
      <c r="D5412" s="376">
        <v>51.64500000000001</v>
      </c>
    </row>
    <row r="5413" spans="1:4" s="374" customFormat="1" x14ac:dyDescent="0.3">
      <c r="A5413" s="375" t="s">
        <v>20373</v>
      </c>
      <c r="B5413" s="377" t="s">
        <v>8726</v>
      </c>
      <c r="C5413" s="72" t="s">
        <v>22</v>
      </c>
      <c r="D5413" s="376">
        <v>71.720000000000013</v>
      </c>
    </row>
    <row r="5414" spans="1:4" s="374" customFormat="1" x14ac:dyDescent="0.3">
      <c r="A5414" s="375" t="s">
        <v>20374</v>
      </c>
      <c r="B5414" s="377" t="s">
        <v>8730</v>
      </c>
      <c r="C5414" s="72" t="s">
        <v>22</v>
      </c>
      <c r="D5414" s="376">
        <v>43.966999999999999</v>
      </c>
    </row>
    <row r="5415" spans="1:4" s="374" customFormat="1" x14ac:dyDescent="0.3">
      <c r="A5415" s="375" t="s">
        <v>20375</v>
      </c>
      <c r="B5415" s="377" t="s">
        <v>8733</v>
      </c>
      <c r="C5415" s="72" t="s">
        <v>22</v>
      </c>
      <c r="D5415" s="376">
        <v>5.4119999999999999</v>
      </c>
    </row>
    <row r="5416" spans="1:4" s="374" customFormat="1" x14ac:dyDescent="0.3">
      <c r="A5416" s="375" t="s">
        <v>20376</v>
      </c>
      <c r="B5416" s="377" t="s">
        <v>8736</v>
      </c>
      <c r="C5416" s="72" t="s">
        <v>22</v>
      </c>
      <c r="D5416" s="376">
        <v>27.379000000000001</v>
      </c>
    </row>
    <row r="5417" spans="1:4" s="374" customFormat="1" ht="22.8" x14ac:dyDescent="0.3">
      <c r="A5417" s="375" t="s">
        <v>20377</v>
      </c>
      <c r="B5417" s="377" t="s">
        <v>8757</v>
      </c>
      <c r="C5417" s="72" t="s">
        <v>22</v>
      </c>
      <c r="D5417" s="376">
        <v>6446.0000000000009</v>
      </c>
    </row>
    <row r="5418" spans="1:4" s="374" customFormat="1" x14ac:dyDescent="0.3">
      <c r="A5418" s="375" t="s">
        <v>20378</v>
      </c>
      <c r="B5418" s="377" t="s">
        <v>8780</v>
      </c>
      <c r="C5418" s="72" t="s">
        <v>22</v>
      </c>
      <c r="D5418" s="376">
        <v>138.60000000000002</v>
      </c>
    </row>
    <row r="5419" spans="1:4" s="374" customFormat="1" x14ac:dyDescent="0.3">
      <c r="A5419" s="375" t="s">
        <v>20379</v>
      </c>
      <c r="B5419" s="377" t="s">
        <v>8781</v>
      </c>
      <c r="C5419" s="72" t="s">
        <v>22</v>
      </c>
      <c r="D5419" s="376">
        <v>138.60000000000002</v>
      </c>
    </row>
    <row r="5420" spans="1:4" s="374" customFormat="1" x14ac:dyDescent="0.3">
      <c r="A5420" s="375" t="s">
        <v>20380</v>
      </c>
      <c r="B5420" s="377" t="s">
        <v>8812</v>
      </c>
      <c r="C5420" s="72" t="s">
        <v>22</v>
      </c>
      <c r="D5420" s="376">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0"/>
  <sheetViews>
    <sheetView view="pageBreakPreview" topLeftCell="A6420" zoomScaleNormal="70" zoomScaleSheetLayoutView="100" workbookViewId="0">
      <selection activeCell="F6428" sqref="F6428"/>
    </sheetView>
  </sheetViews>
  <sheetFormatPr defaultRowHeight="13.2" x14ac:dyDescent="0.3"/>
  <cols>
    <col min="1" max="1" width="24.5546875" style="69" customWidth="1"/>
    <col min="2" max="2" width="61.109375" style="79" customWidth="1"/>
    <col min="3" max="3" width="10" style="69" bestFit="1" customWidth="1"/>
    <col min="4" max="4" width="21.109375" style="80" customWidth="1"/>
    <col min="5" max="5" width="9.109375" style="76"/>
    <col min="6" max="6" width="52.88671875" style="76" customWidth="1"/>
    <col min="7" max="248" width="9.109375" style="76"/>
    <col min="249" max="249" width="70.33203125" style="76" customWidth="1"/>
    <col min="250" max="250" width="17.5546875" style="76" customWidth="1"/>
    <col min="251" max="251" width="70.33203125" style="76" customWidth="1"/>
    <col min="252" max="252" width="17.5546875" style="76" customWidth="1"/>
    <col min="253" max="253" width="15.33203125" style="76" customWidth="1"/>
    <col min="254" max="254" width="48.6640625" style="76" customWidth="1"/>
    <col min="255" max="255" width="24.5546875" style="76" customWidth="1"/>
    <col min="256" max="256" width="48.6640625" style="76" customWidth="1"/>
    <col min="257" max="257" width="8.109375" style="76" customWidth="1"/>
    <col min="258" max="258" width="38.6640625" style="76" customWidth="1"/>
    <col min="259" max="259" width="21.109375" style="76" customWidth="1"/>
    <col min="260" max="260" width="82" style="76" customWidth="1"/>
    <col min="261" max="504" width="9.109375" style="76"/>
    <col min="505" max="505" width="70.33203125" style="76" customWidth="1"/>
    <col min="506" max="506" width="17.5546875" style="76" customWidth="1"/>
    <col min="507" max="507" width="70.33203125" style="76" customWidth="1"/>
    <col min="508" max="508" width="17.5546875" style="76" customWidth="1"/>
    <col min="509" max="509" width="15.33203125" style="76" customWidth="1"/>
    <col min="510" max="510" width="48.6640625" style="76" customWidth="1"/>
    <col min="511" max="511" width="24.5546875" style="76" customWidth="1"/>
    <col min="512" max="512" width="48.6640625" style="76" customWidth="1"/>
    <col min="513" max="513" width="8.109375" style="76" customWidth="1"/>
    <col min="514" max="514" width="38.6640625" style="76" customWidth="1"/>
    <col min="515" max="515" width="21.109375" style="76" customWidth="1"/>
    <col min="516" max="516" width="82" style="76" customWidth="1"/>
    <col min="517" max="760" width="9.109375" style="76"/>
    <col min="761" max="761" width="70.33203125" style="76" customWidth="1"/>
    <col min="762" max="762" width="17.5546875" style="76" customWidth="1"/>
    <col min="763" max="763" width="70.33203125" style="76" customWidth="1"/>
    <col min="764" max="764" width="17.5546875" style="76" customWidth="1"/>
    <col min="765" max="765" width="15.33203125" style="76" customWidth="1"/>
    <col min="766" max="766" width="48.6640625" style="76" customWidth="1"/>
    <col min="767" max="767" width="24.5546875" style="76" customWidth="1"/>
    <col min="768" max="768" width="48.6640625" style="76" customWidth="1"/>
    <col min="769" max="769" width="8.109375" style="76" customWidth="1"/>
    <col min="770" max="770" width="38.6640625" style="76" customWidth="1"/>
    <col min="771" max="771" width="21.109375" style="76" customWidth="1"/>
    <col min="772" max="772" width="82" style="76" customWidth="1"/>
    <col min="773" max="1016" width="9.109375" style="76"/>
    <col min="1017" max="1017" width="70.33203125" style="76" customWidth="1"/>
    <col min="1018" max="1018" width="17.5546875" style="76" customWidth="1"/>
    <col min="1019" max="1019" width="70.33203125" style="76" customWidth="1"/>
    <col min="1020" max="1020" width="17.5546875" style="76" customWidth="1"/>
    <col min="1021" max="1021" width="15.33203125" style="76" customWidth="1"/>
    <col min="1022" max="1022" width="48.6640625" style="76" customWidth="1"/>
    <col min="1023" max="1023" width="24.5546875" style="76" customWidth="1"/>
    <col min="1024" max="1024" width="48.6640625" style="76" customWidth="1"/>
    <col min="1025" max="1025" width="8.109375" style="76" customWidth="1"/>
    <col min="1026" max="1026" width="38.6640625" style="76" customWidth="1"/>
    <col min="1027" max="1027" width="21.109375" style="76" customWidth="1"/>
    <col min="1028" max="1028" width="82" style="76" customWidth="1"/>
    <col min="1029" max="1272" width="9.109375" style="76"/>
    <col min="1273" max="1273" width="70.33203125" style="76" customWidth="1"/>
    <col min="1274" max="1274" width="17.5546875" style="76" customWidth="1"/>
    <col min="1275" max="1275" width="70.33203125" style="76" customWidth="1"/>
    <col min="1276" max="1276" width="17.5546875" style="76" customWidth="1"/>
    <col min="1277" max="1277" width="15.33203125" style="76" customWidth="1"/>
    <col min="1278" max="1278" width="48.6640625" style="76" customWidth="1"/>
    <col min="1279" max="1279" width="24.5546875" style="76" customWidth="1"/>
    <col min="1280" max="1280" width="48.6640625" style="76" customWidth="1"/>
    <col min="1281" max="1281" width="8.109375" style="76" customWidth="1"/>
    <col min="1282" max="1282" width="38.6640625" style="76" customWidth="1"/>
    <col min="1283" max="1283" width="21.109375" style="76" customWidth="1"/>
    <col min="1284" max="1284" width="82" style="76" customWidth="1"/>
    <col min="1285" max="1528" width="9.109375" style="76"/>
    <col min="1529" max="1529" width="70.33203125" style="76" customWidth="1"/>
    <col min="1530" max="1530" width="17.5546875" style="76" customWidth="1"/>
    <col min="1531" max="1531" width="70.33203125" style="76" customWidth="1"/>
    <col min="1532" max="1532" width="17.5546875" style="76" customWidth="1"/>
    <col min="1533" max="1533" width="15.33203125" style="76" customWidth="1"/>
    <col min="1534" max="1534" width="48.6640625" style="76" customWidth="1"/>
    <col min="1535" max="1535" width="24.5546875" style="76" customWidth="1"/>
    <col min="1536" max="1536" width="48.6640625" style="76" customWidth="1"/>
    <col min="1537" max="1537" width="8.109375" style="76" customWidth="1"/>
    <col min="1538" max="1538" width="38.6640625" style="76" customWidth="1"/>
    <col min="1539" max="1539" width="21.109375" style="76" customWidth="1"/>
    <col min="1540" max="1540" width="82" style="76" customWidth="1"/>
    <col min="1541" max="1784" width="9.109375" style="76"/>
    <col min="1785" max="1785" width="70.33203125" style="76" customWidth="1"/>
    <col min="1786" max="1786" width="17.5546875" style="76" customWidth="1"/>
    <col min="1787" max="1787" width="70.33203125" style="76" customWidth="1"/>
    <col min="1788" max="1788" width="17.5546875" style="76" customWidth="1"/>
    <col min="1789" max="1789" width="15.33203125" style="76" customWidth="1"/>
    <col min="1790" max="1790" width="48.6640625" style="76" customWidth="1"/>
    <col min="1791" max="1791" width="24.5546875" style="76" customWidth="1"/>
    <col min="1792" max="1792" width="48.6640625" style="76" customWidth="1"/>
    <col min="1793" max="1793" width="8.109375" style="76" customWidth="1"/>
    <col min="1794" max="1794" width="38.6640625" style="76" customWidth="1"/>
    <col min="1795" max="1795" width="21.109375" style="76" customWidth="1"/>
    <col min="1796" max="1796" width="82" style="76" customWidth="1"/>
    <col min="1797" max="2040" width="9.109375" style="76"/>
    <col min="2041" max="2041" width="70.33203125" style="76" customWidth="1"/>
    <col min="2042" max="2042" width="17.5546875" style="76" customWidth="1"/>
    <col min="2043" max="2043" width="70.33203125" style="76" customWidth="1"/>
    <col min="2044" max="2044" width="17.5546875" style="76" customWidth="1"/>
    <col min="2045" max="2045" width="15.33203125" style="76" customWidth="1"/>
    <col min="2046" max="2046" width="48.6640625" style="76" customWidth="1"/>
    <col min="2047" max="2047" width="24.5546875" style="76" customWidth="1"/>
    <col min="2048" max="2048" width="48.6640625" style="76" customWidth="1"/>
    <col min="2049" max="2049" width="8.109375" style="76" customWidth="1"/>
    <col min="2050" max="2050" width="38.6640625" style="76" customWidth="1"/>
    <col min="2051" max="2051" width="21.109375" style="76" customWidth="1"/>
    <col min="2052" max="2052" width="82" style="76" customWidth="1"/>
    <col min="2053" max="2296" width="9.109375" style="76"/>
    <col min="2297" max="2297" width="70.33203125" style="76" customWidth="1"/>
    <col min="2298" max="2298" width="17.5546875" style="76" customWidth="1"/>
    <col min="2299" max="2299" width="70.33203125" style="76" customWidth="1"/>
    <col min="2300" max="2300" width="17.5546875" style="76" customWidth="1"/>
    <col min="2301" max="2301" width="15.33203125" style="76" customWidth="1"/>
    <col min="2302" max="2302" width="48.6640625" style="76" customWidth="1"/>
    <col min="2303" max="2303" width="24.5546875" style="76" customWidth="1"/>
    <col min="2304" max="2304" width="48.6640625" style="76" customWidth="1"/>
    <col min="2305" max="2305" width="8.109375" style="76" customWidth="1"/>
    <col min="2306" max="2306" width="38.6640625" style="76" customWidth="1"/>
    <col min="2307" max="2307" width="21.109375" style="76" customWidth="1"/>
    <col min="2308" max="2308" width="82" style="76" customWidth="1"/>
    <col min="2309" max="2552" width="9.109375" style="76"/>
    <col min="2553" max="2553" width="70.33203125" style="76" customWidth="1"/>
    <col min="2554" max="2554" width="17.5546875" style="76" customWidth="1"/>
    <col min="2555" max="2555" width="70.33203125" style="76" customWidth="1"/>
    <col min="2556" max="2556" width="17.5546875" style="76" customWidth="1"/>
    <col min="2557" max="2557" width="15.33203125" style="76" customWidth="1"/>
    <col min="2558" max="2558" width="48.6640625" style="76" customWidth="1"/>
    <col min="2559" max="2559" width="24.5546875" style="76" customWidth="1"/>
    <col min="2560" max="2560" width="48.6640625" style="76" customWidth="1"/>
    <col min="2561" max="2561" width="8.109375" style="76" customWidth="1"/>
    <col min="2562" max="2562" width="38.6640625" style="76" customWidth="1"/>
    <col min="2563" max="2563" width="21.109375" style="76" customWidth="1"/>
    <col min="2564" max="2564" width="82" style="76" customWidth="1"/>
    <col min="2565" max="2808" width="9.109375" style="76"/>
    <col min="2809" max="2809" width="70.33203125" style="76" customWidth="1"/>
    <col min="2810" max="2810" width="17.5546875" style="76" customWidth="1"/>
    <col min="2811" max="2811" width="70.33203125" style="76" customWidth="1"/>
    <col min="2812" max="2812" width="17.5546875" style="76" customWidth="1"/>
    <col min="2813" max="2813" width="15.33203125" style="76" customWidth="1"/>
    <col min="2814" max="2814" width="48.6640625" style="76" customWidth="1"/>
    <col min="2815" max="2815" width="24.5546875" style="76" customWidth="1"/>
    <col min="2816" max="2816" width="48.6640625" style="76" customWidth="1"/>
    <col min="2817" max="2817" width="8.109375" style="76" customWidth="1"/>
    <col min="2818" max="2818" width="38.6640625" style="76" customWidth="1"/>
    <col min="2819" max="2819" width="21.109375" style="76" customWidth="1"/>
    <col min="2820" max="2820" width="82" style="76" customWidth="1"/>
    <col min="2821" max="3064" width="9.109375" style="76"/>
    <col min="3065" max="3065" width="70.33203125" style="76" customWidth="1"/>
    <col min="3066" max="3066" width="17.5546875" style="76" customWidth="1"/>
    <col min="3067" max="3067" width="70.33203125" style="76" customWidth="1"/>
    <col min="3068" max="3068" width="17.5546875" style="76" customWidth="1"/>
    <col min="3069" max="3069" width="15.33203125" style="76" customWidth="1"/>
    <col min="3070" max="3070" width="48.6640625" style="76" customWidth="1"/>
    <col min="3071" max="3071" width="24.5546875" style="76" customWidth="1"/>
    <col min="3072" max="3072" width="48.6640625" style="76" customWidth="1"/>
    <col min="3073" max="3073" width="8.109375" style="76" customWidth="1"/>
    <col min="3074" max="3074" width="38.6640625" style="76" customWidth="1"/>
    <col min="3075" max="3075" width="21.109375" style="76" customWidth="1"/>
    <col min="3076" max="3076" width="82" style="76" customWidth="1"/>
    <col min="3077" max="3320" width="9.109375" style="76"/>
    <col min="3321" max="3321" width="70.33203125" style="76" customWidth="1"/>
    <col min="3322" max="3322" width="17.5546875" style="76" customWidth="1"/>
    <col min="3323" max="3323" width="70.33203125" style="76" customWidth="1"/>
    <col min="3324" max="3324" width="17.5546875" style="76" customWidth="1"/>
    <col min="3325" max="3325" width="15.33203125" style="76" customWidth="1"/>
    <col min="3326" max="3326" width="48.6640625" style="76" customWidth="1"/>
    <col min="3327" max="3327" width="24.5546875" style="76" customWidth="1"/>
    <col min="3328" max="3328" width="48.6640625" style="76" customWidth="1"/>
    <col min="3329" max="3329" width="8.109375" style="76" customWidth="1"/>
    <col min="3330" max="3330" width="38.6640625" style="76" customWidth="1"/>
    <col min="3331" max="3331" width="21.109375" style="76" customWidth="1"/>
    <col min="3332" max="3332" width="82" style="76" customWidth="1"/>
    <col min="3333" max="3576" width="9.109375" style="76"/>
    <col min="3577" max="3577" width="70.33203125" style="76" customWidth="1"/>
    <col min="3578" max="3578" width="17.5546875" style="76" customWidth="1"/>
    <col min="3579" max="3579" width="70.33203125" style="76" customWidth="1"/>
    <col min="3580" max="3580" width="17.5546875" style="76" customWidth="1"/>
    <col min="3581" max="3581" width="15.33203125" style="76" customWidth="1"/>
    <col min="3582" max="3582" width="48.6640625" style="76" customWidth="1"/>
    <col min="3583" max="3583" width="24.5546875" style="76" customWidth="1"/>
    <col min="3584" max="3584" width="48.6640625" style="76" customWidth="1"/>
    <col min="3585" max="3585" width="8.109375" style="76" customWidth="1"/>
    <col min="3586" max="3586" width="38.6640625" style="76" customWidth="1"/>
    <col min="3587" max="3587" width="21.109375" style="76" customWidth="1"/>
    <col min="3588" max="3588" width="82" style="76" customWidth="1"/>
    <col min="3589" max="3832" width="9.109375" style="76"/>
    <col min="3833" max="3833" width="70.33203125" style="76" customWidth="1"/>
    <col min="3834" max="3834" width="17.5546875" style="76" customWidth="1"/>
    <col min="3835" max="3835" width="70.33203125" style="76" customWidth="1"/>
    <col min="3836" max="3836" width="17.5546875" style="76" customWidth="1"/>
    <col min="3837" max="3837" width="15.33203125" style="76" customWidth="1"/>
    <col min="3838" max="3838" width="48.6640625" style="76" customWidth="1"/>
    <col min="3839" max="3839" width="24.5546875" style="76" customWidth="1"/>
    <col min="3840" max="3840" width="48.6640625" style="76" customWidth="1"/>
    <col min="3841" max="3841" width="8.109375" style="76" customWidth="1"/>
    <col min="3842" max="3842" width="38.6640625" style="76" customWidth="1"/>
    <col min="3843" max="3843" width="21.109375" style="76" customWidth="1"/>
    <col min="3844" max="3844" width="82" style="76" customWidth="1"/>
    <col min="3845" max="4088" width="9.109375" style="76"/>
    <col min="4089" max="4089" width="70.33203125" style="76" customWidth="1"/>
    <col min="4090" max="4090" width="17.5546875" style="76" customWidth="1"/>
    <col min="4091" max="4091" width="70.33203125" style="76" customWidth="1"/>
    <col min="4092" max="4092" width="17.5546875" style="76" customWidth="1"/>
    <col min="4093" max="4093" width="15.33203125" style="76" customWidth="1"/>
    <col min="4094" max="4094" width="48.6640625" style="76" customWidth="1"/>
    <col min="4095" max="4095" width="24.5546875" style="76" customWidth="1"/>
    <col min="4096" max="4096" width="48.6640625" style="76" customWidth="1"/>
    <col min="4097" max="4097" width="8.109375" style="76" customWidth="1"/>
    <col min="4098" max="4098" width="38.6640625" style="76" customWidth="1"/>
    <col min="4099" max="4099" width="21.109375" style="76" customWidth="1"/>
    <col min="4100" max="4100" width="82" style="76" customWidth="1"/>
    <col min="4101" max="4344" width="9.109375" style="76"/>
    <col min="4345" max="4345" width="70.33203125" style="76" customWidth="1"/>
    <col min="4346" max="4346" width="17.5546875" style="76" customWidth="1"/>
    <col min="4347" max="4347" width="70.33203125" style="76" customWidth="1"/>
    <col min="4348" max="4348" width="17.5546875" style="76" customWidth="1"/>
    <col min="4349" max="4349" width="15.33203125" style="76" customWidth="1"/>
    <col min="4350" max="4350" width="48.6640625" style="76" customWidth="1"/>
    <col min="4351" max="4351" width="24.5546875" style="76" customWidth="1"/>
    <col min="4352" max="4352" width="48.6640625" style="76" customWidth="1"/>
    <col min="4353" max="4353" width="8.109375" style="76" customWidth="1"/>
    <col min="4354" max="4354" width="38.6640625" style="76" customWidth="1"/>
    <col min="4355" max="4355" width="21.109375" style="76" customWidth="1"/>
    <col min="4356" max="4356" width="82" style="76" customWidth="1"/>
    <col min="4357" max="4600" width="9.109375" style="76"/>
    <col min="4601" max="4601" width="70.33203125" style="76" customWidth="1"/>
    <col min="4602" max="4602" width="17.5546875" style="76" customWidth="1"/>
    <col min="4603" max="4603" width="70.33203125" style="76" customWidth="1"/>
    <col min="4604" max="4604" width="17.5546875" style="76" customWidth="1"/>
    <col min="4605" max="4605" width="15.33203125" style="76" customWidth="1"/>
    <col min="4606" max="4606" width="48.6640625" style="76" customWidth="1"/>
    <col min="4607" max="4607" width="24.5546875" style="76" customWidth="1"/>
    <col min="4608" max="4608" width="48.6640625" style="76" customWidth="1"/>
    <col min="4609" max="4609" width="8.109375" style="76" customWidth="1"/>
    <col min="4610" max="4610" width="38.6640625" style="76" customWidth="1"/>
    <col min="4611" max="4611" width="21.109375" style="76" customWidth="1"/>
    <col min="4612" max="4612" width="82" style="76" customWidth="1"/>
    <col min="4613" max="4856" width="9.109375" style="76"/>
    <col min="4857" max="4857" width="70.33203125" style="76" customWidth="1"/>
    <col min="4858" max="4858" width="17.5546875" style="76" customWidth="1"/>
    <col min="4859" max="4859" width="70.33203125" style="76" customWidth="1"/>
    <col min="4860" max="4860" width="17.5546875" style="76" customWidth="1"/>
    <col min="4861" max="4861" width="15.33203125" style="76" customWidth="1"/>
    <col min="4862" max="4862" width="48.6640625" style="76" customWidth="1"/>
    <col min="4863" max="4863" width="24.5546875" style="76" customWidth="1"/>
    <col min="4864" max="4864" width="48.6640625" style="76" customWidth="1"/>
    <col min="4865" max="4865" width="8.109375" style="76" customWidth="1"/>
    <col min="4866" max="4866" width="38.6640625" style="76" customWidth="1"/>
    <col min="4867" max="4867" width="21.109375" style="76" customWidth="1"/>
    <col min="4868" max="4868" width="82" style="76" customWidth="1"/>
    <col min="4869" max="5112" width="9.109375" style="76"/>
    <col min="5113" max="5113" width="70.33203125" style="76" customWidth="1"/>
    <col min="5114" max="5114" width="17.5546875" style="76" customWidth="1"/>
    <col min="5115" max="5115" width="70.33203125" style="76" customWidth="1"/>
    <col min="5116" max="5116" width="17.5546875" style="76" customWidth="1"/>
    <col min="5117" max="5117" width="15.33203125" style="76" customWidth="1"/>
    <col min="5118" max="5118" width="48.6640625" style="76" customWidth="1"/>
    <col min="5119" max="5119" width="24.5546875" style="76" customWidth="1"/>
    <col min="5120" max="5120" width="48.6640625" style="76" customWidth="1"/>
    <col min="5121" max="5121" width="8.109375" style="76" customWidth="1"/>
    <col min="5122" max="5122" width="38.6640625" style="76" customWidth="1"/>
    <col min="5123" max="5123" width="21.109375" style="76" customWidth="1"/>
    <col min="5124" max="5124" width="82" style="76" customWidth="1"/>
    <col min="5125" max="5368" width="9.109375" style="76"/>
    <col min="5369" max="5369" width="70.33203125" style="76" customWidth="1"/>
    <col min="5370" max="5370" width="17.5546875" style="76" customWidth="1"/>
    <col min="5371" max="5371" width="70.33203125" style="76" customWidth="1"/>
    <col min="5372" max="5372" width="17.5546875" style="76" customWidth="1"/>
    <col min="5373" max="5373" width="15.33203125" style="76" customWidth="1"/>
    <col min="5374" max="5374" width="48.6640625" style="76" customWidth="1"/>
    <col min="5375" max="5375" width="24.5546875" style="76" customWidth="1"/>
    <col min="5376" max="5376" width="48.6640625" style="76" customWidth="1"/>
    <col min="5377" max="5377" width="8.109375" style="76" customWidth="1"/>
    <col min="5378" max="5378" width="38.6640625" style="76" customWidth="1"/>
    <col min="5379" max="5379" width="21.109375" style="76" customWidth="1"/>
    <col min="5380" max="5380" width="82" style="76" customWidth="1"/>
    <col min="5381" max="5624" width="9.109375" style="76"/>
    <col min="5625" max="5625" width="70.33203125" style="76" customWidth="1"/>
    <col min="5626" max="5626" width="17.5546875" style="76" customWidth="1"/>
    <col min="5627" max="5627" width="70.33203125" style="76" customWidth="1"/>
    <col min="5628" max="5628" width="17.5546875" style="76" customWidth="1"/>
    <col min="5629" max="5629" width="15.33203125" style="76" customWidth="1"/>
    <col min="5630" max="5630" width="48.6640625" style="76" customWidth="1"/>
    <col min="5631" max="5631" width="24.5546875" style="76" customWidth="1"/>
    <col min="5632" max="5632" width="48.6640625" style="76" customWidth="1"/>
    <col min="5633" max="5633" width="8.109375" style="76" customWidth="1"/>
    <col min="5634" max="5634" width="38.6640625" style="76" customWidth="1"/>
    <col min="5635" max="5635" width="21.109375" style="76" customWidth="1"/>
    <col min="5636" max="5636" width="82" style="76" customWidth="1"/>
    <col min="5637" max="5880" width="9.109375" style="76"/>
    <col min="5881" max="5881" width="70.33203125" style="76" customWidth="1"/>
    <col min="5882" max="5882" width="17.5546875" style="76" customWidth="1"/>
    <col min="5883" max="5883" width="70.33203125" style="76" customWidth="1"/>
    <col min="5884" max="5884" width="17.5546875" style="76" customWidth="1"/>
    <col min="5885" max="5885" width="15.33203125" style="76" customWidth="1"/>
    <col min="5886" max="5886" width="48.6640625" style="76" customWidth="1"/>
    <col min="5887" max="5887" width="24.5546875" style="76" customWidth="1"/>
    <col min="5888" max="5888" width="48.6640625" style="76" customWidth="1"/>
    <col min="5889" max="5889" width="8.109375" style="76" customWidth="1"/>
    <col min="5890" max="5890" width="38.6640625" style="76" customWidth="1"/>
    <col min="5891" max="5891" width="21.109375" style="76" customWidth="1"/>
    <col min="5892" max="5892" width="82" style="76" customWidth="1"/>
    <col min="5893" max="6136" width="9.109375" style="76"/>
    <col min="6137" max="6137" width="70.33203125" style="76" customWidth="1"/>
    <col min="6138" max="6138" width="17.5546875" style="76" customWidth="1"/>
    <col min="6139" max="6139" width="70.33203125" style="76" customWidth="1"/>
    <col min="6140" max="6140" width="17.5546875" style="76" customWidth="1"/>
    <col min="6141" max="6141" width="15.33203125" style="76" customWidth="1"/>
    <col min="6142" max="6142" width="48.6640625" style="76" customWidth="1"/>
    <col min="6143" max="6143" width="24.5546875" style="76" customWidth="1"/>
    <col min="6144" max="6144" width="48.6640625" style="76" customWidth="1"/>
    <col min="6145" max="6145" width="8.109375" style="76" customWidth="1"/>
    <col min="6146" max="6146" width="38.6640625" style="76" customWidth="1"/>
    <col min="6147" max="6147" width="21.109375" style="76" customWidth="1"/>
    <col min="6148" max="6148" width="82" style="76" customWidth="1"/>
    <col min="6149" max="6392" width="9.109375" style="76"/>
    <col min="6393" max="6393" width="70.33203125" style="76" customWidth="1"/>
    <col min="6394" max="6394" width="17.5546875" style="76" customWidth="1"/>
    <col min="6395" max="6395" width="70.33203125" style="76" customWidth="1"/>
    <col min="6396" max="6396" width="17.5546875" style="76" customWidth="1"/>
    <col min="6397" max="6397" width="15.33203125" style="76" customWidth="1"/>
    <col min="6398" max="6398" width="48.6640625" style="76" customWidth="1"/>
    <col min="6399" max="6399" width="24.5546875" style="76" customWidth="1"/>
    <col min="6400" max="6400" width="48.6640625" style="76" customWidth="1"/>
    <col min="6401" max="6401" width="8.109375" style="76" customWidth="1"/>
    <col min="6402" max="6402" width="38.6640625" style="76" customWidth="1"/>
    <col min="6403" max="6403" width="21.109375" style="76" customWidth="1"/>
    <col min="6404" max="6404" width="82" style="76" customWidth="1"/>
    <col min="6405" max="6648" width="9.109375" style="76"/>
    <col min="6649" max="6649" width="70.33203125" style="76" customWidth="1"/>
    <col min="6650" max="6650" width="17.5546875" style="76" customWidth="1"/>
    <col min="6651" max="6651" width="70.33203125" style="76" customWidth="1"/>
    <col min="6652" max="6652" width="17.5546875" style="76" customWidth="1"/>
    <col min="6653" max="6653" width="15.33203125" style="76" customWidth="1"/>
    <col min="6654" max="6654" width="48.6640625" style="76" customWidth="1"/>
    <col min="6655" max="6655" width="24.5546875" style="76" customWidth="1"/>
    <col min="6656" max="6656" width="48.6640625" style="76" customWidth="1"/>
    <col min="6657" max="6657" width="8.109375" style="76" customWidth="1"/>
    <col min="6658" max="6658" width="38.6640625" style="76" customWidth="1"/>
    <col min="6659" max="6659" width="21.109375" style="76" customWidth="1"/>
    <col min="6660" max="6660" width="82" style="76" customWidth="1"/>
    <col min="6661" max="6904" width="9.109375" style="76"/>
    <col min="6905" max="6905" width="70.33203125" style="76" customWidth="1"/>
    <col min="6906" max="6906" width="17.5546875" style="76" customWidth="1"/>
    <col min="6907" max="6907" width="70.33203125" style="76" customWidth="1"/>
    <col min="6908" max="6908" width="17.5546875" style="76" customWidth="1"/>
    <col min="6909" max="6909" width="15.33203125" style="76" customWidth="1"/>
    <col min="6910" max="6910" width="48.6640625" style="76" customWidth="1"/>
    <col min="6911" max="6911" width="24.5546875" style="76" customWidth="1"/>
    <col min="6912" max="6912" width="48.6640625" style="76" customWidth="1"/>
    <col min="6913" max="6913" width="8.109375" style="76" customWidth="1"/>
    <col min="6914" max="6914" width="38.6640625" style="76" customWidth="1"/>
    <col min="6915" max="6915" width="21.109375" style="76" customWidth="1"/>
    <col min="6916" max="6916" width="82" style="76" customWidth="1"/>
    <col min="6917" max="7160" width="9.109375" style="76"/>
    <col min="7161" max="7161" width="70.33203125" style="76" customWidth="1"/>
    <col min="7162" max="7162" width="17.5546875" style="76" customWidth="1"/>
    <col min="7163" max="7163" width="70.33203125" style="76" customWidth="1"/>
    <col min="7164" max="7164" width="17.5546875" style="76" customWidth="1"/>
    <col min="7165" max="7165" width="15.33203125" style="76" customWidth="1"/>
    <col min="7166" max="7166" width="48.6640625" style="76" customWidth="1"/>
    <col min="7167" max="7167" width="24.5546875" style="76" customWidth="1"/>
    <col min="7168" max="7168" width="48.6640625" style="76" customWidth="1"/>
    <col min="7169" max="7169" width="8.109375" style="76" customWidth="1"/>
    <col min="7170" max="7170" width="38.6640625" style="76" customWidth="1"/>
    <col min="7171" max="7171" width="21.109375" style="76" customWidth="1"/>
    <col min="7172" max="7172" width="82" style="76" customWidth="1"/>
    <col min="7173" max="7416" width="9.109375" style="76"/>
    <col min="7417" max="7417" width="70.33203125" style="76" customWidth="1"/>
    <col min="7418" max="7418" width="17.5546875" style="76" customWidth="1"/>
    <col min="7419" max="7419" width="70.33203125" style="76" customWidth="1"/>
    <col min="7420" max="7420" width="17.5546875" style="76" customWidth="1"/>
    <col min="7421" max="7421" width="15.33203125" style="76" customWidth="1"/>
    <col min="7422" max="7422" width="48.6640625" style="76" customWidth="1"/>
    <col min="7423" max="7423" width="24.5546875" style="76" customWidth="1"/>
    <col min="7424" max="7424" width="48.6640625" style="76" customWidth="1"/>
    <col min="7425" max="7425" width="8.109375" style="76" customWidth="1"/>
    <col min="7426" max="7426" width="38.6640625" style="76" customWidth="1"/>
    <col min="7427" max="7427" width="21.109375" style="76" customWidth="1"/>
    <col min="7428" max="7428" width="82" style="76" customWidth="1"/>
    <col min="7429" max="7672" width="9.109375" style="76"/>
    <col min="7673" max="7673" width="70.33203125" style="76" customWidth="1"/>
    <col min="7674" max="7674" width="17.5546875" style="76" customWidth="1"/>
    <col min="7675" max="7675" width="70.33203125" style="76" customWidth="1"/>
    <col min="7676" max="7676" width="17.5546875" style="76" customWidth="1"/>
    <col min="7677" max="7677" width="15.33203125" style="76" customWidth="1"/>
    <col min="7678" max="7678" width="48.6640625" style="76" customWidth="1"/>
    <col min="7679" max="7679" width="24.5546875" style="76" customWidth="1"/>
    <col min="7680" max="7680" width="48.6640625" style="76" customWidth="1"/>
    <col min="7681" max="7681" width="8.109375" style="76" customWidth="1"/>
    <col min="7682" max="7682" width="38.6640625" style="76" customWidth="1"/>
    <col min="7683" max="7683" width="21.109375" style="76" customWidth="1"/>
    <col min="7684" max="7684" width="82" style="76" customWidth="1"/>
    <col min="7685" max="7928" width="9.109375" style="76"/>
    <col min="7929" max="7929" width="70.33203125" style="76" customWidth="1"/>
    <col min="7930" max="7930" width="17.5546875" style="76" customWidth="1"/>
    <col min="7931" max="7931" width="70.33203125" style="76" customWidth="1"/>
    <col min="7932" max="7932" width="17.5546875" style="76" customWidth="1"/>
    <col min="7933" max="7933" width="15.33203125" style="76" customWidth="1"/>
    <col min="7934" max="7934" width="48.6640625" style="76" customWidth="1"/>
    <col min="7935" max="7935" width="24.5546875" style="76" customWidth="1"/>
    <col min="7936" max="7936" width="48.6640625" style="76" customWidth="1"/>
    <col min="7937" max="7937" width="8.109375" style="76" customWidth="1"/>
    <col min="7938" max="7938" width="38.6640625" style="76" customWidth="1"/>
    <col min="7939" max="7939" width="21.109375" style="76" customWidth="1"/>
    <col min="7940" max="7940" width="82" style="76" customWidth="1"/>
    <col min="7941" max="8184" width="9.109375" style="76"/>
    <col min="8185" max="8185" width="70.33203125" style="76" customWidth="1"/>
    <col min="8186" max="8186" width="17.5546875" style="76" customWidth="1"/>
    <col min="8187" max="8187" width="70.33203125" style="76" customWidth="1"/>
    <col min="8188" max="8188" width="17.5546875" style="76" customWidth="1"/>
    <col min="8189" max="8189" width="15.33203125" style="76" customWidth="1"/>
    <col min="8190" max="8190" width="48.6640625" style="76" customWidth="1"/>
    <col min="8191" max="8191" width="24.5546875" style="76" customWidth="1"/>
    <col min="8192" max="8192" width="48.6640625" style="76" customWidth="1"/>
    <col min="8193" max="8193" width="8.109375" style="76" customWidth="1"/>
    <col min="8194" max="8194" width="38.6640625" style="76" customWidth="1"/>
    <col min="8195" max="8195" width="21.109375" style="76" customWidth="1"/>
    <col min="8196" max="8196" width="82" style="76" customWidth="1"/>
    <col min="8197" max="8440" width="9.109375" style="76"/>
    <col min="8441" max="8441" width="70.33203125" style="76" customWidth="1"/>
    <col min="8442" max="8442" width="17.5546875" style="76" customWidth="1"/>
    <col min="8443" max="8443" width="70.33203125" style="76" customWidth="1"/>
    <col min="8444" max="8444" width="17.5546875" style="76" customWidth="1"/>
    <col min="8445" max="8445" width="15.33203125" style="76" customWidth="1"/>
    <col min="8446" max="8446" width="48.6640625" style="76" customWidth="1"/>
    <col min="8447" max="8447" width="24.5546875" style="76" customWidth="1"/>
    <col min="8448" max="8448" width="48.6640625" style="76" customWidth="1"/>
    <col min="8449" max="8449" width="8.109375" style="76" customWidth="1"/>
    <col min="8450" max="8450" width="38.6640625" style="76" customWidth="1"/>
    <col min="8451" max="8451" width="21.109375" style="76" customWidth="1"/>
    <col min="8452" max="8452" width="82" style="76" customWidth="1"/>
    <col min="8453" max="8696" width="9.109375" style="76"/>
    <col min="8697" max="8697" width="70.33203125" style="76" customWidth="1"/>
    <col min="8698" max="8698" width="17.5546875" style="76" customWidth="1"/>
    <col min="8699" max="8699" width="70.33203125" style="76" customWidth="1"/>
    <col min="8700" max="8700" width="17.5546875" style="76" customWidth="1"/>
    <col min="8701" max="8701" width="15.33203125" style="76" customWidth="1"/>
    <col min="8702" max="8702" width="48.6640625" style="76" customWidth="1"/>
    <col min="8703" max="8703" width="24.5546875" style="76" customWidth="1"/>
    <col min="8704" max="8704" width="48.6640625" style="76" customWidth="1"/>
    <col min="8705" max="8705" width="8.109375" style="76" customWidth="1"/>
    <col min="8706" max="8706" width="38.6640625" style="76" customWidth="1"/>
    <col min="8707" max="8707" width="21.109375" style="76" customWidth="1"/>
    <col min="8708" max="8708" width="82" style="76" customWidth="1"/>
    <col min="8709" max="8952" width="9.109375" style="76"/>
    <col min="8953" max="8953" width="70.33203125" style="76" customWidth="1"/>
    <col min="8954" max="8954" width="17.5546875" style="76" customWidth="1"/>
    <col min="8955" max="8955" width="70.33203125" style="76" customWidth="1"/>
    <col min="8956" max="8956" width="17.5546875" style="76" customWidth="1"/>
    <col min="8957" max="8957" width="15.33203125" style="76" customWidth="1"/>
    <col min="8958" max="8958" width="48.6640625" style="76" customWidth="1"/>
    <col min="8959" max="8959" width="24.5546875" style="76" customWidth="1"/>
    <col min="8960" max="8960" width="48.6640625" style="76" customWidth="1"/>
    <col min="8961" max="8961" width="8.109375" style="76" customWidth="1"/>
    <col min="8962" max="8962" width="38.6640625" style="76" customWidth="1"/>
    <col min="8963" max="8963" width="21.109375" style="76" customWidth="1"/>
    <col min="8964" max="8964" width="82" style="76" customWidth="1"/>
    <col min="8965" max="9208" width="9.109375" style="76"/>
    <col min="9209" max="9209" width="70.33203125" style="76" customWidth="1"/>
    <col min="9210" max="9210" width="17.5546875" style="76" customWidth="1"/>
    <col min="9211" max="9211" width="70.33203125" style="76" customWidth="1"/>
    <col min="9212" max="9212" width="17.5546875" style="76" customWidth="1"/>
    <col min="9213" max="9213" width="15.33203125" style="76" customWidth="1"/>
    <col min="9214" max="9214" width="48.6640625" style="76" customWidth="1"/>
    <col min="9215" max="9215" width="24.5546875" style="76" customWidth="1"/>
    <col min="9216" max="9216" width="48.6640625" style="76" customWidth="1"/>
    <col min="9217" max="9217" width="8.109375" style="76" customWidth="1"/>
    <col min="9218" max="9218" width="38.6640625" style="76" customWidth="1"/>
    <col min="9219" max="9219" width="21.109375" style="76" customWidth="1"/>
    <col min="9220" max="9220" width="82" style="76" customWidth="1"/>
    <col min="9221" max="9464" width="9.109375" style="76"/>
    <col min="9465" max="9465" width="70.33203125" style="76" customWidth="1"/>
    <col min="9466" max="9466" width="17.5546875" style="76" customWidth="1"/>
    <col min="9467" max="9467" width="70.33203125" style="76" customWidth="1"/>
    <col min="9468" max="9468" width="17.5546875" style="76" customWidth="1"/>
    <col min="9469" max="9469" width="15.33203125" style="76" customWidth="1"/>
    <col min="9470" max="9470" width="48.6640625" style="76" customWidth="1"/>
    <col min="9471" max="9471" width="24.5546875" style="76" customWidth="1"/>
    <col min="9472" max="9472" width="48.6640625" style="76" customWidth="1"/>
    <col min="9473" max="9473" width="8.109375" style="76" customWidth="1"/>
    <col min="9474" max="9474" width="38.6640625" style="76" customWidth="1"/>
    <col min="9475" max="9475" width="21.109375" style="76" customWidth="1"/>
    <col min="9476" max="9476" width="82" style="76" customWidth="1"/>
    <col min="9477" max="9720" width="9.109375" style="76"/>
    <col min="9721" max="9721" width="70.33203125" style="76" customWidth="1"/>
    <col min="9722" max="9722" width="17.5546875" style="76" customWidth="1"/>
    <col min="9723" max="9723" width="70.33203125" style="76" customWidth="1"/>
    <col min="9724" max="9724" width="17.5546875" style="76" customWidth="1"/>
    <col min="9725" max="9725" width="15.33203125" style="76" customWidth="1"/>
    <col min="9726" max="9726" width="48.6640625" style="76" customWidth="1"/>
    <col min="9727" max="9727" width="24.5546875" style="76" customWidth="1"/>
    <col min="9728" max="9728" width="48.6640625" style="76" customWidth="1"/>
    <col min="9729" max="9729" width="8.109375" style="76" customWidth="1"/>
    <col min="9730" max="9730" width="38.6640625" style="76" customWidth="1"/>
    <col min="9731" max="9731" width="21.109375" style="76" customWidth="1"/>
    <col min="9732" max="9732" width="82" style="76" customWidth="1"/>
    <col min="9733" max="9976" width="9.109375" style="76"/>
    <col min="9977" max="9977" width="70.33203125" style="76" customWidth="1"/>
    <col min="9978" max="9978" width="17.5546875" style="76" customWidth="1"/>
    <col min="9979" max="9979" width="70.33203125" style="76" customWidth="1"/>
    <col min="9980" max="9980" width="17.5546875" style="76" customWidth="1"/>
    <col min="9981" max="9981" width="15.33203125" style="76" customWidth="1"/>
    <col min="9982" max="9982" width="48.6640625" style="76" customWidth="1"/>
    <col min="9983" max="9983" width="24.5546875" style="76" customWidth="1"/>
    <col min="9984" max="9984" width="48.6640625" style="76" customWidth="1"/>
    <col min="9985" max="9985" width="8.109375" style="76" customWidth="1"/>
    <col min="9986" max="9986" width="38.6640625" style="76" customWidth="1"/>
    <col min="9987" max="9987" width="21.109375" style="76" customWidth="1"/>
    <col min="9988" max="9988" width="82" style="76" customWidth="1"/>
    <col min="9989" max="10232" width="9.109375" style="76"/>
    <col min="10233" max="10233" width="70.33203125" style="76" customWidth="1"/>
    <col min="10234" max="10234" width="17.5546875" style="76" customWidth="1"/>
    <col min="10235" max="10235" width="70.33203125" style="76" customWidth="1"/>
    <col min="10236" max="10236" width="17.5546875" style="76" customWidth="1"/>
    <col min="10237" max="10237" width="15.33203125" style="76" customWidth="1"/>
    <col min="10238" max="10238" width="48.6640625" style="76" customWidth="1"/>
    <col min="10239" max="10239" width="24.5546875" style="76" customWidth="1"/>
    <col min="10240" max="10240" width="48.6640625" style="76" customWidth="1"/>
    <col min="10241" max="10241" width="8.109375" style="76" customWidth="1"/>
    <col min="10242" max="10242" width="38.6640625" style="76" customWidth="1"/>
    <col min="10243" max="10243" width="21.109375" style="76" customWidth="1"/>
    <col min="10244" max="10244" width="82" style="76" customWidth="1"/>
    <col min="10245" max="10488" width="9.109375" style="76"/>
    <col min="10489" max="10489" width="70.33203125" style="76" customWidth="1"/>
    <col min="10490" max="10490" width="17.5546875" style="76" customWidth="1"/>
    <col min="10491" max="10491" width="70.33203125" style="76" customWidth="1"/>
    <col min="10492" max="10492" width="17.5546875" style="76" customWidth="1"/>
    <col min="10493" max="10493" width="15.33203125" style="76" customWidth="1"/>
    <col min="10494" max="10494" width="48.6640625" style="76" customWidth="1"/>
    <col min="10495" max="10495" width="24.5546875" style="76" customWidth="1"/>
    <col min="10496" max="10496" width="48.6640625" style="76" customWidth="1"/>
    <col min="10497" max="10497" width="8.109375" style="76" customWidth="1"/>
    <col min="10498" max="10498" width="38.6640625" style="76" customWidth="1"/>
    <col min="10499" max="10499" width="21.109375" style="76" customWidth="1"/>
    <col min="10500" max="10500" width="82" style="76" customWidth="1"/>
    <col min="10501" max="10744" width="9.109375" style="76"/>
    <col min="10745" max="10745" width="70.33203125" style="76" customWidth="1"/>
    <col min="10746" max="10746" width="17.5546875" style="76" customWidth="1"/>
    <col min="10747" max="10747" width="70.33203125" style="76" customWidth="1"/>
    <col min="10748" max="10748" width="17.5546875" style="76" customWidth="1"/>
    <col min="10749" max="10749" width="15.33203125" style="76" customWidth="1"/>
    <col min="10750" max="10750" width="48.6640625" style="76" customWidth="1"/>
    <col min="10751" max="10751" width="24.5546875" style="76" customWidth="1"/>
    <col min="10752" max="10752" width="48.6640625" style="76" customWidth="1"/>
    <col min="10753" max="10753" width="8.109375" style="76" customWidth="1"/>
    <col min="10754" max="10754" width="38.6640625" style="76" customWidth="1"/>
    <col min="10755" max="10755" width="21.109375" style="76" customWidth="1"/>
    <col min="10756" max="10756" width="82" style="76" customWidth="1"/>
    <col min="10757" max="11000" width="9.109375" style="76"/>
    <col min="11001" max="11001" width="70.33203125" style="76" customWidth="1"/>
    <col min="11002" max="11002" width="17.5546875" style="76" customWidth="1"/>
    <col min="11003" max="11003" width="70.33203125" style="76" customWidth="1"/>
    <col min="11004" max="11004" width="17.5546875" style="76" customWidth="1"/>
    <col min="11005" max="11005" width="15.33203125" style="76" customWidth="1"/>
    <col min="11006" max="11006" width="48.6640625" style="76" customWidth="1"/>
    <col min="11007" max="11007" width="24.5546875" style="76" customWidth="1"/>
    <col min="11008" max="11008" width="48.6640625" style="76" customWidth="1"/>
    <col min="11009" max="11009" width="8.109375" style="76" customWidth="1"/>
    <col min="11010" max="11010" width="38.6640625" style="76" customWidth="1"/>
    <col min="11011" max="11011" width="21.109375" style="76" customWidth="1"/>
    <col min="11012" max="11012" width="82" style="76" customWidth="1"/>
    <col min="11013" max="11256" width="9.109375" style="76"/>
    <col min="11257" max="11257" width="70.33203125" style="76" customWidth="1"/>
    <col min="11258" max="11258" width="17.5546875" style="76" customWidth="1"/>
    <col min="11259" max="11259" width="70.33203125" style="76" customWidth="1"/>
    <col min="11260" max="11260" width="17.5546875" style="76" customWidth="1"/>
    <col min="11261" max="11261" width="15.33203125" style="76" customWidth="1"/>
    <col min="11262" max="11262" width="48.6640625" style="76" customWidth="1"/>
    <col min="11263" max="11263" width="24.5546875" style="76" customWidth="1"/>
    <col min="11264" max="11264" width="48.6640625" style="76" customWidth="1"/>
    <col min="11265" max="11265" width="8.109375" style="76" customWidth="1"/>
    <col min="11266" max="11266" width="38.6640625" style="76" customWidth="1"/>
    <col min="11267" max="11267" width="21.109375" style="76" customWidth="1"/>
    <col min="11268" max="11268" width="82" style="76" customWidth="1"/>
    <col min="11269" max="11512" width="9.109375" style="76"/>
    <col min="11513" max="11513" width="70.33203125" style="76" customWidth="1"/>
    <col min="11514" max="11514" width="17.5546875" style="76" customWidth="1"/>
    <col min="11515" max="11515" width="70.33203125" style="76" customWidth="1"/>
    <col min="11516" max="11516" width="17.5546875" style="76" customWidth="1"/>
    <col min="11517" max="11517" width="15.33203125" style="76" customWidth="1"/>
    <col min="11518" max="11518" width="48.6640625" style="76" customWidth="1"/>
    <col min="11519" max="11519" width="24.5546875" style="76" customWidth="1"/>
    <col min="11520" max="11520" width="48.6640625" style="76" customWidth="1"/>
    <col min="11521" max="11521" width="8.109375" style="76" customWidth="1"/>
    <col min="11522" max="11522" width="38.6640625" style="76" customWidth="1"/>
    <col min="11523" max="11523" width="21.109375" style="76" customWidth="1"/>
    <col min="11524" max="11524" width="82" style="76" customWidth="1"/>
    <col min="11525" max="11768" width="9.109375" style="76"/>
    <col min="11769" max="11769" width="70.33203125" style="76" customWidth="1"/>
    <col min="11770" max="11770" width="17.5546875" style="76" customWidth="1"/>
    <col min="11771" max="11771" width="70.33203125" style="76" customWidth="1"/>
    <col min="11772" max="11772" width="17.5546875" style="76" customWidth="1"/>
    <col min="11773" max="11773" width="15.33203125" style="76" customWidth="1"/>
    <col min="11774" max="11774" width="48.6640625" style="76" customWidth="1"/>
    <col min="11775" max="11775" width="24.5546875" style="76" customWidth="1"/>
    <col min="11776" max="11776" width="48.6640625" style="76" customWidth="1"/>
    <col min="11777" max="11777" width="8.109375" style="76" customWidth="1"/>
    <col min="11778" max="11778" width="38.6640625" style="76" customWidth="1"/>
    <col min="11779" max="11779" width="21.109375" style="76" customWidth="1"/>
    <col min="11780" max="11780" width="82" style="76" customWidth="1"/>
    <col min="11781" max="12024" width="9.109375" style="76"/>
    <col min="12025" max="12025" width="70.33203125" style="76" customWidth="1"/>
    <col min="12026" max="12026" width="17.5546875" style="76" customWidth="1"/>
    <col min="12027" max="12027" width="70.33203125" style="76" customWidth="1"/>
    <col min="12028" max="12028" width="17.5546875" style="76" customWidth="1"/>
    <col min="12029" max="12029" width="15.33203125" style="76" customWidth="1"/>
    <col min="12030" max="12030" width="48.6640625" style="76" customWidth="1"/>
    <col min="12031" max="12031" width="24.5546875" style="76" customWidth="1"/>
    <col min="12032" max="12032" width="48.6640625" style="76" customWidth="1"/>
    <col min="12033" max="12033" width="8.109375" style="76" customWidth="1"/>
    <col min="12034" max="12034" width="38.6640625" style="76" customWidth="1"/>
    <col min="12035" max="12035" width="21.109375" style="76" customWidth="1"/>
    <col min="12036" max="12036" width="82" style="76" customWidth="1"/>
    <col min="12037" max="12280" width="9.109375" style="76"/>
    <col min="12281" max="12281" width="70.33203125" style="76" customWidth="1"/>
    <col min="12282" max="12282" width="17.5546875" style="76" customWidth="1"/>
    <col min="12283" max="12283" width="70.33203125" style="76" customWidth="1"/>
    <col min="12284" max="12284" width="17.5546875" style="76" customWidth="1"/>
    <col min="12285" max="12285" width="15.33203125" style="76" customWidth="1"/>
    <col min="12286" max="12286" width="48.6640625" style="76" customWidth="1"/>
    <col min="12287" max="12287" width="24.5546875" style="76" customWidth="1"/>
    <col min="12288" max="12288" width="48.6640625" style="76" customWidth="1"/>
    <col min="12289" max="12289" width="8.109375" style="76" customWidth="1"/>
    <col min="12290" max="12290" width="38.6640625" style="76" customWidth="1"/>
    <col min="12291" max="12291" width="21.109375" style="76" customWidth="1"/>
    <col min="12292" max="12292" width="82" style="76" customWidth="1"/>
    <col min="12293" max="12536" width="9.109375" style="76"/>
    <col min="12537" max="12537" width="70.33203125" style="76" customWidth="1"/>
    <col min="12538" max="12538" width="17.5546875" style="76" customWidth="1"/>
    <col min="12539" max="12539" width="70.33203125" style="76" customWidth="1"/>
    <col min="12540" max="12540" width="17.5546875" style="76" customWidth="1"/>
    <col min="12541" max="12541" width="15.33203125" style="76" customWidth="1"/>
    <col min="12542" max="12542" width="48.6640625" style="76" customWidth="1"/>
    <col min="12543" max="12543" width="24.5546875" style="76" customWidth="1"/>
    <col min="12544" max="12544" width="48.6640625" style="76" customWidth="1"/>
    <col min="12545" max="12545" width="8.109375" style="76" customWidth="1"/>
    <col min="12546" max="12546" width="38.6640625" style="76" customWidth="1"/>
    <col min="12547" max="12547" width="21.109375" style="76" customWidth="1"/>
    <col min="12548" max="12548" width="82" style="76" customWidth="1"/>
    <col min="12549" max="12792" width="9.109375" style="76"/>
    <col min="12793" max="12793" width="70.33203125" style="76" customWidth="1"/>
    <col min="12794" max="12794" width="17.5546875" style="76" customWidth="1"/>
    <col min="12795" max="12795" width="70.33203125" style="76" customWidth="1"/>
    <col min="12796" max="12796" width="17.5546875" style="76" customWidth="1"/>
    <col min="12797" max="12797" width="15.33203125" style="76" customWidth="1"/>
    <col min="12798" max="12798" width="48.6640625" style="76" customWidth="1"/>
    <col min="12799" max="12799" width="24.5546875" style="76" customWidth="1"/>
    <col min="12800" max="12800" width="48.6640625" style="76" customWidth="1"/>
    <col min="12801" max="12801" width="8.109375" style="76" customWidth="1"/>
    <col min="12802" max="12802" width="38.6640625" style="76" customWidth="1"/>
    <col min="12803" max="12803" width="21.109375" style="76" customWidth="1"/>
    <col min="12804" max="12804" width="82" style="76" customWidth="1"/>
    <col min="12805" max="13048" width="9.109375" style="76"/>
    <col min="13049" max="13049" width="70.33203125" style="76" customWidth="1"/>
    <col min="13050" max="13050" width="17.5546875" style="76" customWidth="1"/>
    <col min="13051" max="13051" width="70.33203125" style="76" customWidth="1"/>
    <col min="13052" max="13052" width="17.5546875" style="76" customWidth="1"/>
    <col min="13053" max="13053" width="15.33203125" style="76" customWidth="1"/>
    <col min="13054" max="13054" width="48.6640625" style="76" customWidth="1"/>
    <col min="13055" max="13055" width="24.5546875" style="76" customWidth="1"/>
    <col min="13056" max="13056" width="48.6640625" style="76" customWidth="1"/>
    <col min="13057" max="13057" width="8.109375" style="76" customWidth="1"/>
    <col min="13058" max="13058" width="38.6640625" style="76" customWidth="1"/>
    <col min="13059" max="13059" width="21.109375" style="76" customWidth="1"/>
    <col min="13060" max="13060" width="82" style="76" customWidth="1"/>
    <col min="13061" max="13304" width="9.109375" style="76"/>
    <col min="13305" max="13305" width="70.33203125" style="76" customWidth="1"/>
    <col min="13306" max="13306" width="17.5546875" style="76" customWidth="1"/>
    <col min="13307" max="13307" width="70.33203125" style="76" customWidth="1"/>
    <col min="13308" max="13308" width="17.5546875" style="76" customWidth="1"/>
    <col min="13309" max="13309" width="15.33203125" style="76" customWidth="1"/>
    <col min="13310" max="13310" width="48.6640625" style="76" customWidth="1"/>
    <col min="13311" max="13311" width="24.5546875" style="76" customWidth="1"/>
    <col min="13312" max="13312" width="48.6640625" style="76" customWidth="1"/>
    <col min="13313" max="13313" width="8.109375" style="76" customWidth="1"/>
    <col min="13314" max="13314" width="38.6640625" style="76" customWidth="1"/>
    <col min="13315" max="13315" width="21.109375" style="76" customWidth="1"/>
    <col min="13316" max="13316" width="82" style="76" customWidth="1"/>
    <col min="13317" max="13560" width="9.109375" style="76"/>
    <col min="13561" max="13561" width="70.33203125" style="76" customWidth="1"/>
    <col min="13562" max="13562" width="17.5546875" style="76" customWidth="1"/>
    <col min="13563" max="13563" width="70.33203125" style="76" customWidth="1"/>
    <col min="13564" max="13564" width="17.5546875" style="76" customWidth="1"/>
    <col min="13565" max="13565" width="15.33203125" style="76" customWidth="1"/>
    <col min="13566" max="13566" width="48.6640625" style="76" customWidth="1"/>
    <col min="13567" max="13567" width="24.5546875" style="76" customWidth="1"/>
    <col min="13568" max="13568" width="48.6640625" style="76" customWidth="1"/>
    <col min="13569" max="13569" width="8.109375" style="76" customWidth="1"/>
    <col min="13570" max="13570" width="38.6640625" style="76" customWidth="1"/>
    <col min="13571" max="13571" width="21.109375" style="76" customWidth="1"/>
    <col min="13572" max="13572" width="82" style="76" customWidth="1"/>
    <col min="13573" max="13816" width="9.109375" style="76"/>
    <col min="13817" max="13817" width="70.33203125" style="76" customWidth="1"/>
    <col min="13818" max="13818" width="17.5546875" style="76" customWidth="1"/>
    <col min="13819" max="13819" width="70.33203125" style="76" customWidth="1"/>
    <col min="13820" max="13820" width="17.5546875" style="76" customWidth="1"/>
    <col min="13821" max="13821" width="15.33203125" style="76" customWidth="1"/>
    <col min="13822" max="13822" width="48.6640625" style="76" customWidth="1"/>
    <col min="13823" max="13823" width="24.5546875" style="76" customWidth="1"/>
    <col min="13824" max="13824" width="48.6640625" style="76" customWidth="1"/>
    <col min="13825" max="13825" width="8.109375" style="76" customWidth="1"/>
    <col min="13826" max="13826" width="38.6640625" style="76" customWidth="1"/>
    <col min="13827" max="13827" width="21.109375" style="76" customWidth="1"/>
    <col min="13828" max="13828" width="82" style="76" customWidth="1"/>
    <col min="13829" max="14072" width="9.109375" style="76"/>
    <col min="14073" max="14073" width="70.33203125" style="76" customWidth="1"/>
    <col min="14074" max="14074" width="17.5546875" style="76" customWidth="1"/>
    <col min="14075" max="14075" width="70.33203125" style="76" customWidth="1"/>
    <col min="14076" max="14076" width="17.5546875" style="76" customWidth="1"/>
    <col min="14077" max="14077" width="15.33203125" style="76" customWidth="1"/>
    <col min="14078" max="14078" width="48.6640625" style="76" customWidth="1"/>
    <col min="14079" max="14079" width="24.5546875" style="76" customWidth="1"/>
    <col min="14080" max="14080" width="48.6640625" style="76" customWidth="1"/>
    <col min="14081" max="14081" width="8.109375" style="76" customWidth="1"/>
    <col min="14082" max="14082" width="38.6640625" style="76" customWidth="1"/>
    <col min="14083" max="14083" width="21.109375" style="76" customWidth="1"/>
    <col min="14084" max="14084" width="82" style="76" customWidth="1"/>
    <col min="14085" max="14328" width="9.109375" style="76"/>
    <col min="14329" max="14329" width="70.33203125" style="76" customWidth="1"/>
    <col min="14330" max="14330" width="17.5546875" style="76" customWidth="1"/>
    <col min="14331" max="14331" width="70.33203125" style="76" customWidth="1"/>
    <col min="14332" max="14332" width="17.5546875" style="76" customWidth="1"/>
    <col min="14333" max="14333" width="15.33203125" style="76" customWidth="1"/>
    <col min="14334" max="14334" width="48.6640625" style="76" customWidth="1"/>
    <col min="14335" max="14335" width="24.5546875" style="76" customWidth="1"/>
    <col min="14336" max="14336" width="48.6640625" style="76" customWidth="1"/>
    <col min="14337" max="14337" width="8.109375" style="76" customWidth="1"/>
    <col min="14338" max="14338" width="38.6640625" style="76" customWidth="1"/>
    <col min="14339" max="14339" width="21.109375" style="76" customWidth="1"/>
    <col min="14340" max="14340" width="82" style="76" customWidth="1"/>
    <col min="14341" max="14584" width="9.109375" style="76"/>
    <col min="14585" max="14585" width="70.33203125" style="76" customWidth="1"/>
    <col min="14586" max="14586" width="17.5546875" style="76" customWidth="1"/>
    <col min="14587" max="14587" width="70.33203125" style="76" customWidth="1"/>
    <col min="14588" max="14588" width="17.5546875" style="76" customWidth="1"/>
    <col min="14589" max="14589" width="15.33203125" style="76" customWidth="1"/>
    <col min="14590" max="14590" width="48.6640625" style="76" customWidth="1"/>
    <col min="14591" max="14591" width="24.5546875" style="76" customWidth="1"/>
    <col min="14592" max="14592" width="48.6640625" style="76" customWidth="1"/>
    <col min="14593" max="14593" width="8.109375" style="76" customWidth="1"/>
    <col min="14594" max="14594" width="38.6640625" style="76" customWidth="1"/>
    <col min="14595" max="14595" width="21.109375" style="76" customWidth="1"/>
    <col min="14596" max="14596" width="82" style="76" customWidth="1"/>
    <col min="14597" max="14840" width="9.109375" style="76"/>
    <col min="14841" max="14841" width="70.33203125" style="76" customWidth="1"/>
    <col min="14842" max="14842" width="17.5546875" style="76" customWidth="1"/>
    <col min="14843" max="14843" width="70.33203125" style="76" customWidth="1"/>
    <col min="14844" max="14844" width="17.5546875" style="76" customWidth="1"/>
    <col min="14845" max="14845" width="15.33203125" style="76" customWidth="1"/>
    <col min="14846" max="14846" width="48.6640625" style="76" customWidth="1"/>
    <col min="14847" max="14847" width="24.5546875" style="76" customWidth="1"/>
    <col min="14848" max="14848" width="48.6640625" style="76" customWidth="1"/>
    <col min="14849" max="14849" width="8.109375" style="76" customWidth="1"/>
    <col min="14850" max="14850" width="38.6640625" style="76" customWidth="1"/>
    <col min="14851" max="14851" width="21.109375" style="76" customWidth="1"/>
    <col min="14852" max="14852" width="82" style="76" customWidth="1"/>
    <col min="14853" max="15096" width="9.109375" style="76"/>
    <col min="15097" max="15097" width="70.33203125" style="76" customWidth="1"/>
    <col min="15098" max="15098" width="17.5546875" style="76" customWidth="1"/>
    <col min="15099" max="15099" width="70.33203125" style="76" customWidth="1"/>
    <col min="15100" max="15100" width="17.5546875" style="76" customWidth="1"/>
    <col min="15101" max="15101" width="15.33203125" style="76" customWidth="1"/>
    <col min="15102" max="15102" width="48.6640625" style="76" customWidth="1"/>
    <col min="15103" max="15103" width="24.5546875" style="76" customWidth="1"/>
    <col min="15104" max="15104" width="48.6640625" style="76" customWidth="1"/>
    <col min="15105" max="15105" width="8.109375" style="76" customWidth="1"/>
    <col min="15106" max="15106" width="38.6640625" style="76" customWidth="1"/>
    <col min="15107" max="15107" width="21.109375" style="76" customWidth="1"/>
    <col min="15108" max="15108" width="82" style="76" customWidth="1"/>
    <col min="15109" max="15352" width="9.109375" style="76"/>
    <col min="15353" max="15353" width="70.33203125" style="76" customWidth="1"/>
    <col min="15354" max="15354" width="17.5546875" style="76" customWidth="1"/>
    <col min="15355" max="15355" width="70.33203125" style="76" customWidth="1"/>
    <col min="15356" max="15356" width="17.5546875" style="76" customWidth="1"/>
    <col min="15357" max="15357" width="15.33203125" style="76" customWidth="1"/>
    <col min="15358" max="15358" width="48.6640625" style="76" customWidth="1"/>
    <col min="15359" max="15359" width="24.5546875" style="76" customWidth="1"/>
    <col min="15360" max="15360" width="48.6640625" style="76" customWidth="1"/>
    <col min="15361" max="15361" width="8.109375" style="76" customWidth="1"/>
    <col min="15362" max="15362" width="38.6640625" style="76" customWidth="1"/>
    <col min="15363" max="15363" width="21.109375" style="76" customWidth="1"/>
    <col min="15364" max="15364" width="82" style="76" customWidth="1"/>
    <col min="15365" max="15608" width="9.109375" style="76"/>
    <col min="15609" max="15609" width="70.33203125" style="76" customWidth="1"/>
    <col min="15610" max="15610" width="17.5546875" style="76" customWidth="1"/>
    <col min="15611" max="15611" width="70.33203125" style="76" customWidth="1"/>
    <col min="15612" max="15612" width="17.5546875" style="76" customWidth="1"/>
    <col min="15613" max="15613" width="15.33203125" style="76" customWidth="1"/>
    <col min="15614" max="15614" width="48.6640625" style="76" customWidth="1"/>
    <col min="15615" max="15615" width="24.5546875" style="76" customWidth="1"/>
    <col min="15616" max="15616" width="48.6640625" style="76" customWidth="1"/>
    <col min="15617" max="15617" width="8.109375" style="76" customWidth="1"/>
    <col min="15618" max="15618" width="38.6640625" style="76" customWidth="1"/>
    <col min="15619" max="15619" width="21.109375" style="76" customWidth="1"/>
    <col min="15620" max="15620" width="82" style="76" customWidth="1"/>
    <col min="15621" max="15864" width="9.109375" style="76"/>
    <col min="15865" max="15865" width="70.33203125" style="76" customWidth="1"/>
    <col min="15866" max="15866" width="17.5546875" style="76" customWidth="1"/>
    <col min="15867" max="15867" width="70.33203125" style="76" customWidth="1"/>
    <col min="15868" max="15868" width="17.5546875" style="76" customWidth="1"/>
    <col min="15869" max="15869" width="15.33203125" style="76" customWidth="1"/>
    <col min="15870" max="15870" width="48.6640625" style="76" customWidth="1"/>
    <col min="15871" max="15871" width="24.5546875" style="76" customWidth="1"/>
    <col min="15872" max="15872" width="48.6640625" style="76" customWidth="1"/>
    <col min="15873" max="15873" width="8.109375" style="76" customWidth="1"/>
    <col min="15874" max="15874" width="38.6640625" style="76" customWidth="1"/>
    <col min="15875" max="15875" width="21.109375" style="76" customWidth="1"/>
    <col min="15876" max="15876" width="82" style="76" customWidth="1"/>
    <col min="15877" max="16120" width="9.109375" style="76"/>
    <col min="16121" max="16121" width="70.33203125" style="76" customWidth="1"/>
    <col min="16122" max="16122" width="17.5546875" style="76" customWidth="1"/>
    <col min="16123" max="16123" width="70.33203125" style="76" customWidth="1"/>
    <col min="16124" max="16124" width="17.5546875" style="76" customWidth="1"/>
    <col min="16125" max="16125" width="15.33203125" style="76" customWidth="1"/>
    <col min="16126" max="16126" width="48.6640625" style="76" customWidth="1"/>
    <col min="16127" max="16127" width="24.5546875" style="76" customWidth="1"/>
    <col min="16128" max="16128" width="48.6640625" style="76" customWidth="1"/>
    <col min="16129" max="16129" width="8.109375" style="76" customWidth="1"/>
    <col min="16130" max="16130" width="38.6640625" style="76" customWidth="1"/>
    <col min="16131" max="16131" width="21.109375" style="76" customWidth="1"/>
    <col min="16132" max="16132" width="82" style="76" customWidth="1"/>
    <col min="16133" max="16384" width="9.109375" style="76"/>
  </cols>
  <sheetData>
    <row r="1" spans="1:4" ht="27.6" x14ac:dyDescent="0.3">
      <c r="A1" s="63" t="s">
        <v>10027</v>
      </c>
      <c r="B1" s="75" t="s">
        <v>10028</v>
      </c>
      <c r="C1" s="63" t="s">
        <v>4912</v>
      </c>
      <c r="D1" s="64" t="s">
        <v>10029</v>
      </c>
    </row>
    <row r="3" spans="1:4" ht="55.2" x14ac:dyDescent="0.3">
      <c r="A3" s="67">
        <v>97141</v>
      </c>
      <c r="B3" s="77" t="s">
        <v>10030</v>
      </c>
      <c r="C3" s="68" t="s">
        <v>16</v>
      </c>
      <c r="D3" s="70">
        <v>5.19</v>
      </c>
    </row>
    <row r="4" spans="1:4" ht="55.2" x14ac:dyDescent="0.3">
      <c r="A4" s="67">
        <v>97142</v>
      </c>
      <c r="B4" s="77" t="s">
        <v>10031</v>
      </c>
      <c r="C4" s="68" t="s">
        <v>16</v>
      </c>
      <c r="D4" s="70">
        <v>5.79</v>
      </c>
    </row>
    <row r="5" spans="1:4" ht="55.2" x14ac:dyDescent="0.3">
      <c r="A5" s="67">
        <v>97143</v>
      </c>
      <c r="B5" s="77" t="s">
        <v>10032</v>
      </c>
      <c r="C5" s="68" t="s">
        <v>16</v>
      </c>
      <c r="D5" s="70">
        <v>7.3</v>
      </c>
    </row>
    <row r="6" spans="1:4" ht="55.2" x14ac:dyDescent="0.3">
      <c r="A6" s="67">
        <v>97144</v>
      </c>
      <c r="B6" s="77" t="s">
        <v>10033</v>
      </c>
      <c r="C6" s="68" t="s">
        <v>16</v>
      </c>
      <c r="D6" s="70">
        <v>8.7899999999999991</v>
      </c>
    </row>
    <row r="7" spans="1:4" ht="55.2" x14ac:dyDescent="0.3">
      <c r="A7" s="67">
        <v>97145</v>
      </c>
      <c r="B7" s="77" t="s">
        <v>10034</v>
      </c>
      <c r="C7" s="68" t="s">
        <v>16</v>
      </c>
      <c r="D7" s="70">
        <v>10.33</v>
      </c>
    </row>
    <row r="8" spans="1:4" ht="55.2" x14ac:dyDescent="0.3">
      <c r="A8" s="67">
        <v>97146</v>
      </c>
      <c r="B8" s="77" t="s">
        <v>10035</v>
      </c>
      <c r="C8" s="68" t="s">
        <v>16</v>
      </c>
      <c r="D8" s="70">
        <v>11.85</v>
      </c>
    </row>
    <row r="9" spans="1:4" ht="55.2" x14ac:dyDescent="0.3">
      <c r="A9" s="67">
        <v>97147</v>
      </c>
      <c r="B9" s="77" t="s">
        <v>10036</v>
      </c>
      <c r="C9" s="68" t="s">
        <v>16</v>
      </c>
      <c r="D9" s="70">
        <v>13.37</v>
      </c>
    </row>
    <row r="10" spans="1:4" ht="55.2" x14ac:dyDescent="0.3">
      <c r="A10" s="67">
        <v>97148</v>
      </c>
      <c r="B10" s="77" t="s">
        <v>10037</v>
      </c>
      <c r="C10" s="68" t="s">
        <v>16</v>
      </c>
      <c r="D10" s="70">
        <v>14.89</v>
      </c>
    </row>
    <row r="11" spans="1:4" ht="55.2" x14ac:dyDescent="0.3">
      <c r="A11" s="67">
        <v>97149</v>
      </c>
      <c r="B11" s="77" t="s">
        <v>10038</v>
      </c>
      <c r="C11" s="68" t="s">
        <v>16</v>
      </c>
      <c r="D11" s="70">
        <v>16.43</v>
      </c>
    </row>
    <row r="12" spans="1:4" ht="55.2" x14ac:dyDescent="0.3">
      <c r="A12" s="67">
        <v>97150</v>
      </c>
      <c r="B12" s="77" t="s">
        <v>10039</v>
      </c>
      <c r="C12" s="68" t="s">
        <v>16</v>
      </c>
      <c r="D12" s="70">
        <v>20.149999999999999</v>
      </c>
    </row>
    <row r="13" spans="1:4" ht="55.2" x14ac:dyDescent="0.3">
      <c r="A13" s="67">
        <v>97151</v>
      </c>
      <c r="B13" s="77" t="s">
        <v>10040</v>
      </c>
      <c r="C13" s="68" t="s">
        <v>16</v>
      </c>
      <c r="D13" s="70">
        <v>23.53</v>
      </c>
    </row>
    <row r="14" spans="1:4" ht="55.2" x14ac:dyDescent="0.3">
      <c r="A14" s="67">
        <v>97152</v>
      </c>
      <c r="B14" s="77" t="s">
        <v>10041</v>
      </c>
      <c r="C14" s="68" t="s">
        <v>16</v>
      </c>
      <c r="D14" s="70">
        <v>26.69</v>
      </c>
    </row>
    <row r="15" spans="1:4" ht="55.2" x14ac:dyDescent="0.3">
      <c r="A15" s="67">
        <v>97153</v>
      </c>
      <c r="B15" s="77" t="s">
        <v>10042</v>
      </c>
      <c r="C15" s="68" t="s">
        <v>16</v>
      </c>
      <c r="D15" s="70">
        <v>30</v>
      </c>
    </row>
    <row r="16" spans="1:4" ht="55.2" x14ac:dyDescent="0.3">
      <c r="A16" s="67">
        <v>97154</v>
      </c>
      <c r="B16" s="77" t="s">
        <v>10043</v>
      </c>
      <c r="C16" s="68" t="s">
        <v>16</v>
      </c>
      <c r="D16" s="70">
        <v>33.33</v>
      </c>
    </row>
    <row r="17" spans="1:4" ht="55.2" x14ac:dyDescent="0.3">
      <c r="A17" s="67">
        <v>97155</v>
      </c>
      <c r="B17" s="77" t="s">
        <v>10044</v>
      </c>
      <c r="C17" s="68" t="s">
        <v>16</v>
      </c>
      <c r="D17" s="70">
        <v>36.68</v>
      </c>
    </row>
    <row r="18" spans="1:4" ht="55.2" x14ac:dyDescent="0.3">
      <c r="A18" s="67">
        <v>97156</v>
      </c>
      <c r="B18" s="77" t="s">
        <v>10045</v>
      </c>
      <c r="C18" s="68" t="s">
        <v>16</v>
      </c>
      <c r="D18" s="70">
        <v>43.72</v>
      </c>
    </row>
    <row r="19" spans="1:4" ht="55.2" x14ac:dyDescent="0.3">
      <c r="A19" s="67">
        <v>97157</v>
      </c>
      <c r="B19" s="77" t="s">
        <v>10046</v>
      </c>
      <c r="C19" s="68" t="s">
        <v>16</v>
      </c>
      <c r="D19" s="70">
        <v>3.18</v>
      </c>
    </row>
    <row r="20" spans="1:4" ht="55.2" x14ac:dyDescent="0.3">
      <c r="A20" s="67">
        <v>97158</v>
      </c>
      <c r="B20" s="77" t="s">
        <v>10047</v>
      </c>
      <c r="C20" s="68" t="s">
        <v>16</v>
      </c>
      <c r="D20" s="70">
        <v>3.56</v>
      </c>
    </row>
    <row r="21" spans="1:4" ht="55.2" x14ac:dyDescent="0.3">
      <c r="A21" s="67">
        <v>97159</v>
      </c>
      <c r="B21" s="77" t="s">
        <v>10048</v>
      </c>
      <c r="C21" s="68" t="s">
        <v>16</v>
      </c>
      <c r="D21" s="70">
        <v>4.4800000000000004</v>
      </c>
    </row>
    <row r="22" spans="1:4" ht="55.2" x14ac:dyDescent="0.3">
      <c r="A22" s="67">
        <v>97160</v>
      </c>
      <c r="B22" s="77" t="s">
        <v>10049</v>
      </c>
      <c r="C22" s="68" t="s">
        <v>16</v>
      </c>
      <c r="D22" s="70">
        <v>5.4</v>
      </c>
    </row>
    <row r="23" spans="1:4" ht="55.2" x14ac:dyDescent="0.3">
      <c r="A23" s="67">
        <v>97161</v>
      </c>
      <c r="B23" s="77" t="s">
        <v>10050</v>
      </c>
      <c r="C23" s="68" t="s">
        <v>16</v>
      </c>
      <c r="D23" s="70">
        <v>6.36</v>
      </c>
    </row>
    <row r="24" spans="1:4" ht="55.2" x14ac:dyDescent="0.3">
      <c r="A24" s="67">
        <v>97162</v>
      </c>
      <c r="B24" s="77" t="s">
        <v>10051</v>
      </c>
      <c r="C24" s="68" t="s">
        <v>16</v>
      </c>
      <c r="D24" s="70">
        <v>7.3</v>
      </c>
    </row>
    <row r="25" spans="1:4" ht="55.2" x14ac:dyDescent="0.3">
      <c r="A25" s="67">
        <v>97163</v>
      </c>
      <c r="B25" s="77" t="s">
        <v>10052</v>
      </c>
      <c r="C25" s="68" t="s">
        <v>16</v>
      </c>
      <c r="D25" s="70">
        <v>8.25</v>
      </c>
    </row>
    <row r="26" spans="1:4" ht="55.2" x14ac:dyDescent="0.3">
      <c r="A26" s="67">
        <v>97164</v>
      </c>
      <c r="B26" s="77" t="s">
        <v>10053</v>
      </c>
      <c r="C26" s="68" t="s">
        <v>16</v>
      </c>
      <c r="D26" s="70">
        <v>9.18</v>
      </c>
    </row>
    <row r="27" spans="1:4" ht="55.2" x14ac:dyDescent="0.3">
      <c r="A27" s="67">
        <v>97165</v>
      </c>
      <c r="B27" s="77" t="s">
        <v>10054</v>
      </c>
      <c r="C27" s="68" t="s">
        <v>16</v>
      </c>
      <c r="D27" s="70">
        <v>10.17</v>
      </c>
    </row>
    <row r="28" spans="1:4" ht="55.2" x14ac:dyDescent="0.3">
      <c r="A28" s="67">
        <v>97166</v>
      </c>
      <c r="B28" s="77" t="s">
        <v>10055</v>
      </c>
      <c r="C28" s="68" t="s">
        <v>16</v>
      </c>
      <c r="D28" s="70">
        <v>12.44</v>
      </c>
    </row>
    <row r="29" spans="1:4" ht="55.2" x14ac:dyDescent="0.3">
      <c r="A29" s="67">
        <v>97167</v>
      </c>
      <c r="B29" s="77" t="s">
        <v>10056</v>
      </c>
      <c r="C29" s="68" t="s">
        <v>16</v>
      </c>
      <c r="D29" s="70">
        <v>14.56</v>
      </c>
    </row>
    <row r="30" spans="1:4" ht="55.2" x14ac:dyDescent="0.3">
      <c r="A30" s="67">
        <v>97168</v>
      </c>
      <c r="B30" s="77" t="s">
        <v>10057</v>
      </c>
      <c r="C30" s="68" t="s">
        <v>16</v>
      </c>
      <c r="D30" s="70">
        <v>16.46</v>
      </c>
    </row>
    <row r="31" spans="1:4" ht="55.2" x14ac:dyDescent="0.3">
      <c r="A31" s="67">
        <v>97169</v>
      </c>
      <c r="B31" s="77" t="s">
        <v>10058</v>
      </c>
      <c r="C31" s="68" t="s">
        <v>16</v>
      </c>
      <c r="D31" s="70">
        <v>18.48</v>
      </c>
    </row>
    <row r="32" spans="1:4" ht="55.2" x14ac:dyDescent="0.3">
      <c r="A32" s="67">
        <v>97170</v>
      </c>
      <c r="B32" s="77" t="s">
        <v>10059</v>
      </c>
      <c r="C32" s="68" t="s">
        <v>16</v>
      </c>
      <c r="D32" s="70">
        <v>20.55</v>
      </c>
    </row>
    <row r="33" spans="1:4" ht="55.2" x14ac:dyDescent="0.3">
      <c r="A33" s="67">
        <v>97171</v>
      </c>
      <c r="B33" s="77" t="s">
        <v>10060</v>
      </c>
      <c r="C33" s="68" t="s">
        <v>16</v>
      </c>
      <c r="D33" s="70">
        <v>22.61</v>
      </c>
    </row>
    <row r="34" spans="1:4" ht="55.2" x14ac:dyDescent="0.3">
      <c r="A34" s="67">
        <v>97172</v>
      </c>
      <c r="B34" s="77" t="s">
        <v>10061</v>
      </c>
      <c r="C34" s="68" t="s">
        <v>16</v>
      </c>
      <c r="D34" s="70">
        <v>27.12</v>
      </c>
    </row>
    <row r="35" spans="1:4" ht="55.2" x14ac:dyDescent="0.3">
      <c r="A35" s="67">
        <v>97173</v>
      </c>
      <c r="B35" s="77" t="s">
        <v>10062</v>
      </c>
      <c r="C35" s="68" t="s">
        <v>16</v>
      </c>
      <c r="D35" s="70">
        <v>21.3</v>
      </c>
    </row>
    <row r="36" spans="1:4" ht="55.2" x14ac:dyDescent="0.3">
      <c r="A36" s="67">
        <v>97174</v>
      </c>
      <c r="B36" s="77" t="s">
        <v>10063</v>
      </c>
      <c r="C36" s="68" t="s">
        <v>16</v>
      </c>
      <c r="D36" s="70">
        <v>24.61</v>
      </c>
    </row>
    <row r="37" spans="1:4" ht="55.2" x14ac:dyDescent="0.3">
      <c r="A37" s="67">
        <v>97175</v>
      </c>
      <c r="B37" s="77" t="s">
        <v>10064</v>
      </c>
      <c r="C37" s="68" t="s">
        <v>16</v>
      </c>
      <c r="D37" s="70">
        <v>27.95</v>
      </c>
    </row>
    <row r="38" spans="1:4" ht="55.2" x14ac:dyDescent="0.3">
      <c r="A38" s="67">
        <v>97176</v>
      </c>
      <c r="B38" s="77" t="s">
        <v>10065</v>
      </c>
      <c r="C38" s="68" t="s">
        <v>16</v>
      </c>
      <c r="D38" s="70">
        <v>31.29</v>
      </c>
    </row>
    <row r="39" spans="1:4" ht="55.2" x14ac:dyDescent="0.3">
      <c r="A39" s="67">
        <v>97177</v>
      </c>
      <c r="B39" s="77" t="s">
        <v>10066</v>
      </c>
      <c r="C39" s="68" t="s">
        <v>16</v>
      </c>
      <c r="D39" s="70">
        <v>37.950000000000003</v>
      </c>
    </row>
    <row r="40" spans="1:4" ht="55.2" x14ac:dyDescent="0.3">
      <c r="A40" s="67">
        <v>97178</v>
      </c>
      <c r="B40" s="77" t="s">
        <v>10067</v>
      </c>
      <c r="C40" s="68" t="s">
        <v>16</v>
      </c>
      <c r="D40" s="70">
        <v>44.61</v>
      </c>
    </row>
    <row r="41" spans="1:4" ht="55.2" x14ac:dyDescent="0.3">
      <c r="A41" s="67">
        <v>97179</v>
      </c>
      <c r="B41" s="77" t="s">
        <v>10068</v>
      </c>
      <c r="C41" s="68" t="s">
        <v>16</v>
      </c>
      <c r="D41" s="70">
        <v>51.27</v>
      </c>
    </row>
    <row r="42" spans="1:4" ht="55.2" x14ac:dyDescent="0.3">
      <c r="A42" s="67">
        <v>97180</v>
      </c>
      <c r="B42" s="77" t="s">
        <v>10069</v>
      </c>
      <c r="C42" s="68" t="s">
        <v>16</v>
      </c>
      <c r="D42" s="70">
        <v>57.94</v>
      </c>
    </row>
    <row r="43" spans="1:4" ht="55.2" x14ac:dyDescent="0.3">
      <c r="A43" s="67">
        <v>97181</v>
      </c>
      <c r="B43" s="77" t="s">
        <v>10070</v>
      </c>
      <c r="C43" s="68" t="s">
        <v>16</v>
      </c>
      <c r="D43" s="70">
        <v>67.209999999999994</v>
      </c>
    </row>
    <row r="44" spans="1:4" ht="55.2" x14ac:dyDescent="0.3">
      <c r="A44" s="67">
        <v>97182</v>
      </c>
      <c r="B44" s="77" t="s">
        <v>10071</v>
      </c>
      <c r="C44" s="68" t="s">
        <v>16</v>
      </c>
      <c r="D44" s="70">
        <v>74.150000000000006</v>
      </c>
    </row>
    <row r="45" spans="1:4" ht="55.2" x14ac:dyDescent="0.3">
      <c r="A45" s="67">
        <v>97183</v>
      </c>
      <c r="B45" s="77" t="s">
        <v>10072</v>
      </c>
      <c r="C45" s="68" t="s">
        <v>16</v>
      </c>
      <c r="D45" s="70">
        <v>17.260000000000002</v>
      </c>
    </row>
    <row r="46" spans="1:4" ht="55.2" x14ac:dyDescent="0.3">
      <c r="A46" s="67">
        <v>97184</v>
      </c>
      <c r="B46" s="77" t="s">
        <v>10073</v>
      </c>
      <c r="C46" s="68" t="s">
        <v>16</v>
      </c>
      <c r="D46" s="70">
        <v>20.010000000000002</v>
      </c>
    </row>
    <row r="47" spans="1:4" ht="55.2" x14ac:dyDescent="0.3">
      <c r="A47" s="67">
        <v>97185</v>
      </c>
      <c r="B47" s="77" t="s">
        <v>10074</v>
      </c>
      <c r="C47" s="68" t="s">
        <v>16</v>
      </c>
      <c r="D47" s="70">
        <v>22.77</v>
      </c>
    </row>
    <row r="48" spans="1:4" ht="55.2" x14ac:dyDescent="0.3">
      <c r="A48" s="67">
        <v>97186</v>
      </c>
      <c r="B48" s="77" t="s">
        <v>10075</v>
      </c>
      <c r="C48" s="68" t="s">
        <v>16</v>
      </c>
      <c r="D48" s="70">
        <v>25.52</v>
      </c>
    </row>
    <row r="49" spans="1:4" ht="55.2" x14ac:dyDescent="0.3">
      <c r="A49" s="67">
        <v>97187</v>
      </c>
      <c r="B49" s="77" t="s">
        <v>10076</v>
      </c>
      <c r="C49" s="68" t="s">
        <v>16</v>
      </c>
      <c r="D49" s="70">
        <v>31</v>
      </c>
    </row>
    <row r="50" spans="1:4" ht="55.2" x14ac:dyDescent="0.3">
      <c r="A50" s="67">
        <v>97188</v>
      </c>
      <c r="B50" s="77" t="s">
        <v>10077</v>
      </c>
      <c r="C50" s="68" t="s">
        <v>16</v>
      </c>
      <c r="D50" s="70">
        <v>36.5</v>
      </c>
    </row>
    <row r="51" spans="1:4" ht="55.2" x14ac:dyDescent="0.3">
      <c r="A51" s="67">
        <v>97189</v>
      </c>
      <c r="B51" s="77" t="s">
        <v>10078</v>
      </c>
      <c r="C51" s="68" t="s">
        <v>16</v>
      </c>
      <c r="D51" s="70">
        <v>42</v>
      </c>
    </row>
    <row r="52" spans="1:4" ht="55.2" x14ac:dyDescent="0.3">
      <c r="A52" s="67">
        <v>97190</v>
      </c>
      <c r="B52" s="77" t="s">
        <v>10079</v>
      </c>
      <c r="C52" s="68" t="s">
        <v>16</v>
      </c>
      <c r="D52" s="70">
        <v>47.49</v>
      </c>
    </row>
    <row r="53" spans="1:4" ht="55.2" x14ac:dyDescent="0.3">
      <c r="A53" s="67">
        <v>97191</v>
      </c>
      <c r="B53" s="77" t="s">
        <v>10080</v>
      </c>
      <c r="C53" s="68" t="s">
        <v>16</v>
      </c>
      <c r="D53" s="70">
        <v>54.97</v>
      </c>
    </row>
    <row r="54" spans="1:4" ht="55.2" x14ac:dyDescent="0.3">
      <c r="A54" s="67">
        <v>97192</v>
      </c>
      <c r="B54" s="77" t="s">
        <v>10081</v>
      </c>
      <c r="C54" s="68" t="s">
        <v>16</v>
      </c>
      <c r="D54" s="70">
        <v>60.69</v>
      </c>
    </row>
    <row r="55" spans="1:4" ht="55.2" x14ac:dyDescent="0.3">
      <c r="A55" s="67">
        <v>90694</v>
      </c>
      <c r="B55" s="77" t="s">
        <v>3974</v>
      </c>
      <c r="C55" s="68" t="s">
        <v>16</v>
      </c>
      <c r="D55" s="70">
        <v>22.58</v>
      </c>
    </row>
    <row r="56" spans="1:4" ht="55.2" x14ac:dyDescent="0.3">
      <c r="A56" s="67">
        <v>90695</v>
      </c>
      <c r="B56" s="77" t="s">
        <v>3975</v>
      </c>
      <c r="C56" s="68" t="s">
        <v>16</v>
      </c>
      <c r="D56" s="70">
        <v>46.86</v>
      </c>
    </row>
    <row r="57" spans="1:4" ht="55.2" x14ac:dyDescent="0.3">
      <c r="A57" s="67">
        <v>90696</v>
      </c>
      <c r="B57" s="77" t="s">
        <v>3976</v>
      </c>
      <c r="C57" s="68" t="s">
        <v>16</v>
      </c>
      <c r="D57" s="70">
        <v>69.58</v>
      </c>
    </row>
    <row r="58" spans="1:4" ht="55.2" x14ac:dyDescent="0.3">
      <c r="A58" s="67">
        <v>90697</v>
      </c>
      <c r="B58" s="77" t="s">
        <v>3977</v>
      </c>
      <c r="C58" s="68" t="s">
        <v>16</v>
      </c>
      <c r="D58" s="70">
        <v>117.07</v>
      </c>
    </row>
    <row r="59" spans="1:4" ht="55.2" x14ac:dyDescent="0.3">
      <c r="A59" s="67">
        <v>90698</v>
      </c>
      <c r="B59" s="77" t="s">
        <v>3978</v>
      </c>
      <c r="C59" s="68" t="s">
        <v>16</v>
      </c>
      <c r="D59" s="70">
        <v>187.48</v>
      </c>
    </row>
    <row r="60" spans="1:4" ht="55.2" x14ac:dyDescent="0.3">
      <c r="A60" s="67">
        <v>90699</v>
      </c>
      <c r="B60" s="77" t="s">
        <v>3979</v>
      </c>
      <c r="C60" s="68" t="s">
        <v>16</v>
      </c>
      <c r="D60" s="70">
        <v>231.75</v>
      </c>
    </row>
    <row r="61" spans="1:4" ht="55.2" x14ac:dyDescent="0.3">
      <c r="A61" s="67">
        <v>90700</v>
      </c>
      <c r="B61" s="77" t="s">
        <v>3980</v>
      </c>
      <c r="C61" s="68" t="s">
        <v>16</v>
      </c>
      <c r="D61" s="70">
        <v>304.24</v>
      </c>
    </row>
    <row r="62" spans="1:4" ht="55.2" x14ac:dyDescent="0.3">
      <c r="A62" s="67">
        <v>90701</v>
      </c>
      <c r="B62" s="77" t="s">
        <v>4918</v>
      </c>
      <c r="C62" s="68" t="s">
        <v>16</v>
      </c>
      <c r="D62" s="70">
        <v>40.43</v>
      </c>
    </row>
    <row r="63" spans="1:4" ht="55.2" x14ac:dyDescent="0.3">
      <c r="A63" s="67">
        <v>90702</v>
      </c>
      <c r="B63" s="77" t="s">
        <v>4919</v>
      </c>
      <c r="C63" s="68" t="s">
        <v>16</v>
      </c>
      <c r="D63" s="70">
        <v>63.13</v>
      </c>
    </row>
    <row r="64" spans="1:4" ht="55.2" x14ac:dyDescent="0.3">
      <c r="A64" s="67">
        <v>90703</v>
      </c>
      <c r="B64" s="77" t="s">
        <v>4920</v>
      </c>
      <c r="C64" s="68" t="s">
        <v>16</v>
      </c>
      <c r="D64" s="70">
        <v>102.51</v>
      </c>
    </row>
    <row r="65" spans="1:4" ht="55.2" x14ac:dyDescent="0.3">
      <c r="A65" s="67">
        <v>90704</v>
      </c>
      <c r="B65" s="77" t="s">
        <v>4921</v>
      </c>
      <c r="C65" s="68" t="s">
        <v>16</v>
      </c>
      <c r="D65" s="70">
        <v>141.04</v>
      </c>
    </row>
    <row r="66" spans="1:4" ht="55.2" x14ac:dyDescent="0.3">
      <c r="A66" s="67">
        <v>90705</v>
      </c>
      <c r="B66" s="77" t="s">
        <v>4922</v>
      </c>
      <c r="C66" s="68" t="s">
        <v>16</v>
      </c>
      <c r="D66" s="70">
        <v>197.86</v>
      </c>
    </row>
    <row r="67" spans="1:4" ht="55.2" x14ac:dyDescent="0.3">
      <c r="A67" s="67">
        <v>90706</v>
      </c>
      <c r="B67" s="77" t="s">
        <v>4923</v>
      </c>
      <c r="C67" s="68" t="s">
        <v>16</v>
      </c>
      <c r="D67" s="70">
        <v>236.78</v>
      </c>
    </row>
    <row r="68" spans="1:4" ht="69" x14ac:dyDescent="0.3">
      <c r="A68" s="67">
        <v>90708</v>
      </c>
      <c r="B68" s="77" t="s">
        <v>4924</v>
      </c>
      <c r="C68" s="68" t="s">
        <v>16</v>
      </c>
      <c r="D68" s="70">
        <v>637.46</v>
      </c>
    </row>
    <row r="69" spans="1:4" ht="55.2" x14ac:dyDescent="0.3">
      <c r="A69" s="67">
        <v>90709</v>
      </c>
      <c r="B69" s="77" t="s">
        <v>3981</v>
      </c>
      <c r="C69" s="68" t="s">
        <v>16</v>
      </c>
      <c r="D69" s="70">
        <v>23.96</v>
      </c>
    </row>
    <row r="70" spans="1:4" ht="55.2" x14ac:dyDescent="0.3">
      <c r="A70" s="67">
        <v>90710</v>
      </c>
      <c r="B70" s="77" t="s">
        <v>3982</v>
      </c>
      <c r="C70" s="68" t="s">
        <v>16</v>
      </c>
      <c r="D70" s="70">
        <v>48.26</v>
      </c>
    </row>
    <row r="71" spans="1:4" ht="55.2" x14ac:dyDescent="0.3">
      <c r="A71" s="67">
        <v>90711</v>
      </c>
      <c r="B71" s="77" t="s">
        <v>3983</v>
      </c>
      <c r="C71" s="68" t="s">
        <v>16</v>
      </c>
      <c r="D71" s="70">
        <v>70.959999999999994</v>
      </c>
    </row>
    <row r="72" spans="1:4" ht="55.2" x14ac:dyDescent="0.3">
      <c r="A72" s="67">
        <v>90712</v>
      </c>
      <c r="B72" s="77" t="s">
        <v>3984</v>
      </c>
      <c r="C72" s="68" t="s">
        <v>16</v>
      </c>
      <c r="D72" s="70">
        <v>118.46</v>
      </c>
    </row>
    <row r="73" spans="1:4" ht="55.2" x14ac:dyDescent="0.3">
      <c r="A73" s="67">
        <v>90713</v>
      </c>
      <c r="B73" s="77" t="s">
        <v>3985</v>
      </c>
      <c r="C73" s="68" t="s">
        <v>16</v>
      </c>
      <c r="D73" s="70">
        <v>188.87</v>
      </c>
    </row>
    <row r="74" spans="1:4" ht="55.2" x14ac:dyDescent="0.3">
      <c r="A74" s="67">
        <v>90714</v>
      </c>
      <c r="B74" s="77" t="s">
        <v>3986</v>
      </c>
      <c r="C74" s="68" t="s">
        <v>16</v>
      </c>
      <c r="D74" s="70">
        <v>233.15</v>
      </c>
    </row>
    <row r="75" spans="1:4" ht="55.2" x14ac:dyDescent="0.3">
      <c r="A75" s="67">
        <v>90715</v>
      </c>
      <c r="B75" s="77" t="s">
        <v>3987</v>
      </c>
      <c r="C75" s="68" t="s">
        <v>16</v>
      </c>
      <c r="D75" s="70">
        <v>307.27999999999997</v>
      </c>
    </row>
    <row r="76" spans="1:4" ht="55.2" x14ac:dyDescent="0.3">
      <c r="A76" s="67">
        <v>90716</v>
      </c>
      <c r="B76" s="77" t="s">
        <v>4927</v>
      </c>
      <c r="C76" s="68" t="s">
        <v>16</v>
      </c>
      <c r="D76" s="70">
        <v>41.82</v>
      </c>
    </row>
    <row r="77" spans="1:4" ht="55.2" x14ac:dyDescent="0.3">
      <c r="A77" s="67">
        <v>90717</v>
      </c>
      <c r="B77" s="77" t="s">
        <v>4928</v>
      </c>
      <c r="C77" s="68" t="s">
        <v>16</v>
      </c>
      <c r="D77" s="70">
        <v>64.52</v>
      </c>
    </row>
    <row r="78" spans="1:4" ht="55.2" x14ac:dyDescent="0.3">
      <c r="A78" s="67">
        <v>90718</v>
      </c>
      <c r="B78" s="77" t="s">
        <v>4929</v>
      </c>
      <c r="C78" s="68" t="s">
        <v>16</v>
      </c>
      <c r="D78" s="70">
        <v>103.89</v>
      </c>
    </row>
    <row r="79" spans="1:4" ht="55.2" x14ac:dyDescent="0.3">
      <c r="A79" s="67">
        <v>90719</v>
      </c>
      <c r="B79" s="77" t="s">
        <v>4930</v>
      </c>
      <c r="C79" s="68" t="s">
        <v>16</v>
      </c>
      <c r="D79" s="70">
        <v>142.41999999999999</v>
      </c>
    </row>
    <row r="80" spans="1:4" ht="55.2" x14ac:dyDescent="0.3">
      <c r="A80" s="67">
        <v>90720</v>
      </c>
      <c r="B80" s="77" t="s">
        <v>4931</v>
      </c>
      <c r="C80" s="68" t="s">
        <v>16</v>
      </c>
      <c r="D80" s="70">
        <v>199.24</v>
      </c>
    </row>
    <row r="81" spans="1:4" ht="55.2" x14ac:dyDescent="0.3">
      <c r="A81" s="67">
        <v>90721</v>
      </c>
      <c r="B81" s="77" t="s">
        <v>4932</v>
      </c>
      <c r="C81" s="68" t="s">
        <v>16</v>
      </c>
      <c r="D81" s="70">
        <v>239.83</v>
      </c>
    </row>
    <row r="82" spans="1:4" ht="69" x14ac:dyDescent="0.3">
      <c r="A82" s="67">
        <v>90723</v>
      </c>
      <c r="B82" s="77" t="s">
        <v>4933</v>
      </c>
      <c r="C82" s="68" t="s">
        <v>16</v>
      </c>
      <c r="D82" s="70">
        <v>639.37</v>
      </c>
    </row>
    <row r="83" spans="1:4" ht="41.4" x14ac:dyDescent="0.3">
      <c r="A83" s="67">
        <v>90724</v>
      </c>
      <c r="B83" s="77" t="s">
        <v>4934</v>
      </c>
      <c r="C83" s="68" t="s">
        <v>22</v>
      </c>
      <c r="D83" s="70">
        <v>16.47</v>
      </c>
    </row>
    <row r="84" spans="1:4" ht="41.4" x14ac:dyDescent="0.3">
      <c r="A84" s="67">
        <v>90725</v>
      </c>
      <c r="B84" s="77" t="s">
        <v>4935</v>
      </c>
      <c r="C84" s="68" t="s">
        <v>22</v>
      </c>
      <c r="D84" s="70">
        <v>20.38</v>
      </c>
    </row>
    <row r="85" spans="1:4" ht="41.4" x14ac:dyDescent="0.3">
      <c r="A85" s="67">
        <v>90726</v>
      </c>
      <c r="B85" s="77" t="s">
        <v>3988</v>
      </c>
      <c r="C85" s="68" t="s">
        <v>22</v>
      </c>
      <c r="D85" s="70">
        <v>24.29</v>
      </c>
    </row>
    <row r="86" spans="1:4" ht="41.4" x14ac:dyDescent="0.3">
      <c r="A86" s="67">
        <v>90727</v>
      </c>
      <c r="B86" s="77" t="s">
        <v>4936</v>
      </c>
      <c r="C86" s="68" t="s">
        <v>22</v>
      </c>
      <c r="D86" s="70">
        <v>28.2</v>
      </c>
    </row>
    <row r="87" spans="1:4" ht="41.4" x14ac:dyDescent="0.3">
      <c r="A87" s="67">
        <v>90728</v>
      </c>
      <c r="B87" s="77" t="s">
        <v>4937</v>
      </c>
      <c r="C87" s="68" t="s">
        <v>22</v>
      </c>
      <c r="D87" s="70">
        <v>32.11</v>
      </c>
    </row>
    <row r="88" spans="1:4" ht="41.4" x14ac:dyDescent="0.3">
      <c r="A88" s="67">
        <v>90729</v>
      </c>
      <c r="B88" s="77" t="s">
        <v>4938</v>
      </c>
      <c r="C88" s="68" t="s">
        <v>22</v>
      </c>
      <c r="D88" s="70">
        <v>36.020000000000003</v>
      </c>
    </row>
    <row r="89" spans="1:4" ht="41.4" x14ac:dyDescent="0.3">
      <c r="A89" s="67">
        <v>90730</v>
      </c>
      <c r="B89" s="77" t="s">
        <v>4939</v>
      </c>
      <c r="C89" s="68" t="s">
        <v>22</v>
      </c>
      <c r="D89" s="70">
        <v>39.979999999999997</v>
      </c>
    </row>
    <row r="90" spans="1:4" ht="41.4" x14ac:dyDescent="0.3">
      <c r="A90" s="67">
        <v>90731</v>
      </c>
      <c r="B90" s="77" t="s">
        <v>4940</v>
      </c>
      <c r="C90" s="68" t="s">
        <v>22</v>
      </c>
      <c r="D90" s="70">
        <v>43.89</v>
      </c>
    </row>
    <row r="91" spans="1:4" ht="41.4" x14ac:dyDescent="0.3">
      <c r="A91" s="67">
        <v>90732</v>
      </c>
      <c r="B91" s="77" t="s">
        <v>4941</v>
      </c>
      <c r="C91" s="68" t="s">
        <v>22</v>
      </c>
      <c r="D91" s="70">
        <v>55.63</v>
      </c>
    </row>
    <row r="92" spans="1:4" ht="55.2" x14ac:dyDescent="0.3">
      <c r="A92" s="67">
        <v>90733</v>
      </c>
      <c r="B92" s="77" t="s">
        <v>4942</v>
      </c>
      <c r="C92" s="68" t="s">
        <v>16</v>
      </c>
      <c r="D92" s="70">
        <v>1.75</v>
      </c>
    </row>
    <row r="93" spans="1:4" ht="55.2" x14ac:dyDescent="0.3">
      <c r="A93" s="67">
        <v>90734</v>
      </c>
      <c r="B93" s="77" t="s">
        <v>4943</v>
      </c>
      <c r="C93" s="68" t="s">
        <v>16</v>
      </c>
      <c r="D93" s="70">
        <v>2.13</v>
      </c>
    </row>
    <row r="94" spans="1:4" ht="55.2" x14ac:dyDescent="0.3">
      <c r="A94" s="67">
        <v>90735</v>
      </c>
      <c r="B94" s="77" t="s">
        <v>4944</v>
      </c>
      <c r="C94" s="68" t="s">
        <v>16</v>
      </c>
      <c r="D94" s="70">
        <v>2.54</v>
      </c>
    </row>
    <row r="95" spans="1:4" ht="55.2" x14ac:dyDescent="0.3">
      <c r="A95" s="67">
        <v>90736</v>
      </c>
      <c r="B95" s="77" t="s">
        <v>4945</v>
      </c>
      <c r="C95" s="68" t="s">
        <v>16</v>
      </c>
      <c r="D95" s="70">
        <v>2.92</v>
      </c>
    </row>
    <row r="96" spans="1:4" ht="55.2" x14ac:dyDescent="0.3">
      <c r="A96" s="67">
        <v>90737</v>
      </c>
      <c r="B96" s="77" t="s">
        <v>4946</v>
      </c>
      <c r="C96" s="68" t="s">
        <v>16</v>
      </c>
      <c r="D96" s="70">
        <v>3.31</v>
      </c>
    </row>
    <row r="97" spans="1:4" ht="55.2" x14ac:dyDescent="0.3">
      <c r="A97" s="67">
        <v>90738</v>
      </c>
      <c r="B97" s="77" t="s">
        <v>4947</v>
      </c>
      <c r="C97" s="68" t="s">
        <v>16</v>
      </c>
      <c r="D97" s="70">
        <v>3.7</v>
      </c>
    </row>
    <row r="98" spans="1:4" ht="55.2" x14ac:dyDescent="0.3">
      <c r="A98" s="67">
        <v>90739</v>
      </c>
      <c r="B98" s="77" t="s">
        <v>4948</v>
      </c>
      <c r="C98" s="68" t="s">
        <v>16</v>
      </c>
      <c r="D98" s="70">
        <v>8.9600000000000009</v>
      </c>
    </row>
    <row r="99" spans="1:4" ht="69" x14ac:dyDescent="0.3">
      <c r="A99" s="67">
        <v>90740</v>
      </c>
      <c r="B99" s="77" t="s">
        <v>4949</v>
      </c>
      <c r="C99" s="68" t="s">
        <v>16</v>
      </c>
      <c r="D99" s="70">
        <v>3.9</v>
      </c>
    </row>
    <row r="100" spans="1:4" ht="69" x14ac:dyDescent="0.3">
      <c r="A100" s="67">
        <v>90741</v>
      </c>
      <c r="B100" s="77" t="s">
        <v>4950</v>
      </c>
      <c r="C100" s="68" t="s">
        <v>16</v>
      </c>
      <c r="D100" s="70">
        <v>4.29</v>
      </c>
    </row>
    <row r="101" spans="1:4" ht="69" x14ac:dyDescent="0.3">
      <c r="A101" s="67">
        <v>90742</v>
      </c>
      <c r="B101" s="77" t="s">
        <v>4951</v>
      </c>
      <c r="C101" s="68" t="s">
        <v>16</v>
      </c>
      <c r="D101" s="70">
        <v>4.6900000000000004</v>
      </c>
    </row>
    <row r="102" spans="1:4" ht="69" x14ac:dyDescent="0.3">
      <c r="A102" s="67">
        <v>90743</v>
      </c>
      <c r="B102" s="77" t="s">
        <v>4952</v>
      </c>
      <c r="C102" s="68" t="s">
        <v>16</v>
      </c>
      <c r="D102" s="70">
        <v>5.08</v>
      </c>
    </row>
    <row r="103" spans="1:4" ht="69" x14ac:dyDescent="0.3">
      <c r="A103" s="67">
        <v>90744</v>
      </c>
      <c r="B103" s="77" t="s">
        <v>4953</v>
      </c>
      <c r="C103" s="68" t="s">
        <v>16</v>
      </c>
      <c r="D103" s="70">
        <v>5.47</v>
      </c>
    </row>
    <row r="104" spans="1:4" ht="69" x14ac:dyDescent="0.3">
      <c r="A104" s="67">
        <v>90745</v>
      </c>
      <c r="B104" s="77" t="s">
        <v>4954</v>
      </c>
      <c r="C104" s="68" t="s">
        <v>16</v>
      </c>
      <c r="D104" s="70">
        <v>12.81</v>
      </c>
    </row>
    <row r="105" spans="1:4" ht="69" x14ac:dyDescent="0.3">
      <c r="A105" s="67">
        <v>90746</v>
      </c>
      <c r="B105" s="77" t="s">
        <v>4955</v>
      </c>
      <c r="C105" s="68" t="s">
        <v>16</v>
      </c>
      <c r="D105" s="70">
        <v>2.38</v>
      </c>
    </row>
    <row r="106" spans="1:4" ht="69" x14ac:dyDescent="0.3">
      <c r="A106" s="67">
        <v>90747</v>
      </c>
      <c r="B106" s="77" t="s">
        <v>4956</v>
      </c>
      <c r="C106" s="68" t="s">
        <v>16</v>
      </c>
      <c r="D106" s="70">
        <v>9.9499999999999993</v>
      </c>
    </row>
    <row r="107" spans="1:4" ht="55.2" x14ac:dyDescent="0.3">
      <c r="A107" s="67">
        <v>90748</v>
      </c>
      <c r="B107" s="77" t="s">
        <v>4957</v>
      </c>
      <c r="C107" s="68" t="s">
        <v>16</v>
      </c>
      <c r="D107" s="70">
        <v>3.13</v>
      </c>
    </row>
    <row r="108" spans="1:4" ht="55.2" x14ac:dyDescent="0.3">
      <c r="A108" s="67">
        <v>90749</v>
      </c>
      <c r="B108" s="77" t="s">
        <v>4958</v>
      </c>
      <c r="C108" s="68" t="s">
        <v>16</v>
      </c>
      <c r="D108" s="70">
        <v>3.53</v>
      </c>
    </row>
    <row r="109" spans="1:4" ht="55.2" x14ac:dyDescent="0.3">
      <c r="A109" s="67">
        <v>90750</v>
      </c>
      <c r="B109" s="77" t="s">
        <v>4959</v>
      </c>
      <c r="C109" s="68" t="s">
        <v>16</v>
      </c>
      <c r="D109" s="70">
        <v>3.92</v>
      </c>
    </row>
    <row r="110" spans="1:4" ht="55.2" x14ac:dyDescent="0.3">
      <c r="A110" s="67">
        <v>90751</v>
      </c>
      <c r="B110" s="77" t="s">
        <v>4960</v>
      </c>
      <c r="C110" s="68" t="s">
        <v>16</v>
      </c>
      <c r="D110" s="70">
        <v>4.3099999999999996</v>
      </c>
    </row>
    <row r="111" spans="1:4" ht="55.2" x14ac:dyDescent="0.3">
      <c r="A111" s="67">
        <v>90752</v>
      </c>
      <c r="B111" s="77" t="s">
        <v>4961</v>
      </c>
      <c r="C111" s="68" t="s">
        <v>16</v>
      </c>
      <c r="D111" s="70">
        <v>4.7</v>
      </c>
    </row>
    <row r="112" spans="1:4" ht="55.2" x14ac:dyDescent="0.3">
      <c r="A112" s="67">
        <v>90753</v>
      </c>
      <c r="B112" s="77" t="s">
        <v>4962</v>
      </c>
      <c r="C112" s="68" t="s">
        <v>16</v>
      </c>
      <c r="D112" s="70">
        <v>5.0999999999999996</v>
      </c>
    </row>
    <row r="113" spans="1:4" ht="55.2" x14ac:dyDescent="0.3">
      <c r="A113" s="67">
        <v>90754</v>
      </c>
      <c r="B113" s="77" t="s">
        <v>4963</v>
      </c>
      <c r="C113" s="68" t="s">
        <v>16</v>
      </c>
      <c r="D113" s="70">
        <v>12</v>
      </c>
    </row>
    <row r="114" spans="1:4" ht="55.2" x14ac:dyDescent="0.3">
      <c r="A114" s="67">
        <v>90755</v>
      </c>
      <c r="B114" s="77" t="s">
        <v>4964</v>
      </c>
      <c r="C114" s="68" t="s">
        <v>16</v>
      </c>
      <c r="D114" s="70">
        <v>5.29</v>
      </c>
    </row>
    <row r="115" spans="1:4" ht="55.2" x14ac:dyDescent="0.3">
      <c r="A115" s="67">
        <v>90756</v>
      </c>
      <c r="B115" s="77" t="s">
        <v>4965</v>
      </c>
      <c r="C115" s="68" t="s">
        <v>16</v>
      </c>
      <c r="D115" s="70">
        <v>5.68</v>
      </c>
    </row>
    <row r="116" spans="1:4" ht="55.2" x14ac:dyDescent="0.3">
      <c r="A116" s="67">
        <v>90757</v>
      </c>
      <c r="B116" s="77" t="s">
        <v>4966</v>
      </c>
      <c r="C116" s="68" t="s">
        <v>16</v>
      </c>
      <c r="D116" s="70">
        <v>6.07</v>
      </c>
    </row>
    <row r="117" spans="1:4" ht="55.2" x14ac:dyDescent="0.3">
      <c r="A117" s="67">
        <v>90758</v>
      </c>
      <c r="B117" s="77" t="s">
        <v>4967</v>
      </c>
      <c r="C117" s="68" t="s">
        <v>16</v>
      </c>
      <c r="D117" s="70">
        <v>6.46</v>
      </c>
    </row>
    <row r="118" spans="1:4" ht="55.2" x14ac:dyDescent="0.3">
      <c r="A118" s="67">
        <v>90759</v>
      </c>
      <c r="B118" s="77" t="s">
        <v>4968</v>
      </c>
      <c r="C118" s="68" t="s">
        <v>16</v>
      </c>
      <c r="D118" s="70">
        <v>6.85</v>
      </c>
    </row>
    <row r="119" spans="1:4" ht="55.2" x14ac:dyDescent="0.3">
      <c r="A119" s="67">
        <v>90760</v>
      </c>
      <c r="B119" s="77" t="s">
        <v>4969</v>
      </c>
      <c r="C119" s="68" t="s">
        <v>16</v>
      </c>
      <c r="D119" s="70">
        <v>15.86</v>
      </c>
    </row>
    <row r="120" spans="1:4" ht="69" x14ac:dyDescent="0.3">
      <c r="A120" s="67">
        <v>90761</v>
      </c>
      <c r="B120" s="77" t="s">
        <v>4970</v>
      </c>
      <c r="C120" s="68" t="s">
        <v>16</v>
      </c>
      <c r="D120" s="70">
        <v>2.91</v>
      </c>
    </row>
    <row r="121" spans="1:4" ht="69" x14ac:dyDescent="0.3">
      <c r="A121" s="67">
        <v>90762</v>
      </c>
      <c r="B121" s="77" t="s">
        <v>4971</v>
      </c>
      <c r="C121" s="68" t="s">
        <v>16</v>
      </c>
      <c r="D121" s="70">
        <v>11.86</v>
      </c>
    </row>
    <row r="122" spans="1:4" ht="69" x14ac:dyDescent="0.3">
      <c r="A122" s="67">
        <v>94869</v>
      </c>
      <c r="B122" s="77" t="s">
        <v>4972</v>
      </c>
      <c r="C122" s="68" t="s">
        <v>16</v>
      </c>
      <c r="D122" s="70">
        <v>129.83000000000001</v>
      </c>
    </row>
    <row r="123" spans="1:4" ht="69" x14ac:dyDescent="0.3">
      <c r="A123" s="67">
        <v>94870</v>
      </c>
      <c r="B123" s="77" t="s">
        <v>4973</v>
      </c>
      <c r="C123" s="68" t="s">
        <v>16</v>
      </c>
      <c r="D123" s="70">
        <v>0.56999999999999995</v>
      </c>
    </row>
    <row r="124" spans="1:4" ht="69" x14ac:dyDescent="0.3">
      <c r="A124" s="67">
        <v>94871</v>
      </c>
      <c r="B124" s="77" t="s">
        <v>4974</v>
      </c>
      <c r="C124" s="68" t="s">
        <v>16</v>
      </c>
      <c r="D124" s="70">
        <v>153.81</v>
      </c>
    </row>
    <row r="125" spans="1:4" ht="69" x14ac:dyDescent="0.3">
      <c r="A125" s="67">
        <v>94872</v>
      </c>
      <c r="B125" s="77" t="s">
        <v>4975</v>
      </c>
      <c r="C125" s="68" t="s">
        <v>16</v>
      </c>
      <c r="D125" s="70">
        <v>1.01</v>
      </c>
    </row>
    <row r="126" spans="1:4" ht="69" x14ac:dyDescent="0.3">
      <c r="A126" s="67">
        <v>94875</v>
      </c>
      <c r="B126" s="77" t="s">
        <v>4976</v>
      </c>
      <c r="C126" s="68" t="s">
        <v>16</v>
      </c>
      <c r="D126" s="70">
        <v>900.78</v>
      </c>
    </row>
    <row r="127" spans="1:4" ht="69" x14ac:dyDescent="0.3">
      <c r="A127" s="67">
        <v>94876</v>
      </c>
      <c r="B127" s="77" t="s">
        <v>4977</v>
      </c>
      <c r="C127" s="68" t="s">
        <v>16</v>
      </c>
      <c r="D127" s="70">
        <v>15.09</v>
      </c>
    </row>
    <row r="128" spans="1:4" ht="69" x14ac:dyDescent="0.3">
      <c r="A128" s="67">
        <v>94878</v>
      </c>
      <c r="B128" s="77" t="s">
        <v>4978</v>
      </c>
      <c r="C128" s="68" t="s">
        <v>16</v>
      </c>
      <c r="D128" s="70">
        <v>17.7</v>
      </c>
    </row>
    <row r="129" spans="1:4" ht="69" x14ac:dyDescent="0.3">
      <c r="A129" s="67">
        <v>94879</v>
      </c>
      <c r="B129" s="77" t="s">
        <v>4979</v>
      </c>
      <c r="C129" s="68" t="s">
        <v>16</v>
      </c>
      <c r="D129" s="70">
        <v>1200.57</v>
      </c>
    </row>
    <row r="130" spans="1:4" ht="69" x14ac:dyDescent="0.3">
      <c r="A130" s="67">
        <v>94880</v>
      </c>
      <c r="B130" s="77" t="s">
        <v>4980</v>
      </c>
      <c r="C130" s="68" t="s">
        <v>16</v>
      </c>
      <c r="D130" s="70">
        <v>21.68</v>
      </c>
    </row>
    <row r="131" spans="1:4" ht="69" x14ac:dyDescent="0.3">
      <c r="A131" s="67">
        <v>94881</v>
      </c>
      <c r="B131" s="77" t="s">
        <v>4981</v>
      </c>
      <c r="C131" s="68" t="s">
        <v>16</v>
      </c>
      <c r="D131" s="70">
        <v>1873.15</v>
      </c>
    </row>
    <row r="132" spans="1:4" ht="69" x14ac:dyDescent="0.3">
      <c r="A132" s="67">
        <v>94882</v>
      </c>
      <c r="B132" s="77" t="s">
        <v>4982</v>
      </c>
      <c r="C132" s="68" t="s">
        <v>16</v>
      </c>
      <c r="D132" s="70">
        <v>25.71</v>
      </c>
    </row>
    <row r="133" spans="1:4" ht="69" x14ac:dyDescent="0.3">
      <c r="A133" s="67">
        <v>94884</v>
      </c>
      <c r="B133" s="77" t="s">
        <v>4983</v>
      </c>
      <c r="C133" s="68" t="s">
        <v>16</v>
      </c>
      <c r="D133" s="70">
        <v>33.89</v>
      </c>
    </row>
    <row r="134" spans="1:4" ht="69" x14ac:dyDescent="0.3">
      <c r="A134" s="67">
        <v>94885</v>
      </c>
      <c r="B134" s="77" t="s">
        <v>4984</v>
      </c>
      <c r="C134" s="68" t="s">
        <v>16</v>
      </c>
      <c r="D134" s="70">
        <v>130.01</v>
      </c>
    </row>
    <row r="135" spans="1:4" ht="69" x14ac:dyDescent="0.3">
      <c r="A135" s="67">
        <v>94886</v>
      </c>
      <c r="B135" s="77" t="s">
        <v>4985</v>
      </c>
      <c r="C135" s="68" t="s">
        <v>16</v>
      </c>
      <c r="D135" s="70">
        <v>0.75</v>
      </c>
    </row>
    <row r="136" spans="1:4" ht="69" x14ac:dyDescent="0.3">
      <c r="A136" s="67">
        <v>94887</v>
      </c>
      <c r="B136" s="77" t="s">
        <v>4986</v>
      </c>
      <c r="C136" s="68" t="s">
        <v>16</v>
      </c>
      <c r="D136" s="70">
        <v>154.08000000000001</v>
      </c>
    </row>
    <row r="137" spans="1:4" ht="69" x14ac:dyDescent="0.3">
      <c r="A137" s="67">
        <v>94888</v>
      </c>
      <c r="B137" s="77" t="s">
        <v>4987</v>
      </c>
      <c r="C137" s="68" t="s">
        <v>16</v>
      </c>
      <c r="D137" s="70">
        <v>1.28</v>
      </c>
    </row>
    <row r="138" spans="1:4" ht="69" x14ac:dyDescent="0.3">
      <c r="A138" s="67">
        <v>94891</v>
      </c>
      <c r="B138" s="77" t="s">
        <v>4988</v>
      </c>
      <c r="C138" s="68" t="s">
        <v>16</v>
      </c>
      <c r="D138" s="70">
        <v>903.2</v>
      </c>
    </row>
    <row r="139" spans="1:4" ht="69" x14ac:dyDescent="0.3">
      <c r="A139" s="67">
        <v>94892</v>
      </c>
      <c r="B139" s="77" t="s">
        <v>4989</v>
      </c>
      <c r="C139" s="68" t="s">
        <v>16</v>
      </c>
      <c r="D139" s="70">
        <v>17.510000000000002</v>
      </c>
    </row>
    <row r="140" spans="1:4" ht="69" x14ac:dyDescent="0.3">
      <c r="A140" s="67">
        <v>94894</v>
      </c>
      <c r="B140" s="77" t="s">
        <v>4990</v>
      </c>
      <c r="C140" s="68" t="s">
        <v>16</v>
      </c>
      <c r="D140" s="70">
        <v>20.34</v>
      </c>
    </row>
    <row r="141" spans="1:4" ht="69" x14ac:dyDescent="0.3">
      <c r="A141" s="67">
        <v>94895</v>
      </c>
      <c r="B141" s="77" t="s">
        <v>4991</v>
      </c>
      <c r="C141" s="68" t="s">
        <v>16</v>
      </c>
      <c r="D141" s="70">
        <v>1203.46</v>
      </c>
    </row>
    <row r="142" spans="1:4" ht="69" x14ac:dyDescent="0.3">
      <c r="A142" s="67">
        <v>94896</v>
      </c>
      <c r="B142" s="77" t="s">
        <v>4992</v>
      </c>
      <c r="C142" s="68" t="s">
        <v>16</v>
      </c>
      <c r="D142" s="70">
        <v>24.57</v>
      </c>
    </row>
    <row r="143" spans="1:4" ht="69" x14ac:dyDescent="0.3">
      <c r="A143" s="67">
        <v>94897</v>
      </c>
      <c r="B143" s="77" t="s">
        <v>4993</v>
      </c>
      <c r="C143" s="68" t="s">
        <v>16</v>
      </c>
      <c r="D143" s="70">
        <v>1876.25</v>
      </c>
    </row>
    <row r="144" spans="1:4" ht="69" x14ac:dyDescent="0.3">
      <c r="A144" s="67">
        <v>94898</v>
      </c>
      <c r="B144" s="77" t="s">
        <v>4994</v>
      </c>
      <c r="C144" s="68" t="s">
        <v>16</v>
      </c>
      <c r="D144" s="70">
        <v>28.81</v>
      </c>
    </row>
    <row r="145" spans="1:4" ht="69" x14ac:dyDescent="0.3">
      <c r="A145" s="67">
        <v>94900</v>
      </c>
      <c r="B145" s="77" t="s">
        <v>4995</v>
      </c>
      <c r="C145" s="68" t="s">
        <v>16</v>
      </c>
      <c r="D145" s="70">
        <v>37.299999999999997</v>
      </c>
    </row>
    <row r="146" spans="1:4" ht="55.2" x14ac:dyDescent="0.3">
      <c r="A146" s="67">
        <v>97121</v>
      </c>
      <c r="B146" s="77" t="s">
        <v>10082</v>
      </c>
      <c r="C146" s="68" t="s">
        <v>16</v>
      </c>
      <c r="D146" s="70">
        <v>1.34</v>
      </c>
    </row>
    <row r="147" spans="1:4" ht="55.2" x14ac:dyDescent="0.3">
      <c r="A147" s="67">
        <v>97122</v>
      </c>
      <c r="B147" s="77" t="s">
        <v>10083</v>
      </c>
      <c r="C147" s="68" t="s">
        <v>16</v>
      </c>
      <c r="D147" s="70">
        <v>1.86</v>
      </c>
    </row>
    <row r="148" spans="1:4" ht="55.2" x14ac:dyDescent="0.3">
      <c r="A148" s="67">
        <v>97123</v>
      </c>
      <c r="B148" s="77" t="s">
        <v>10084</v>
      </c>
      <c r="C148" s="68" t="s">
        <v>16</v>
      </c>
      <c r="D148" s="70">
        <v>2.37</v>
      </c>
    </row>
    <row r="149" spans="1:4" ht="55.2" x14ac:dyDescent="0.3">
      <c r="A149" s="67">
        <v>97124</v>
      </c>
      <c r="B149" s="77" t="s">
        <v>10085</v>
      </c>
      <c r="C149" s="68" t="s">
        <v>16</v>
      </c>
      <c r="D149" s="70">
        <v>0.61</v>
      </c>
    </row>
    <row r="150" spans="1:4" ht="55.2" x14ac:dyDescent="0.3">
      <c r="A150" s="67">
        <v>97125</v>
      </c>
      <c r="B150" s="77" t="s">
        <v>10086</v>
      </c>
      <c r="C150" s="68" t="s">
        <v>16</v>
      </c>
      <c r="D150" s="70">
        <v>0.86</v>
      </c>
    </row>
    <row r="151" spans="1:4" ht="55.2" x14ac:dyDescent="0.3">
      <c r="A151" s="67">
        <v>97126</v>
      </c>
      <c r="B151" s="77" t="s">
        <v>10087</v>
      </c>
      <c r="C151" s="68" t="s">
        <v>16</v>
      </c>
      <c r="D151" s="70">
        <v>1.1000000000000001</v>
      </c>
    </row>
    <row r="152" spans="1:4" ht="55.2" x14ac:dyDescent="0.3">
      <c r="A152" s="67">
        <v>92833</v>
      </c>
      <c r="B152" s="77" t="s">
        <v>10088</v>
      </c>
      <c r="C152" s="68" t="s">
        <v>16</v>
      </c>
      <c r="D152" s="70">
        <v>140.87</v>
      </c>
    </row>
    <row r="153" spans="1:4" ht="69" x14ac:dyDescent="0.3">
      <c r="A153" s="67">
        <v>92834</v>
      </c>
      <c r="B153" s="77" t="s">
        <v>4996</v>
      </c>
      <c r="C153" s="68" t="s">
        <v>16</v>
      </c>
      <c r="D153" s="70">
        <v>5.47</v>
      </c>
    </row>
    <row r="154" spans="1:4" ht="55.2" x14ac:dyDescent="0.3">
      <c r="A154" s="67">
        <v>92835</v>
      </c>
      <c r="B154" s="77" t="s">
        <v>4997</v>
      </c>
      <c r="C154" s="68" t="s">
        <v>16</v>
      </c>
      <c r="D154" s="70">
        <v>184.58</v>
      </c>
    </row>
    <row r="155" spans="1:4" ht="69" x14ac:dyDescent="0.3">
      <c r="A155" s="67">
        <v>92836</v>
      </c>
      <c r="B155" s="77" t="s">
        <v>4998</v>
      </c>
      <c r="C155" s="68" t="s">
        <v>16</v>
      </c>
      <c r="D155" s="70">
        <v>6.99</v>
      </c>
    </row>
    <row r="156" spans="1:4" ht="55.2" x14ac:dyDescent="0.3">
      <c r="A156" s="67">
        <v>92837</v>
      </c>
      <c r="B156" s="77" t="s">
        <v>10089</v>
      </c>
      <c r="C156" s="68" t="s">
        <v>16</v>
      </c>
      <c r="D156" s="70">
        <v>232.78</v>
      </c>
    </row>
    <row r="157" spans="1:4" ht="69" x14ac:dyDescent="0.3">
      <c r="A157" s="67">
        <v>92838</v>
      </c>
      <c r="B157" s="77" t="s">
        <v>4999</v>
      </c>
      <c r="C157" s="68" t="s">
        <v>16</v>
      </c>
      <c r="D157" s="70">
        <v>8.39</v>
      </c>
    </row>
    <row r="158" spans="1:4" ht="55.2" x14ac:dyDescent="0.3">
      <c r="A158" s="67">
        <v>92839</v>
      </c>
      <c r="B158" s="77" t="s">
        <v>10090</v>
      </c>
      <c r="C158" s="68" t="s">
        <v>16</v>
      </c>
      <c r="D158" s="70">
        <v>304.95999999999998</v>
      </c>
    </row>
    <row r="159" spans="1:4" ht="69" x14ac:dyDescent="0.3">
      <c r="A159" s="67">
        <v>92840</v>
      </c>
      <c r="B159" s="77" t="s">
        <v>5000</v>
      </c>
      <c r="C159" s="68" t="s">
        <v>16</v>
      </c>
      <c r="D159" s="70">
        <v>9.9499999999999993</v>
      </c>
    </row>
    <row r="160" spans="1:4" ht="55.2" x14ac:dyDescent="0.3">
      <c r="A160" s="67">
        <v>92841</v>
      </c>
      <c r="B160" s="77" t="s">
        <v>10091</v>
      </c>
      <c r="C160" s="68" t="s">
        <v>16</v>
      </c>
      <c r="D160" s="70">
        <v>344.48</v>
      </c>
    </row>
    <row r="161" spans="1:4" ht="69" x14ac:dyDescent="0.3">
      <c r="A161" s="67">
        <v>92842</v>
      </c>
      <c r="B161" s="77" t="s">
        <v>5001</v>
      </c>
      <c r="C161" s="68" t="s">
        <v>16</v>
      </c>
      <c r="D161" s="70">
        <v>11.36</v>
      </c>
    </row>
    <row r="162" spans="1:4" ht="69" x14ac:dyDescent="0.3">
      <c r="A162" s="67">
        <v>92844</v>
      </c>
      <c r="B162" s="77" t="s">
        <v>5002</v>
      </c>
      <c r="C162" s="68" t="s">
        <v>16</v>
      </c>
      <c r="D162" s="70">
        <v>12.91</v>
      </c>
    </row>
    <row r="163" spans="1:4" ht="69" x14ac:dyDescent="0.3">
      <c r="A163" s="67">
        <v>92846</v>
      </c>
      <c r="B163" s="77" t="s">
        <v>5003</v>
      </c>
      <c r="C163" s="68" t="s">
        <v>16</v>
      </c>
      <c r="D163" s="70">
        <v>14.31</v>
      </c>
    </row>
    <row r="164" spans="1:4" ht="55.2" x14ac:dyDescent="0.3">
      <c r="A164" s="67">
        <v>92847</v>
      </c>
      <c r="B164" s="77" t="s">
        <v>10092</v>
      </c>
      <c r="C164" s="68" t="s">
        <v>16</v>
      </c>
      <c r="D164" s="70">
        <v>598.34</v>
      </c>
    </row>
    <row r="165" spans="1:4" ht="69" x14ac:dyDescent="0.3">
      <c r="A165" s="67">
        <v>92848</v>
      </c>
      <c r="B165" s="77" t="s">
        <v>5004</v>
      </c>
      <c r="C165" s="68" t="s">
        <v>16</v>
      </c>
      <c r="D165" s="70">
        <v>15.87</v>
      </c>
    </row>
    <row r="166" spans="1:4" ht="55.2" x14ac:dyDescent="0.3">
      <c r="A166" s="67">
        <v>92849</v>
      </c>
      <c r="B166" s="77" t="s">
        <v>10093</v>
      </c>
      <c r="C166" s="68" t="s">
        <v>16</v>
      </c>
      <c r="D166" s="70">
        <v>145.69</v>
      </c>
    </row>
    <row r="167" spans="1:4" ht="55.2" x14ac:dyDescent="0.3">
      <c r="A167" s="67">
        <v>92850</v>
      </c>
      <c r="B167" s="77" t="s">
        <v>5005</v>
      </c>
      <c r="C167" s="68" t="s">
        <v>16</v>
      </c>
      <c r="D167" s="70">
        <v>10.36</v>
      </c>
    </row>
    <row r="168" spans="1:4" ht="55.2" x14ac:dyDescent="0.3">
      <c r="A168" s="67">
        <v>92851</v>
      </c>
      <c r="B168" s="77" t="s">
        <v>5006</v>
      </c>
      <c r="C168" s="68" t="s">
        <v>16</v>
      </c>
      <c r="D168" s="70">
        <v>190.6</v>
      </c>
    </row>
    <row r="169" spans="1:4" ht="55.2" x14ac:dyDescent="0.3">
      <c r="A169" s="67">
        <v>92852</v>
      </c>
      <c r="B169" s="77" t="s">
        <v>5007</v>
      </c>
      <c r="C169" s="68" t="s">
        <v>16</v>
      </c>
      <c r="D169" s="70">
        <v>13.09</v>
      </c>
    </row>
    <row r="170" spans="1:4" ht="55.2" x14ac:dyDescent="0.3">
      <c r="A170" s="67">
        <v>92853</v>
      </c>
      <c r="B170" s="77" t="s">
        <v>10094</v>
      </c>
      <c r="C170" s="68" t="s">
        <v>16</v>
      </c>
      <c r="D170" s="70">
        <v>240.22</v>
      </c>
    </row>
    <row r="171" spans="1:4" ht="55.2" x14ac:dyDescent="0.3">
      <c r="A171" s="67">
        <v>92854</v>
      </c>
      <c r="B171" s="77" t="s">
        <v>5008</v>
      </c>
      <c r="C171" s="68" t="s">
        <v>16</v>
      </c>
      <c r="D171" s="70">
        <v>15.94</v>
      </c>
    </row>
    <row r="172" spans="1:4" ht="55.2" x14ac:dyDescent="0.3">
      <c r="A172" s="67">
        <v>92855</v>
      </c>
      <c r="B172" s="77" t="s">
        <v>10095</v>
      </c>
      <c r="C172" s="68" t="s">
        <v>16</v>
      </c>
      <c r="D172" s="70">
        <v>313.66000000000003</v>
      </c>
    </row>
    <row r="173" spans="1:4" ht="55.2" x14ac:dyDescent="0.3">
      <c r="A173" s="67">
        <v>92856</v>
      </c>
      <c r="B173" s="77" t="s">
        <v>5009</v>
      </c>
      <c r="C173" s="68" t="s">
        <v>16</v>
      </c>
      <c r="D173" s="70">
        <v>18.77</v>
      </c>
    </row>
    <row r="174" spans="1:4" ht="55.2" x14ac:dyDescent="0.3">
      <c r="A174" s="67">
        <v>92857</v>
      </c>
      <c r="B174" s="77" t="s">
        <v>10096</v>
      </c>
      <c r="C174" s="68" t="s">
        <v>16</v>
      </c>
      <c r="D174" s="70">
        <v>354.46</v>
      </c>
    </row>
    <row r="175" spans="1:4" ht="55.2" x14ac:dyDescent="0.3">
      <c r="A175" s="67">
        <v>92858</v>
      </c>
      <c r="B175" s="77" t="s">
        <v>5010</v>
      </c>
      <c r="C175" s="68" t="s">
        <v>16</v>
      </c>
      <c r="D175" s="70">
        <v>21.49</v>
      </c>
    </row>
    <row r="176" spans="1:4" ht="55.2" x14ac:dyDescent="0.3">
      <c r="A176" s="67">
        <v>92860</v>
      </c>
      <c r="B176" s="77" t="s">
        <v>5011</v>
      </c>
      <c r="C176" s="68" t="s">
        <v>16</v>
      </c>
      <c r="D176" s="70">
        <v>24.41</v>
      </c>
    </row>
    <row r="177" spans="1:4" ht="55.2" x14ac:dyDescent="0.3">
      <c r="A177" s="67">
        <v>92862</v>
      </c>
      <c r="B177" s="77" t="s">
        <v>5012</v>
      </c>
      <c r="C177" s="68" t="s">
        <v>16</v>
      </c>
      <c r="D177" s="70">
        <v>27.24</v>
      </c>
    </row>
    <row r="178" spans="1:4" ht="55.2" x14ac:dyDescent="0.3">
      <c r="A178" s="67">
        <v>92863</v>
      </c>
      <c r="B178" s="77" t="s">
        <v>10097</v>
      </c>
      <c r="C178" s="68" t="s">
        <v>16</v>
      </c>
      <c r="D178" s="70">
        <v>612.35</v>
      </c>
    </row>
    <row r="179" spans="1:4" ht="55.2" x14ac:dyDescent="0.3">
      <c r="A179" s="67">
        <v>92864</v>
      </c>
      <c r="B179" s="77" t="s">
        <v>5013</v>
      </c>
      <c r="C179" s="68" t="s">
        <v>16</v>
      </c>
      <c r="D179" s="70">
        <v>30.08</v>
      </c>
    </row>
    <row r="180" spans="1:4" ht="55.2" x14ac:dyDescent="0.3">
      <c r="A180" s="67">
        <v>92210</v>
      </c>
      <c r="B180" s="77" t="s">
        <v>5014</v>
      </c>
      <c r="C180" s="68" t="s">
        <v>16</v>
      </c>
      <c r="D180" s="70">
        <v>103.91</v>
      </c>
    </row>
    <row r="181" spans="1:4" ht="55.2" x14ac:dyDescent="0.3">
      <c r="A181" s="67">
        <v>92211</v>
      </c>
      <c r="B181" s="77" t="s">
        <v>5015</v>
      </c>
      <c r="C181" s="68" t="s">
        <v>16</v>
      </c>
      <c r="D181" s="70">
        <v>133.94999999999999</v>
      </c>
    </row>
    <row r="182" spans="1:4" ht="55.2" x14ac:dyDescent="0.3">
      <c r="A182" s="67">
        <v>92212</v>
      </c>
      <c r="B182" s="77" t="s">
        <v>5016</v>
      </c>
      <c r="C182" s="68" t="s">
        <v>16</v>
      </c>
      <c r="D182" s="70">
        <v>172.18</v>
      </c>
    </row>
    <row r="183" spans="1:4" ht="55.2" x14ac:dyDescent="0.3">
      <c r="A183" s="67">
        <v>92213</v>
      </c>
      <c r="B183" s="77" t="s">
        <v>5017</v>
      </c>
      <c r="C183" s="68" t="s">
        <v>16</v>
      </c>
      <c r="D183" s="70">
        <v>230.41</v>
      </c>
    </row>
    <row r="184" spans="1:4" ht="55.2" x14ac:dyDescent="0.3">
      <c r="A184" s="67">
        <v>92214</v>
      </c>
      <c r="B184" s="77" t="s">
        <v>5018</v>
      </c>
      <c r="C184" s="68" t="s">
        <v>16</v>
      </c>
      <c r="D184" s="70">
        <v>262.85000000000002</v>
      </c>
    </row>
    <row r="185" spans="1:4" ht="55.2" x14ac:dyDescent="0.3">
      <c r="A185" s="67">
        <v>92215</v>
      </c>
      <c r="B185" s="77" t="s">
        <v>5019</v>
      </c>
      <c r="C185" s="68" t="s">
        <v>16</v>
      </c>
      <c r="D185" s="70">
        <v>319.10000000000002</v>
      </c>
    </row>
    <row r="186" spans="1:4" ht="55.2" x14ac:dyDescent="0.3">
      <c r="A186" s="67">
        <v>92216</v>
      </c>
      <c r="B186" s="77" t="s">
        <v>5020</v>
      </c>
      <c r="C186" s="68" t="s">
        <v>16</v>
      </c>
      <c r="D186" s="70">
        <v>357.51</v>
      </c>
    </row>
    <row r="187" spans="1:4" ht="55.2" x14ac:dyDescent="0.3">
      <c r="A187" s="67">
        <v>92219</v>
      </c>
      <c r="B187" s="77" t="s">
        <v>5021</v>
      </c>
      <c r="C187" s="68" t="s">
        <v>16</v>
      </c>
      <c r="D187" s="70">
        <v>110.01</v>
      </c>
    </row>
    <row r="188" spans="1:4" ht="55.2" x14ac:dyDescent="0.3">
      <c r="A188" s="67">
        <v>92220</v>
      </c>
      <c r="B188" s="77" t="s">
        <v>5022</v>
      </c>
      <c r="C188" s="68" t="s">
        <v>16</v>
      </c>
      <c r="D188" s="70">
        <v>141.5</v>
      </c>
    </row>
    <row r="189" spans="1:4" ht="55.2" x14ac:dyDescent="0.3">
      <c r="A189" s="67">
        <v>92221</v>
      </c>
      <c r="B189" s="77" t="s">
        <v>5023</v>
      </c>
      <c r="C189" s="68" t="s">
        <v>16</v>
      </c>
      <c r="D189" s="70">
        <v>181.02</v>
      </c>
    </row>
    <row r="190" spans="1:4" ht="55.2" x14ac:dyDescent="0.3">
      <c r="A190" s="67">
        <v>92222</v>
      </c>
      <c r="B190" s="77" t="s">
        <v>5024</v>
      </c>
      <c r="C190" s="68" t="s">
        <v>16</v>
      </c>
      <c r="D190" s="70">
        <v>240.68</v>
      </c>
    </row>
    <row r="191" spans="1:4" ht="55.2" x14ac:dyDescent="0.3">
      <c r="A191" s="67">
        <v>92223</v>
      </c>
      <c r="B191" s="77" t="s">
        <v>5025</v>
      </c>
      <c r="C191" s="68" t="s">
        <v>16</v>
      </c>
      <c r="D191" s="70">
        <v>274.35000000000002</v>
      </c>
    </row>
    <row r="192" spans="1:4" ht="55.2" x14ac:dyDescent="0.3">
      <c r="A192" s="67">
        <v>92224</v>
      </c>
      <c r="B192" s="77" t="s">
        <v>5026</v>
      </c>
      <c r="C192" s="68" t="s">
        <v>16</v>
      </c>
      <c r="D192" s="70">
        <v>331.87</v>
      </c>
    </row>
    <row r="193" spans="1:4" ht="55.2" x14ac:dyDescent="0.3">
      <c r="A193" s="67">
        <v>92226</v>
      </c>
      <c r="B193" s="77" t="s">
        <v>5027</v>
      </c>
      <c r="C193" s="68" t="s">
        <v>16</v>
      </c>
      <c r="D193" s="70">
        <v>371.77</v>
      </c>
    </row>
    <row r="194" spans="1:4" ht="55.2" x14ac:dyDescent="0.3">
      <c r="A194" s="67">
        <v>92808</v>
      </c>
      <c r="B194" s="77" t="s">
        <v>5028</v>
      </c>
      <c r="C194" s="68" t="s">
        <v>16</v>
      </c>
      <c r="D194" s="70">
        <v>24.72</v>
      </c>
    </row>
    <row r="195" spans="1:4" ht="55.2" x14ac:dyDescent="0.3">
      <c r="A195" s="67">
        <v>92809</v>
      </c>
      <c r="B195" s="77" t="s">
        <v>5029</v>
      </c>
      <c r="C195" s="68" t="s">
        <v>16</v>
      </c>
      <c r="D195" s="70">
        <v>31.74</v>
      </c>
    </row>
    <row r="196" spans="1:4" ht="55.2" x14ac:dyDescent="0.3">
      <c r="A196" s="67">
        <v>92810</v>
      </c>
      <c r="B196" s="77" t="s">
        <v>5030</v>
      </c>
      <c r="C196" s="68" t="s">
        <v>16</v>
      </c>
      <c r="D196" s="70">
        <v>38.659999999999997</v>
      </c>
    </row>
    <row r="197" spans="1:4" ht="55.2" x14ac:dyDescent="0.3">
      <c r="A197" s="67">
        <v>92811</v>
      </c>
      <c r="B197" s="77" t="s">
        <v>5031</v>
      </c>
      <c r="C197" s="68" t="s">
        <v>16</v>
      </c>
      <c r="D197" s="70">
        <v>46.11</v>
      </c>
    </row>
    <row r="198" spans="1:4" ht="55.2" x14ac:dyDescent="0.3">
      <c r="A198" s="67">
        <v>92812</v>
      </c>
      <c r="B198" s="77" t="s">
        <v>5032</v>
      </c>
      <c r="C198" s="68" t="s">
        <v>16</v>
      </c>
      <c r="D198" s="70">
        <v>53.46</v>
      </c>
    </row>
    <row r="199" spans="1:4" ht="55.2" x14ac:dyDescent="0.3">
      <c r="A199" s="67">
        <v>92813</v>
      </c>
      <c r="B199" s="77" t="s">
        <v>5033</v>
      </c>
      <c r="C199" s="68" t="s">
        <v>16</v>
      </c>
      <c r="D199" s="70">
        <v>62.19</v>
      </c>
    </row>
    <row r="200" spans="1:4" ht="55.2" x14ac:dyDescent="0.3">
      <c r="A200" s="67">
        <v>92814</v>
      </c>
      <c r="B200" s="77" t="s">
        <v>5034</v>
      </c>
      <c r="C200" s="68" t="s">
        <v>16</v>
      </c>
      <c r="D200" s="70">
        <v>71.36</v>
      </c>
    </row>
    <row r="201" spans="1:4" ht="55.2" x14ac:dyDescent="0.3">
      <c r="A201" s="67">
        <v>92815</v>
      </c>
      <c r="B201" s="77" t="s">
        <v>5035</v>
      </c>
      <c r="C201" s="68" t="s">
        <v>16</v>
      </c>
      <c r="D201" s="70">
        <v>82.07</v>
      </c>
    </row>
    <row r="202" spans="1:4" ht="55.2" x14ac:dyDescent="0.3">
      <c r="A202" s="67">
        <v>92816</v>
      </c>
      <c r="B202" s="77" t="s">
        <v>5036</v>
      </c>
      <c r="C202" s="68" t="s">
        <v>16</v>
      </c>
      <c r="D202" s="70">
        <v>493.05</v>
      </c>
    </row>
    <row r="203" spans="1:4" ht="55.2" x14ac:dyDescent="0.3">
      <c r="A203" s="67">
        <v>92817</v>
      </c>
      <c r="B203" s="77" t="s">
        <v>5037</v>
      </c>
      <c r="C203" s="68" t="s">
        <v>16</v>
      </c>
      <c r="D203" s="70">
        <v>102.7</v>
      </c>
    </row>
    <row r="204" spans="1:4" ht="55.2" x14ac:dyDescent="0.3">
      <c r="A204" s="67">
        <v>92818</v>
      </c>
      <c r="B204" s="77" t="s">
        <v>5038</v>
      </c>
      <c r="C204" s="68" t="s">
        <v>16</v>
      </c>
      <c r="D204" s="70">
        <v>718.86</v>
      </c>
    </row>
    <row r="205" spans="1:4" ht="55.2" x14ac:dyDescent="0.3">
      <c r="A205" s="67">
        <v>92819</v>
      </c>
      <c r="B205" s="77" t="s">
        <v>5039</v>
      </c>
      <c r="C205" s="68" t="s">
        <v>16</v>
      </c>
      <c r="D205" s="70">
        <v>138.24</v>
      </c>
    </row>
    <row r="206" spans="1:4" ht="55.2" x14ac:dyDescent="0.3">
      <c r="A206" s="67">
        <v>92820</v>
      </c>
      <c r="B206" s="77" t="s">
        <v>5040</v>
      </c>
      <c r="C206" s="68" t="s">
        <v>16</v>
      </c>
      <c r="D206" s="70">
        <v>29.49</v>
      </c>
    </row>
    <row r="207" spans="1:4" ht="55.2" x14ac:dyDescent="0.3">
      <c r="A207" s="67">
        <v>92821</v>
      </c>
      <c r="B207" s="77" t="s">
        <v>5041</v>
      </c>
      <c r="C207" s="68" t="s">
        <v>16</v>
      </c>
      <c r="D207" s="70">
        <v>37.840000000000003</v>
      </c>
    </row>
    <row r="208" spans="1:4" ht="55.2" x14ac:dyDescent="0.3">
      <c r="A208" s="67">
        <v>92822</v>
      </c>
      <c r="B208" s="77" t="s">
        <v>5042</v>
      </c>
      <c r="C208" s="68" t="s">
        <v>16</v>
      </c>
      <c r="D208" s="70">
        <v>46.21</v>
      </c>
    </row>
    <row r="209" spans="1:4" ht="55.2" x14ac:dyDescent="0.3">
      <c r="A209" s="67">
        <v>92824</v>
      </c>
      <c r="B209" s="77" t="s">
        <v>5043</v>
      </c>
      <c r="C209" s="68" t="s">
        <v>16</v>
      </c>
      <c r="D209" s="70">
        <v>54.95</v>
      </c>
    </row>
    <row r="210" spans="1:4" ht="55.2" x14ac:dyDescent="0.3">
      <c r="A210" s="67">
        <v>92825</v>
      </c>
      <c r="B210" s="77" t="s">
        <v>5044</v>
      </c>
      <c r="C210" s="68" t="s">
        <v>16</v>
      </c>
      <c r="D210" s="70">
        <v>63.73</v>
      </c>
    </row>
    <row r="211" spans="1:4" ht="55.2" x14ac:dyDescent="0.3">
      <c r="A211" s="67">
        <v>92826</v>
      </c>
      <c r="B211" s="77" t="s">
        <v>5045</v>
      </c>
      <c r="C211" s="68" t="s">
        <v>16</v>
      </c>
      <c r="D211" s="70">
        <v>73.69</v>
      </c>
    </row>
    <row r="212" spans="1:4" ht="55.2" x14ac:dyDescent="0.3">
      <c r="A212" s="67">
        <v>92827</v>
      </c>
      <c r="B212" s="77" t="s">
        <v>5046</v>
      </c>
      <c r="C212" s="68" t="s">
        <v>16</v>
      </c>
      <c r="D212" s="70">
        <v>84.13</v>
      </c>
    </row>
    <row r="213" spans="1:4" ht="55.2" x14ac:dyDescent="0.3">
      <c r="A213" s="67">
        <v>92828</v>
      </c>
      <c r="B213" s="77" t="s">
        <v>5047</v>
      </c>
      <c r="C213" s="68" t="s">
        <v>16</v>
      </c>
      <c r="D213" s="70">
        <v>96.33</v>
      </c>
    </row>
    <row r="214" spans="1:4" ht="55.2" x14ac:dyDescent="0.3">
      <c r="A214" s="67">
        <v>92829</v>
      </c>
      <c r="B214" s="77" t="s">
        <v>5048</v>
      </c>
      <c r="C214" s="68" t="s">
        <v>16</v>
      </c>
      <c r="D214" s="70">
        <v>509.87</v>
      </c>
    </row>
    <row r="215" spans="1:4" ht="55.2" x14ac:dyDescent="0.3">
      <c r="A215" s="67">
        <v>92830</v>
      </c>
      <c r="B215" s="77" t="s">
        <v>5049</v>
      </c>
      <c r="C215" s="68" t="s">
        <v>16</v>
      </c>
      <c r="D215" s="70">
        <v>119.52</v>
      </c>
    </row>
    <row r="216" spans="1:4" ht="55.2" x14ac:dyDescent="0.3">
      <c r="A216" s="67">
        <v>92831</v>
      </c>
      <c r="B216" s="77" t="s">
        <v>5050</v>
      </c>
      <c r="C216" s="68" t="s">
        <v>16</v>
      </c>
      <c r="D216" s="70">
        <v>739.49</v>
      </c>
    </row>
    <row r="217" spans="1:4" ht="55.2" x14ac:dyDescent="0.3">
      <c r="A217" s="67">
        <v>92832</v>
      </c>
      <c r="B217" s="77" t="s">
        <v>5051</v>
      </c>
      <c r="C217" s="68" t="s">
        <v>16</v>
      </c>
      <c r="D217" s="70">
        <v>158.87</v>
      </c>
    </row>
    <row r="218" spans="1:4" ht="55.2" x14ac:dyDescent="0.3">
      <c r="A218" s="67">
        <v>95565</v>
      </c>
      <c r="B218" s="77" t="s">
        <v>10098</v>
      </c>
      <c r="C218" s="68" t="s">
        <v>16</v>
      </c>
      <c r="D218" s="70">
        <v>92.66</v>
      </c>
    </row>
    <row r="219" spans="1:4" ht="55.2" x14ac:dyDescent="0.3">
      <c r="A219" s="67">
        <v>95566</v>
      </c>
      <c r="B219" s="77" t="s">
        <v>10099</v>
      </c>
      <c r="C219" s="68" t="s">
        <v>16</v>
      </c>
      <c r="D219" s="70">
        <v>97.36</v>
      </c>
    </row>
    <row r="220" spans="1:4" ht="55.2" x14ac:dyDescent="0.3">
      <c r="A220" s="67">
        <v>95567</v>
      </c>
      <c r="B220" s="77" t="s">
        <v>10100</v>
      </c>
      <c r="C220" s="68" t="s">
        <v>16</v>
      </c>
      <c r="D220" s="70">
        <v>55.28</v>
      </c>
    </row>
    <row r="221" spans="1:4" ht="55.2" x14ac:dyDescent="0.3">
      <c r="A221" s="67">
        <v>95568</v>
      </c>
      <c r="B221" s="77" t="s">
        <v>10101</v>
      </c>
      <c r="C221" s="68" t="s">
        <v>16</v>
      </c>
      <c r="D221" s="70">
        <v>72.150000000000006</v>
      </c>
    </row>
    <row r="222" spans="1:4" ht="55.2" x14ac:dyDescent="0.3">
      <c r="A222" s="67">
        <v>95569</v>
      </c>
      <c r="B222" s="77" t="s">
        <v>10102</v>
      </c>
      <c r="C222" s="68" t="s">
        <v>16</v>
      </c>
      <c r="D222" s="70">
        <v>97.31</v>
      </c>
    </row>
    <row r="223" spans="1:4" ht="55.2" x14ac:dyDescent="0.3">
      <c r="A223" s="67">
        <v>95570</v>
      </c>
      <c r="B223" s="77" t="s">
        <v>10103</v>
      </c>
      <c r="C223" s="68" t="s">
        <v>16</v>
      </c>
      <c r="D223" s="70">
        <v>59.98</v>
      </c>
    </row>
    <row r="224" spans="1:4" ht="55.2" x14ac:dyDescent="0.3">
      <c r="A224" s="67">
        <v>95571</v>
      </c>
      <c r="B224" s="77" t="s">
        <v>10104</v>
      </c>
      <c r="C224" s="68" t="s">
        <v>16</v>
      </c>
      <c r="D224" s="70">
        <v>78.16</v>
      </c>
    </row>
    <row r="225" spans="1:4" ht="55.2" x14ac:dyDescent="0.3">
      <c r="A225" s="67">
        <v>95572</v>
      </c>
      <c r="B225" s="77" t="s">
        <v>10105</v>
      </c>
      <c r="C225" s="68" t="s">
        <v>16</v>
      </c>
      <c r="D225" s="70">
        <v>104.75</v>
      </c>
    </row>
    <row r="226" spans="1:4" ht="13.8" x14ac:dyDescent="0.3">
      <c r="A226" s="67">
        <v>73606</v>
      </c>
      <c r="B226" s="77" t="s">
        <v>3989</v>
      </c>
      <c r="C226" s="68" t="s">
        <v>22</v>
      </c>
      <c r="D226" s="70">
        <v>110.76</v>
      </c>
    </row>
    <row r="227" spans="1:4" ht="13.8" x14ac:dyDescent="0.3">
      <c r="A227" s="67">
        <v>73607</v>
      </c>
      <c r="B227" s="77" t="s">
        <v>3990</v>
      </c>
      <c r="C227" s="68" t="s">
        <v>22</v>
      </c>
      <c r="D227" s="70">
        <v>73.84</v>
      </c>
    </row>
    <row r="228" spans="1:4" ht="27.6" x14ac:dyDescent="0.3">
      <c r="A228" s="67">
        <v>83623</v>
      </c>
      <c r="B228" s="77" t="s">
        <v>5052</v>
      </c>
      <c r="C228" s="68" t="s">
        <v>16</v>
      </c>
      <c r="D228" s="70">
        <v>195.63</v>
      </c>
    </row>
    <row r="229" spans="1:4" ht="27.6" x14ac:dyDescent="0.3">
      <c r="A229" s="67">
        <v>83624</v>
      </c>
      <c r="B229" s="77" t="s">
        <v>5053</v>
      </c>
      <c r="C229" s="68" t="s">
        <v>16</v>
      </c>
      <c r="D229" s="70">
        <v>137.85</v>
      </c>
    </row>
    <row r="230" spans="1:4" ht="27.6" x14ac:dyDescent="0.3">
      <c r="A230" s="67">
        <v>83626</v>
      </c>
      <c r="B230" s="77" t="s">
        <v>5054</v>
      </c>
      <c r="C230" s="68" t="s">
        <v>16</v>
      </c>
      <c r="D230" s="70">
        <v>108.96</v>
      </c>
    </row>
    <row r="231" spans="1:4" ht="55.2" x14ac:dyDescent="0.3">
      <c r="A231" s="67">
        <v>83627</v>
      </c>
      <c r="B231" s="77" t="s">
        <v>5055</v>
      </c>
      <c r="C231" s="68" t="s">
        <v>22</v>
      </c>
      <c r="D231" s="70">
        <v>381.47</v>
      </c>
    </row>
    <row r="232" spans="1:4" ht="41.4" x14ac:dyDescent="0.3">
      <c r="A232" s="67">
        <v>83724</v>
      </c>
      <c r="B232" s="77" t="s">
        <v>5056</v>
      </c>
      <c r="C232" s="68" t="s">
        <v>20</v>
      </c>
      <c r="D232" s="70">
        <v>1.26</v>
      </c>
    </row>
    <row r="233" spans="1:4" ht="55.2" x14ac:dyDescent="0.3">
      <c r="A233" s="67">
        <v>83725</v>
      </c>
      <c r="B233" s="77" t="s">
        <v>5057</v>
      </c>
      <c r="C233" s="68" t="s">
        <v>20</v>
      </c>
      <c r="D233" s="70">
        <v>0.89</v>
      </c>
    </row>
    <row r="234" spans="1:4" ht="55.2" x14ac:dyDescent="0.3">
      <c r="A234" s="67">
        <v>83726</v>
      </c>
      <c r="B234" s="77" t="s">
        <v>5058</v>
      </c>
      <c r="C234" s="68" t="s">
        <v>20</v>
      </c>
      <c r="D234" s="70">
        <v>0.62</v>
      </c>
    </row>
    <row r="235" spans="1:4" ht="55.2" x14ac:dyDescent="0.3">
      <c r="A235" s="67">
        <v>97127</v>
      </c>
      <c r="B235" s="77" t="s">
        <v>10106</v>
      </c>
      <c r="C235" s="68" t="s">
        <v>16</v>
      </c>
      <c r="D235" s="70">
        <v>3.41</v>
      </c>
    </row>
    <row r="236" spans="1:4" ht="55.2" x14ac:dyDescent="0.3">
      <c r="A236" s="67">
        <v>97128</v>
      </c>
      <c r="B236" s="77" t="s">
        <v>10107</v>
      </c>
      <c r="C236" s="68" t="s">
        <v>16</v>
      </c>
      <c r="D236" s="70">
        <v>6.56</v>
      </c>
    </row>
    <row r="237" spans="1:4" ht="55.2" x14ac:dyDescent="0.3">
      <c r="A237" s="67">
        <v>97129</v>
      </c>
      <c r="B237" s="77" t="s">
        <v>10108</v>
      </c>
      <c r="C237" s="68" t="s">
        <v>16</v>
      </c>
      <c r="D237" s="70">
        <v>8.07</v>
      </c>
    </row>
    <row r="238" spans="1:4" ht="55.2" x14ac:dyDescent="0.3">
      <c r="A238" s="67">
        <v>97130</v>
      </c>
      <c r="B238" s="77" t="s">
        <v>10109</v>
      </c>
      <c r="C238" s="68" t="s">
        <v>16</v>
      </c>
      <c r="D238" s="70">
        <v>9.57</v>
      </c>
    </row>
    <row r="239" spans="1:4" ht="55.2" x14ac:dyDescent="0.3">
      <c r="A239" s="67">
        <v>97131</v>
      </c>
      <c r="B239" s="77" t="s">
        <v>10110</v>
      </c>
      <c r="C239" s="68" t="s">
        <v>16</v>
      </c>
      <c r="D239" s="70">
        <v>11.08</v>
      </c>
    </row>
    <row r="240" spans="1:4" ht="55.2" x14ac:dyDescent="0.3">
      <c r="A240" s="67">
        <v>97132</v>
      </c>
      <c r="B240" s="77" t="s">
        <v>10111</v>
      </c>
      <c r="C240" s="68" t="s">
        <v>16</v>
      </c>
      <c r="D240" s="70">
        <v>12.58</v>
      </c>
    </row>
    <row r="241" spans="1:4" ht="55.2" x14ac:dyDescent="0.3">
      <c r="A241" s="67">
        <v>97133</v>
      </c>
      <c r="B241" s="77" t="s">
        <v>10112</v>
      </c>
      <c r="C241" s="68" t="s">
        <v>16</v>
      </c>
      <c r="D241" s="70">
        <v>15.6</v>
      </c>
    </row>
    <row r="242" spans="1:4" ht="55.2" x14ac:dyDescent="0.3">
      <c r="A242" s="67">
        <v>97134</v>
      </c>
      <c r="B242" s="77" t="s">
        <v>10113</v>
      </c>
      <c r="C242" s="68" t="s">
        <v>16</v>
      </c>
      <c r="D242" s="70">
        <v>1.61</v>
      </c>
    </row>
    <row r="243" spans="1:4" ht="55.2" x14ac:dyDescent="0.3">
      <c r="A243" s="67">
        <v>97135</v>
      </c>
      <c r="B243" s="77" t="s">
        <v>10114</v>
      </c>
      <c r="C243" s="68" t="s">
        <v>16</v>
      </c>
      <c r="D243" s="70">
        <v>3.39</v>
      </c>
    </row>
    <row r="244" spans="1:4" ht="55.2" x14ac:dyDescent="0.3">
      <c r="A244" s="67">
        <v>97136</v>
      </c>
      <c r="B244" s="77" t="s">
        <v>10115</v>
      </c>
      <c r="C244" s="68" t="s">
        <v>16</v>
      </c>
      <c r="D244" s="70">
        <v>4.17</v>
      </c>
    </row>
    <row r="245" spans="1:4" ht="55.2" x14ac:dyDescent="0.3">
      <c r="A245" s="67">
        <v>97137</v>
      </c>
      <c r="B245" s="77" t="s">
        <v>10116</v>
      </c>
      <c r="C245" s="68" t="s">
        <v>16</v>
      </c>
      <c r="D245" s="70">
        <v>4.95</v>
      </c>
    </row>
    <row r="246" spans="1:4" ht="55.2" x14ac:dyDescent="0.3">
      <c r="A246" s="67">
        <v>97138</v>
      </c>
      <c r="B246" s="77" t="s">
        <v>10117</v>
      </c>
      <c r="C246" s="68" t="s">
        <v>16</v>
      </c>
      <c r="D246" s="70">
        <v>5.73</v>
      </c>
    </row>
    <row r="247" spans="1:4" ht="55.2" x14ac:dyDescent="0.3">
      <c r="A247" s="67">
        <v>97139</v>
      </c>
      <c r="B247" s="77" t="s">
        <v>10118</v>
      </c>
      <c r="C247" s="68" t="s">
        <v>16</v>
      </c>
      <c r="D247" s="70">
        <v>6.51</v>
      </c>
    </row>
    <row r="248" spans="1:4" ht="55.2" x14ac:dyDescent="0.3">
      <c r="A248" s="67">
        <v>97140</v>
      </c>
      <c r="B248" s="77" t="s">
        <v>10119</v>
      </c>
      <c r="C248" s="68" t="s">
        <v>16</v>
      </c>
      <c r="D248" s="70">
        <v>8.08</v>
      </c>
    </row>
    <row r="249" spans="1:4" ht="27.6" x14ac:dyDescent="0.3">
      <c r="A249" s="67">
        <v>83520</v>
      </c>
      <c r="B249" s="77" t="s">
        <v>3991</v>
      </c>
      <c r="C249" s="68" t="s">
        <v>22</v>
      </c>
      <c r="D249" s="70">
        <v>80.989999999999995</v>
      </c>
    </row>
    <row r="250" spans="1:4" ht="27.6" x14ac:dyDescent="0.3">
      <c r="A250" s="67">
        <v>83531</v>
      </c>
      <c r="B250" s="77" t="s">
        <v>5060</v>
      </c>
      <c r="C250" s="68" t="s">
        <v>22</v>
      </c>
      <c r="D250" s="70">
        <v>372.56</v>
      </c>
    </row>
    <row r="251" spans="1:4" ht="27.6" x14ac:dyDescent="0.3">
      <c r="A251" s="67">
        <v>83535</v>
      </c>
      <c r="B251" s="77" t="s">
        <v>5061</v>
      </c>
      <c r="C251" s="68" t="s">
        <v>22</v>
      </c>
      <c r="D251" s="70">
        <v>307.75</v>
      </c>
    </row>
    <row r="252" spans="1:4" ht="41.4" x14ac:dyDescent="0.3">
      <c r="A252" s="67">
        <v>92235</v>
      </c>
      <c r="B252" s="77" t="s">
        <v>5063</v>
      </c>
      <c r="C252" s="68" t="s">
        <v>18</v>
      </c>
      <c r="D252" s="70">
        <v>51.87</v>
      </c>
    </row>
    <row r="253" spans="1:4" ht="41.4" x14ac:dyDescent="0.3">
      <c r="A253" s="67">
        <v>93206</v>
      </c>
      <c r="B253" s="77" t="s">
        <v>5064</v>
      </c>
      <c r="C253" s="68" t="s">
        <v>18</v>
      </c>
      <c r="D253" s="70">
        <v>767.82</v>
      </c>
    </row>
    <row r="254" spans="1:4" ht="41.4" x14ac:dyDescent="0.3">
      <c r="A254" s="67">
        <v>93207</v>
      </c>
      <c r="B254" s="77" t="s">
        <v>5109</v>
      </c>
      <c r="C254" s="68" t="s">
        <v>18</v>
      </c>
      <c r="D254" s="70">
        <v>659.33</v>
      </c>
    </row>
    <row r="255" spans="1:4" ht="41.4" x14ac:dyDescent="0.3">
      <c r="A255" s="67">
        <v>93208</v>
      </c>
      <c r="B255" s="77" t="s">
        <v>5114</v>
      </c>
      <c r="C255" s="68" t="s">
        <v>18</v>
      </c>
      <c r="D255" s="70">
        <v>491.35</v>
      </c>
    </row>
    <row r="256" spans="1:4" ht="27.6" x14ac:dyDescent="0.3">
      <c r="A256" s="67">
        <v>93209</v>
      </c>
      <c r="B256" s="77" t="s">
        <v>5117</v>
      </c>
      <c r="C256" s="68" t="s">
        <v>18</v>
      </c>
      <c r="D256" s="70">
        <v>598.29999999999995</v>
      </c>
    </row>
    <row r="257" spans="1:4" ht="41.4" x14ac:dyDescent="0.3">
      <c r="A257" s="67">
        <v>93210</v>
      </c>
      <c r="B257" s="77" t="s">
        <v>5120</v>
      </c>
      <c r="C257" s="68" t="s">
        <v>18</v>
      </c>
      <c r="D257" s="70">
        <v>335.05</v>
      </c>
    </row>
    <row r="258" spans="1:4" ht="41.4" x14ac:dyDescent="0.3">
      <c r="A258" s="67">
        <v>93211</v>
      </c>
      <c r="B258" s="77" t="s">
        <v>5121</v>
      </c>
      <c r="C258" s="68" t="s">
        <v>18</v>
      </c>
      <c r="D258" s="70">
        <v>357.52</v>
      </c>
    </row>
    <row r="259" spans="1:4" ht="41.4" x14ac:dyDescent="0.3">
      <c r="A259" s="67">
        <v>93212</v>
      </c>
      <c r="B259" s="77" t="s">
        <v>5122</v>
      </c>
      <c r="C259" s="68" t="s">
        <v>18</v>
      </c>
      <c r="D259" s="70">
        <v>584.79</v>
      </c>
    </row>
    <row r="260" spans="1:4" ht="41.4" x14ac:dyDescent="0.3">
      <c r="A260" s="67">
        <v>93213</v>
      </c>
      <c r="B260" s="77" t="s">
        <v>5132</v>
      </c>
      <c r="C260" s="68" t="s">
        <v>18</v>
      </c>
      <c r="D260" s="70">
        <v>675.17</v>
      </c>
    </row>
    <row r="261" spans="1:4" ht="41.4" x14ac:dyDescent="0.3">
      <c r="A261" s="67">
        <v>93214</v>
      </c>
      <c r="B261" s="77" t="s">
        <v>3992</v>
      </c>
      <c r="C261" s="68" t="s">
        <v>22</v>
      </c>
      <c r="D261" s="70">
        <v>3278.08</v>
      </c>
    </row>
    <row r="262" spans="1:4" ht="41.4" x14ac:dyDescent="0.3">
      <c r="A262" s="67">
        <v>93243</v>
      </c>
      <c r="B262" s="77" t="s">
        <v>10120</v>
      </c>
      <c r="C262" s="68" t="s">
        <v>22</v>
      </c>
      <c r="D262" s="70">
        <v>4923.92</v>
      </c>
    </row>
    <row r="263" spans="1:4" ht="27.6" x14ac:dyDescent="0.3">
      <c r="A263" s="67">
        <v>93582</v>
      </c>
      <c r="B263" s="77" t="s">
        <v>5140</v>
      </c>
      <c r="C263" s="68" t="s">
        <v>18</v>
      </c>
      <c r="D263" s="70">
        <v>158.37</v>
      </c>
    </row>
    <row r="264" spans="1:4" ht="41.4" x14ac:dyDescent="0.3">
      <c r="A264" s="67">
        <v>93583</v>
      </c>
      <c r="B264" s="77" t="s">
        <v>5142</v>
      </c>
      <c r="C264" s="68" t="s">
        <v>18</v>
      </c>
      <c r="D264" s="70">
        <v>268.06</v>
      </c>
    </row>
    <row r="265" spans="1:4" ht="41.4" x14ac:dyDescent="0.3">
      <c r="A265" s="67">
        <v>93584</v>
      </c>
      <c r="B265" s="77" t="s">
        <v>5143</v>
      </c>
      <c r="C265" s="68" t="s">
        <v>18</v>
      </c>
      <c r="D265" s="70">
        <v>511.79</v>
      </c>
    </row>
    <row r="266" spans="1:4" ht="41.4" x14ac:dyDescent="0.3">
      <c r="A266" s="67">
        <v>93585</v>
      </c>
      <c r="B266" s="77" t="s">
        <v>5144</v>
      </c>
      <c r="C266" s="68" t="s">
        <v>18</v>
      </c>
      <c r="D266" s="70">
        <v>692.77</v>
      </c>
    </row>
    <row r="267" spans="1:4" ht="41.4" x14ac:dyDescent="0.3">
      <c r="A267" s="67">
        <v>98441</v>
      </c>
      <c r="B267" s="77" t="s">
        <v>10121</v>
      </c>
      <c r="C267" s="68" t="s">
        <v>18</v>
      </c>
      <c r="D267" s="70">
        <v>66.92</v>
      </c>
    </row>
    <row r="268" spans="1:4" ht="41.4" x14ac:dyDescent="0.3">
      <c r="A268" s="67">
        <v>98442</v>
      </c>
      <c r="B268" s="77" t="s">
        <v>10122</v>
      </c>
      <c r="C268" s="68" t="s">
        <v>18</v>
      </c>
      <c r="D268" s="70">
        <v>69.14</v>
      </c>
    </row>
    <row r="269" spans="1:4" ht="41.4" x14ac:dyDescent="0.3">
      <c r="A269" s="67">
        <v>98443</v>
      </c>
      <c r="B269" s="77" t="s">
        <v>10123</v>
      </c>
      <c r="C269" s="68" t="s">
        <v>18</v>
      </c>
      <c r="D269" s="70">
        <v>56.69</v>
      </c>
    </row>
    <row r="270" spans="1:4" ht="41.4" x14ac:dyDescent="0.3">
      <c r="A270" s="67">
        <v>98444</v>
      </c>
      <c r="B270" s="77" t="s">
        <v>10124</v>
      </c>
      <c r="C270" s="68" t="s">
        <v>18</v>
      </c>
      <c r="D270" s="70">
        <v>58.27</v>
      </c>
    </row>
    <row r="271" spans="1:4" ht="41.4" x14ac:dyDescent="0.3">
      <c r="A271" s="67">
        <v>98445</v>
      </c>
      <c r="B271" s="77" t="s">
        <v>10125</v>
      </c>
      <c r="C271" s="68" t="s">
        <v>18</v>
      </c>
      <c r="D271" s="70">
        <v>80.69</v>
      </c>
    </row>
    <row r="272" spans="1:4" ht="41.4" x14ac:dyDescent="0.3">
      <c r="A272" s="67">
        <v>98446</v>
      </c>
      <c r="B272" s="77" t="s">
        <v>10126</v>
      </c>
      <c r="C272" s="68" t="s">
        <v>18</v>
      </c>
      <c r="D272" s="70">
        <v>105.44</v>
      </c>
    </row>
    <row r="273" spans="1:4" ht="41.4" x14ac:dyDescent="0.3">
      <c r="A273" s="67">
        <v>98447</v>
      </c>
      <c r="B273" s="77" t="s">
        <v>10127</v>
      </c>
      <c r="C273" s="68" t="s">
        <v>18</v>
      </c>
      <c r="D273" s="70">
        <v>66.61</v>
      </c>
    </row>
    <row r="274" spans="1:4" ht="41.4" x14ac:dyDescent="0.3">
      <c r="A274" s="67">
        <v>98448</v>
      </c>
      <c r="B274" s="77" t="s">
        <v>10128</v>
      </c>
      <c r="C274" s="68" t="s">
        <v>18</v>
      </c>
      <c r="D274" s="70">
        <v>85.21</v>
      </c>
    </row>
    <row r="275" spans="1:4" ht="41.4" x14ac:dyDescent="0.3">
      <c r="A275" s="67">
        <v>98449</v>
      </c>
      <c r="B275" s="77" t="s">
        <v>10129</v>
      </c>
      <c r="C275" s="68" t="s">
        <v>18</v>
      </c>
      <c r="D275" s="70">
        <v>85.69</v>
      </c>
    </row>
    <row r="276" spans="1:4" ht="41.4" x14ac:dyDescent="0.3">
      <c r="A276" s="67">
        <v>98450</v>
      </c>
      <c r="B276" s="77" t="s">
        <v>10130</v>
      </c>
      <c r="C276" s="68" t="s">
        <v>18</v>
      </c>
      <c r="D276" s="70">
        <v>88.92</v>
      </c>
    </row>
    <row r="277" spans="1:4" ht="41.4" x14ac:dyDescent="0.3">
      <c r="A277" s="67">
        <v>98451</v>
      </c>
      <c r="B277" s="77" t="s">
        <v>10131</v>
      </c>
      <c r="C277" s="68" t="s">
        <v>18</v>
      </c>
      <c r="D277" s="70">
        <v>73.569999999999993</v>
      </c>
    </row>
    <row r="278" spans="1:4" ht="41.4" x14ac:dyDescent="0.3">
      <c r="A278" s="67">
        <v>98452</v>
      </c>
      <c r="B278" s="77" t="s">
        <v>10132</v>
      </c>
      <c r="C278" s="68" t="s">
        <v>18</v>
      </c>
      <c r="D278" s="70">
        <v>75.52</v>
      </c>
    </row>
    <row r="279" spans="1:4" ht="41.4" x14ac:dyDescent="0.3">
      <c r="A279" s="67">
        <v>98453</v>
      </c>
      <c r="B279" s="77" t="s">
        <v>10133</v>
      </c>
      <c r="C279" s="68" t="s">
        <v>18</v>
      </c>
      <c r="D279" s="70">
        <v>103.2</v>
      </c>
    </row>
    <row r="280" spans="1:4" ht="41.4" x14ac:dyDescent="0.3">
      <c r="A280" s="67">
        <v>98454</v>
      </c>
      <c r="B280" s="77" t="s">
        <v>10134</v>
      </c>
      <c r="C280" s="68" t="s">
        <v>18</v>
      </c>
      <c r="D280" s="70">
        <v>137.06</v>
      </c>
    </row>
    <row r="281" spans="1:4" ht="41.4" x14ac:dyDescent="0.3">
      <c r="A281" s="67">
        <v>98455</v>
      </c>
      <c r="B281" s="77" t="s">
        <v>10135</v>
      </c>
      <c r="C281" s="68" t="s">
        <v>18</v>
      </c>
      <c r="D281" s="70">
        <v>87.22</v>
      </c>
    </row>
    <row r="282" spans="1:4" ht="41.4" x14ac:dyDescent="0.3">
      <c r="A282" s="67">
        <v>98456</v>
      </c>
      <c r="B282" s="77" t="s">
        <v>10136</v>
      </c>
      <c r="C282" s="68" t="s">
        <v>18</v>
      </c>
      <c r="D282" s="70">
        <v>114.31</v>
      </c>
    </row>
    <row r="283" spans="1:4" ht="13.8" x14ac:dyDescent="0.3">
      <c r="A283" s="67">
        <v>98458</v>
      </c>
      <c r="B283" s="77" t="s">
        <v>10137</v>
      </c>
      <c r="C283" s="68" t="s">
        <v>18</v>
      </c>
      <c r="D283" s="70">
        <v>63.33</v>
      </c>
    </row>
    <row r="284" spans="1:4" ht="13.8" x14ac:dyDescent="0.3">
      <c r="A284" s="67">
        <v>98459</v>
      </c>
      <c r="B284" s="77" t="s">
        <v>10138</v>
      </c>
      <c r="C284" s="68" t="s">
        <v>18</v>
      </c>
      <c r="D284" s="70">
        <v>52.91</v>
      </c>
    </row>
    <row r="285" spans="1:4" ht="27.6" x14ac:dyDescent="0.3">
      <c r="A285" s="67">
        <v>98460</v>
      </c>
      <c r="B285" s="77" t="s">
        <v>10139</v>
      </c>
      <c r="C285" s="68" t="s">
        <v>18</v>
      </c>
      <c r="D285" s="70">
        <v>59.24</v>
      </c>
    </row>
    <row r="286" spans="1:4" ht="27.6" x14ac:dyDescent="0.3">
      <c r="A286" s="67">
        <v>98461</v>
      </c>
      <c r="B286" s="77" t="s">
        <v>10140</v>
      </c>
      <c r="C286" s="68" t="s">
        <v>22</v>
      </c>
      <c r="D286" s="70">
        <v>2764.19</v>
      </c>
    </row>
    <row r="287" spans="1:4" ht="27.6" x14ac:dyDescent="0.3">
      <c r="A287" s="67">
        <v>98462</v>
      </c>
      <c r="B287" s="77" t="s">
        <v>10141</v>
      </c>
      <c r="C287" s="68" t="s">
        <v>22</v>
      </c>
      <c r="D287" s="70">
        <v>4045.14</v>
      </c>
    </row>
    <row r="288" spans="1:4" ht="13.8" x14ac:dyDescent="0.3">
      <c r="A288" s="68" t="s">
        <v>5147</v>
      </c>
      <c r="B288" s="77" t="s">
        <v>3993</v>
      </c>
      <c r="C288" s="68" t="s">
        <v>18</v>
      </c>
      <c r="D288" s="70">
        <v>373.83</v>
      </c>
    </row>
    <row r="289" spans="1:4" ht="41.4" x14ac:dyDescent="0.3">
      <c r="A289" s="67">
        <v>5631</v>
      </c>
      <c r="B289" s="77" t="s">
        <v>4925</v>
      </c>
      <c r="C289" s="68" t="s">
        <v>3994</v>
      </c>
      <c r="D289" s="70">
        <v>117.76</v>
      </c>
    </row>
    <row r="290" spans="1:4" ht="69" x14ac:dyDescent="0.3">
      <c r="A290" s="67">
        <v>5678</v>
      </c>
      <c r="B290" s="77" t="s">
        <v>4916</v>
      </c>
      <c r="C290" s="68" t="s">
        <v>3994</v>
      </c>
      <c r="D290" s="70">
        <v>86.47</v>
      </c>
    </row>
    <row r="291" spans="1:4" ht="69" x14ac:dyDescent="0.3">
      <c r="A291" s="67">
        <v>5680</v>
      </c>
      <c r="B291" s="77" t="s">
        <v>5157</v>
      </c>
      <c r="C291" s="68" t="s">
        <v>3994</v>
      </c>
      <c r="D291" s="70">
        <v>79.959999999999994</v>
      </c>
    </row>
    <row r="292" spans="1:4" ht="55.2" x14ac:dyDescent="0.3">
      <c r="A292" s="67">
        <v>5684</v>
      </c>
      <c r="B292" s="77" t="s">
        <v>5162</v>
      </c>
      <c r="C292" s="68" t="s">
        <v>3994</v>
      </c>
      <c r="D292" s="70">
        <v>91.58</v>
      </c>
    </row>
    <row r="293" spans="1:4" ht="41.4" x14ac:dyDescent="0.3">
      <c r="A293" s="67">
        <v>5689</v>
      </c>
      <c r="B293" s="77" t="s">
        <v>3995</v>
      </c>
      <c r="C293" s="68" t="s">
        <v>3994</v>
      </c>
      <c r="D293" s="70">
        <v>3.35</v>
      </c>
    </row>
    <row r="294" spans="1:4" ht="27.6" x14ac:dyDescent="0.3">
      <c r="A294" s="67">
        <v>5795</v>
      </c>
      <c r="B294" s="77" t="s">
        <v>3996</v>
      </c>
      <c r="C294" s="68" t="s">
        <v>3994</v>
      </c>
      <c r="D294" s="70">
        <v>14.26</v>
      </c>
    </row>
    <row r="295" spans="1:4" ht="55.2" x14ac:dyDescent="0.3">
      <c r="A295" s="67">
        <v>5811</v>
      </c>
      <c r="B295" s="77" t="s">
        <v>5173</v>
      </c>
      <c r="C295" s="68" t="s">
        <v>3994</v>
      </c>
      <c r="D295" s="70">
        <v>119.29</v>
      </c>
    </row>
    <row r="296" spans="1:4" ht="27.6" x14ac:dyDescent="0.3">
      <c r="A296" s="67">
        <v>5823</v>
      </c>
      <c r="B296" s="77" t="s">
        <v>3997</v>
      </c>
      <c r="C296" s="68" t="s">
        <v>3994</v>
      </c>
      <c r="D296" s="70">
        <v>162.57</v>
      </c>
    </row>
    <row r="297" spans="1:4" ht="69" x14ac:dyDescent="0.3">
      <c r="A297" s="67">
        <v>5824</v>
      </c>
      <c r="B297" s="77" t="s">
        <v>5180</v>
      </c>
      <c r="C297" s="68" t="s">
        <v>3994</v>
      </c>
      <c r="D297" s="70">
        <v>116.2</v>
      </c>
    </row>
    <row r="298" spans="1:4" ht="41.4" x14ac:dyDescent="0.3">
      <c r="A298" s="67">
        <v>5835</v>
      </c>
      <c r="B298" s="77" t="s">
        <v>5186</v>
      </c>
      <c r="C298" s="68" t="s">
        <v>3994</v>
      </c>
      <c r="D298" s="70">
        <v>265.45999999999998</v>
      </c>
    </row>
    <row r="299" spans="1:4" ht="41.4" x14ac:dyDescent="0.3">
      <c r="A299" s="67">
        <v>5839</v>
      </c>
      <c r="B299" s="77" t="s">
        <v>5190</v>
      </c>
      <c r="C299" s="68" t="s">
        <v>3994</v>
      </c>
      <c r="D299" s="70">
        <v>4.96</v>
      </c>
    </row>
    <row r="300" spans="1:4" ht="27.6" x14ac:dyDescent="0.3">
      <c r="A300" s="67">
        <v>5843</v>
      </c>
      <c r="B300" s="77" t="s">
        <v>3998</v>
      </c>
      <c r="C300" s="68" t="s">
        <v>3994</v>
      </c>
      <c r="D300" s="70">
        <v>150.82</v>
      </c>
    </row>
    <row r="301" spans="1:4" ht="41.4" x14ac:dyDescent="0.3">
      <c r="A301" s="67">
        <v>5847</v>
      </c>
      <c r="B301" s="77" t="s">
        <v>5194</v>
      </c>
      <c r="C301" s="68" t="s">
        <v>3994</v>
      </c>
      <c r="D301" s="70">
        <v>154.87</v>
      </c>
    </row>
    <row r="302" spans="1:4" ht="41.4" x14ac:dyDescent="0.3">
      <c r="A302" s="67">
        <v>5851</v>
      </c>
      <c r="B302" s="77" t="s">
        <v>3999</v>
      </c>
      <c r="C302" s="68" t="s">
        <v>3994</v>
      </c>
      <c r="D302" s="70">
        <v>146.91999999999999</v>
      </c>
    </row>
    <row r="303" spans="1:4" ht="41.4" x14ac:dyDescent="0.3">
      <c r="A303" s="67">
        <v>5855</v>
      </c>
      <c r="B303" s="77" t="s">
        <v>5199</v>
      </c>
      <c r="C303" s="68" t="s">
        <v>3994</v>
      </c>
      <c r="D303" s="70">
        <v>389.84</v>
      </c>
    </row>
    <row r="304" spans="1:4" ht="55.2" x14ac:dyDescent="0.3">
      <c r="A304" s="67">
        <v>5863</v>
      </c>
      <c r="B304" s="77" t="s">
        <v>5204</v>
      </c>
      <c r="C304" s="68" t="s">
        <v>3994</v>
      </c>
      <c r="D304" s="70">
        <v>11.99</v>
      </c>
    </row>
    <row r="305" spans="1:4" ht="41.4" x14ac:dyDescent="0.3">
      <c r="A305" s="67">
        <v>5867</v>
      </c>
      <c r="B305" s="77" t="s">
        <v>5208</v>
      </c>
      <c r="C305" s="68" t="s">
        <v>3994</v>
      </c>
      <c r="D305" s="70">
        <v>90.1</v>
      </c>
    </row>
    <row r="306" spans="1:4" ht="69" x14ac:dyDescent="0.3">
      <c r="A306" s="67">
        <v>5875</v>
      </c>
      <c r="B306" s="77" t="s">
        <v>5213</v>
      </c>
      <c r="C306" s="68" t="s">
        <v>3994</v>
      </c>
      <c r="D306" s="70">
        <v>79.819999999999993</v>
      </c>
    </row>
    <row r="307" spans="1:4" ht="55.2" x14ac:dyDescent="0.3">
      <c r="A307" s="67">
        <v>5879</v>
      </c>
      <c r="B307" s="77" t="s">
        <v>5218</v>
      </c>
      <c r="C307" s="68" t="s">
        <v>3994</v>
      </c>
      <c r="D307" s="70">
        <v>75.88</v>
      </c>
    </row>
    <row r="308" spans="1:4" ht="55.2" x14ac:dyDescent="0.3">
      <c r="A308" s="67">
        <v>5882</v>
      </c>
      <c r="B308" s="77" t="s">
        <v>5223</v>
      </c>
      <c r="C308" s="68" t="s">
        <v>3994</v>
      </c>
      <c r="D308" s="70">
        <v>80.55</v>
      </c>
    </row>
    <row r="309" spans="1:4" ht="55.2" x14ac:dyDescent="0.3">
      <c r="A309" s="67">
        <v>5890</v>
      </c>
      <c r="B309" s="77" t="s">
        <v>4000</v>
      </c>
      <c r="C309" s="68" t="s">
        <v>3994</v>
      </c>
      <c r="D309" s="70">
        <v>116.84</v>
      </c>
    </row>
    <row r="310" spans="1:4" ht="55.2" x14ac:dyDescent="0.3">
      <c r="A310" s="67">
        <v>5894</v>
      </c>
      <c r="B310" s="77" t="s">
        <v>5228</v>
      </c>
      <c r="C310" s="68" t="s">
        <v>3994</v>
      </c>
      <c r="D310" s="70">
        <v>114.36</v>
      </c>
    </row>
    <row r="311" spans="1:4" ht="69" x14ac:dyDescent="0.3">
      <c r="A311" s="67">
        <v>5901</v>
      </c>
      <c r="B311" s="77" t="s">
        <v>5234</v>
      </c>
      <c r="C311" s="68" t="s">
        <v>3994</v>
      </c>
      <c r="D311" s="70">
        <v>181.26</v>
      </c>
    </row>
    <row r="312" spans="1:4" ht="41.4" x14ac:dyDescent="0.3">
      <c r="A312" s="67">
        <v>5909</v>
      </c>
      <c r="B312" s="77" t="s">
        <v>4001</v>
      </c>
      <c r="C312" s="68" t="s">
        <v>3994</v>
      </c>
      <c r="D312" s="70">
        <v>22.83</v>
      </c>
    </row>
    <row r="313" spans="1:4" ht="27.6" x14ac:dyDescent="0.3">
      <c r="A313" s="67">
        <v>5921</v>
      </c>
      <c r="B313" s="77" t="s">
        <v>5240</v>
      </c>
      <c r="C313" s="68" t="s">
        <v>3994</v>
      </c>
      <c r="D313" s="70">
        <v>2.62</v>
      </c>
    </row>
    <row r="314" spans="1:4" ht="69" x14ac:dyDescent="0.3">
      <c r="A314" s="67">
        <v>5928</v>
      </c>
      <c r="B314" s="77" t="s">
        <v>4914</v>
      </c>
      <c r="C314" s="68" t="s">
        <v>3994</v>
      </c>
      <c r="D314" s="70">
        <v>151.97</v>
      </c>
    </row>
    <row r="315" spans="1:4" ht="41.4" x14ac:dyDescent="0.3">
      <c r="A315" s="67">
        <v>5932</v>
      </c>
      <c r="B315" s="77" t="s">
        <v>4002</v>
      </c>
      <c r="C315" s="68" t="s">
        <v>3994</v>
      </c>
      <c r="D315" s="70">
        <v>138.86000000000001</v>
      </c>
    </row>
    <row r="316" spans="1:4" ht="41.4" x14ac:dyDescent="0.3">
      <c r="A316" s="67">
        <v>5940</v>
      </c>
      <c r="B316" s="77" t="s">
        <v>5250</v>
      </c>
      <c r="C316" s="68" t="s">
        <v>3994</v>
      </c>
      <c r="D316" s="70">
        <v>119.44</v>
      </c>
    </row>
    <row r="317" spans="1:4" ht="41.4" x14ac:dyDescent="0.3">
      <c r="A317" s="67">
        <v>5944</v>
      </c>
      <c r="B317" s="77" t="s">
        <v>5255</v>
      </c>
      <c r="C317" s="68" t="s">
        <v>3994</v>
      </c>
      <c r="D317" s="70">
        <v>132.88</v>
      </c>
    </row>
    <row r="318" spans="1:4" ht="41.4" x14ac:dyDescent="0.3">
      <c r="A318" s="67">
        <v>5953</v>
      </c>
      <c r="B318" s="77" t="s">
        <v>4003</v>
      </c>
      <c r="C318" s="68" t="s">
        <v>3994</v>
      </c>
      <c r="D318" s="70">
        <v>37.450000000000003</v>
      </c>
    </row>
    <row r="319" spans="1:4" ht="55.2" x14ac:dyDescent="0.3">
      <c r="A319" s="67">
        <v>6259</v>
      </c>
      <c r="B319" s="77" t="s">
        <v>5261</v>
      </c>
      <c r="C319" s="68" t="s">
        <v>3994</v>
      </c>
      <c r="D319" s="70">
        <v>149.88</v>
      </c>
    </row>
    <row r="320" spans="1:4" ht="55.2" x14ac:dyDescent="0.3">
      <c r="A320" s="67">
        <v>6879</v>
      </c>
      <c r="B320" s="77" t="s">
        <v>5267</v>
      </c>
      <c r="C320" s="68" t="s">
        <v>3994</v>
      </c>
      <c r="D320" s="70">
        <v>118.86</v>
      </c>
    </row>
    <row r="321" spans="1:4" ht="27.6" x14ac:dyDescent="0.3">
      <c r="A321" s="67">
        <v>7030</v>
      </c>
      <c r="B321" s="77" t="s">
        <v>5272</v>
      </c>
      <c r="C321" s="68" t="s">
        <v>3994</v>
      </c>
      <c r="D321" s="70">
        <v>152.41999999999999</v>
      </c>
    </row>
    <row r="322" spans="1:4" ht="55.2" x14ac:dyDescent="0.3">
      <c r="A322" s="67">
        <v>7042</v>
      </c>
      <c r="B322" s="77" t="s">
        <v>5277</v>
      </c>
      <c r="C322" s="68" t="s">
        <v>3994</v>
      </c>
      <c r="D322" s="70">
        <v>7.96</v>
      </c>
    </row>
    <row r="323" spans="1:4" ht="55.2" x14ac:dyDescent="0.3">
      <c r="A323" s="67">
        <v>7049</v>
      </c>
      <c r="B323" s="77" t="s">
        <v>5282</v>
      </c>
      <c r="C323" s="68" t="s">
        <v>3994</v>
      </c>
      <c r="D323" s="70">
        <v>128.47999999999999</v>
      </c>
    </row>
    <row r="324" spans="1:4" ht="55.2" x14ac:dyDescent="0.3">
      <c r="A324" s="67">
        <v>67826</v>
      </c>
      <c r="B324" s="77" t="s">
        <v>5287</v>
      </c>
      <c r="C324" s="68" t="s">
        <v>3994</v>
      </c>
      <c r="D324" s="70">
        <v>104.32</v>
      </c>
    </row>
    <row r="325" spans="1:4" ht="27.6" x14ac:dyDescent="0.3">
      <c r="A325" s="67">
        <v>73417</v>
      </c>
      <c r="B325" s="77" t="s">
        <v>5293</v>
      </c>
      <c r="C325" s="68" t="s">
        <v>3994</v>
      </c>
      <c r="D325" s="70">
        <v>127.27</v>
      </c>
    </row>
    <row r="326" spans="1:4" ht="55.2" x14ac:dyDescent="0.3">
      <c r="A326" s="67">
        <v>73436</v>
      </c>
      <c r="B326" s="77" t="s">
        <v>4004</v>
      </c>
      <c r="C326" s="68" t="s">
        <v>3994</v>
      </c>
      <c r="D326" s="70">
        <v>120.2</v>
      </c>
    </row>
    <row r="327" spans="1:4" ht="69" x14ac:dyDescent="0.3">
      <c r="A327" s="67">
        <v>73467</v>
      </c>
      <c r="B327" s="77" t="s">
        <v>5296</v>
      </c>
      <c r="C327" s="68" t="s">
        <v>3994</v>
      </c>
      <c r="D327" s="70">
        <v>97.21</v>
      </c>
    </row>
    <row r="328" spans="1:4" ht="55.2" x14ac:dyDescent="0.3">
      <c r="A328" s="67">
        <v>73536</v>
      </c>
      <c r="B328" s="77" t="s">
        <v>5302</v>
      </c>
      <c r="C328" s="68" t="s">
        <v>3994</v>
      </c>
      <c r="D328" s="70">
        <v>6.74</v>
      </c>
    </row>
    <row r="329" spans="1:4" ht="69" x14ac:dyDescent="0.3">
      <c r="A329" s="67">
        <v>83362</v>
      </c>
      <c r="B329" s="77" t="s">
        <v>5307</v>
      </c>
      <c r="C329" s="68" t="s">
        <v>3994</v>
      </c>
      <c r="D329" s="70">
        <v>186.09</v>
      </c>
    </row>
    <row r="330" spans="1:4" ht="41.4" x14ac:dyDescent="0.3">
      <c r="A330" s="67">
        <v>83765</v>
      </c>
      <c r="B330" s="77" t="s">
        <v>5312</v>
      </c>
      <c r="C330" s="68" t="s">
        <v>3994</v>
      </c>
      <c r="D330" s="70">
        <v>73.73</v>
      </c>
    </row>
    <row r="331" spans="1:4" ht="41.4" x14ac:dyDescent="0.3">
      <c r="A331" s="67">
        <v>87445</v>
      </c>
      <c r="B331" s="77" t="s">
        <v>4005</v>
      </c>
      <c r="C331" s="68" t="s">
        <v>3994</v>
      </c>
      <c r="D331" s="70">
        <v>3.55</v>
      </c>
    </row>
    <row r="332" spans="1:4" ht="41.4" x14ac:dyDescent="0.3">
      <c r="A332" s="67">
        <v>88386</v>
      </c>
      <c r="B332" s="77" t="s">
        <v>5318</v>
      </c>
      <c r="C332" s="68" t="s">
        <v>3994</v>
      </c>
      <c r="D332" s="70">
        <v>3.45</v>
      </c>
    </row>
    <row r="333" spans="1:4" ht="41.4" x14ac:dyDescent="0.3">
      <c r="A333" s="67">
        <v>88393</v>
      </c>
      <c r="B333" s="77" t="s">
        <v>5323</v>
      </c>
      <c r="C333" s="68" t="s">
        <v>3994</v>
      </c>
      <c r="D333" s="70">
        <v>4.6900000000000004</v>
      </c>
    </row>
    <row r="334" spans="1:4" ht="41.4" x14ac:dyDescent="0.3">
      <c r="A334" s="67">
        <v>88399</v>
      </c>
      <c r="B334" s="77" t="s">
        <v>5328</v>
      </c>
      <c r="C334" s="68" t="s">
        <v>3994</v>
      </c>
      <c r="D334" s="70">
        <v>2.63</v>
      </c>
    </row>
    <row r="335" spans="1:4" ht="41.4" x14ac:dyDescent="0.3">
      <c r="A335" s="67">
        <v>88418</v>
      </c>
      <c r="B335" s="77" t="s">
        <v>4006</v>
      </c>
      <c r="C335" s="68" t="s">
        <v>3994</v>
      </c>
      <c r="D335" s="70">
        <v>12.19</v>
      </c>
    </row>
    <row r="336" spans="1:4" ht="41.4" x14ac:dyDescent="0.3">
      <c r="A336" s="67">
        <v>88433</v>
      </c>
      <c r="B336" s="77" t="s">
        <v>5334</v>
      </c>
      <c r="C336" s="68" t="s">
        <v>3994</v>
      </c>
      <c r="D336" s="70">
        <v>15.26</v>
      </c>
    </row>
    <row r="337" spans="1:4" ht="41.4" x14ac:dyDescent="0.3">
      <c r="A337" s="67">
        <v>88830</v>
      </c>
      <c r="B337" s="77" t="s">
        <v>10142</v>
      </c>
      <c r="C337" s="68" t="s">
        <v>3994</v>
      </c>
      <c r="D337" s="70">
        <v>1.25</v>
      </c>
    </row>
    <row r="338" spans="1:4" ht="41.4" x14ac:dyDescent="0.3">
      <c r="A338" s="67">
        <v>88843</v>
      </c>
      <c r="B338" s="77" t="s">
        <v>5339</v>
      </c>
      <c r="C338" s="68" t="s">
        <v>3994</v>
      </c>
      <c r="D338" s="70">
        <v>122.89</v>
      </c>
    </row>
    <row r="339" spans="1:4" ht="41.4" x14ac:dyDescent="0.3">
      <c r="A339" s="67">
        <v>88907</v>
      </c>
      <c r="B339" s="77" t="s">
        <v>5344</v>
      </c>
      <c r="C339" s="68" t="s">
        <v>3994</v>
      </c>
      <c r="D339" s="70">
        <v>141.38</v>
      </c>
    </row>
    <row r="340" spans="1:4" ht="55.2" x14ac:dyDescent="0.3">
      <c r="A340" s="67">
        <v>89021</v>
      </c>
      <c r="B340" s="77" t="s">
        <v>5349</v>
      </c>
      <c r="C340" s="68" t="s">
        <v>3994</v>
      </c>
      <c r="D340" s="70">
        <v>1.8</v>
      </c>
    </row>
    <row r="341" spans="1:4" ht="27.6" x14ac:dyDescent="0.3">
      <c r="A341" s="67">
        <v>89028</v>
      </c>
      <c r="B341" s="77" t="s">
        <v>4007</v>
      </c>
      <c r="C341" s="68" t="s">
        <v>3994</v>
      </c>
      <c r="D341" s="70">
        <v>140.93</v>
      </c>
    </row>
    <row r="342" spans="1:4" ht="41.4" x14ac:dyDescent="0.3">
      <c r="A342" s="67">
        <v>89032</v>
      </c>
      <c r="B342" s="77" t="s">
        <v>5358</v>
      </c>
      <c r="C342" s="68" t="s">
        <v>3994</v>
      </c>
      <c r="D342" s="70">
        <v>109.84</v>
      </c>
    </row>
    <row r="343" spans="1:4" ht="27.6" x14ac:dyDescent="0.3">
      <c r="A343" s="67">
        <v>89035</v>
      </c>
      <c r="B343" s="77" t="s">
        <v>4008</v>
      </c>
      <c r="C343" s="68" t="s">
        <v>3994</v>
      </c>
      <c r="D343" s="70">
        <v>110.02</v>
      </c>
    </row>
    <row r="344" spans="1:4" ht="41.4" x14ac:dyDescent="0.3">
      <c r="A344" s="67">
        <v>89225</v>
      </c>
      <c r="B344" s="77" t="s">
        <v>5363</v>
      </c>
      <c r="C344" s="68" t="s">
        <v>3994</v>
      </c>
      <c r="D344" s="70">
        <v>3.64</v>
      </c>
    </row>
    <row r="345" spans="1:4" ht="41.4" x14ac:dyDescent="0.3">
      <c r="A345" s="67">
        <v>89234</v>
      </c>
      <c r="B345" s="77" t="s">
        <v>5368</v>
      </c>
      <c r="C345" s="68" t="s">
        <v>3994</v>
      </c>
      <c r="D345" s="70">
        <v>404.73</v>
      </c>
    </row>
    <row r="346" spans="1:4" ht="41.4" x14ac:dyDescent="0.3">
      <c r="A346" s="67">
        <v>89242</v>
      </c>
      <c r="B346" s="77" t="s">
        <v>5373</v>
      </c>
      <c r="C346" s="68" t="s">
        <v>3994</v>
      </c>
      <c r="D346" s="70">
        <v>958.7</v>
      </c>
    </row>
    <row r="347" spans="1:4" ht="41.4" x14ac:dyDescent="0.3">
      <c r="A347" s="67">
        <v>89250</v>
      </c>
      <c r="B347" s="77" t="s">
        <v>4009</v>
      </c>
      <c r="C347" s="68" t="s">
        <v>3994</v>
      </c>
      <c r="D347" s="70">
        <v>830.25</v>
      </c>
    </row>
    <row r="348" spans="1:4" ht="41.4" x14ac:dyDescent="0.3">
      <c r="A348" s="67">
        <v>89257</v>
      </c>
      <c r="B348" s="77" t="s">
        <v>5378</v>
      </c>
      <c r="C348" s="68" t="s">
        <v>3994</v>
      </c>
      <c r="D348" s="70">
        <v>228.35</v>
      </c>
    </row>
    <row r="349" spans="1:4" ht="55.2" x14ac:dyDescent="0.3">
      <c r="A349" s="67">
        <v>89272</v>
      </c>
      <c r="B349" s="77" t="s">
        <v>5382</v>
      </c>
      <c r="C349" s="68" t="s">
        <v>3994</v>
      </c>
      <c r="D349" s="70">
        <v>106.88</v>
      </c>
    </row>
    <row r="350" spans="1:4" ht="41.4" x14ac:dyDescent="0.3">
      <c r="A350" s="67">
        <v>89278</v>
      </c>
      <c r="B350" s="77" t="s">
        <v>5388</v>
      </c>
      <c r="C350" s="68" t="s">
        <v>3994</v>
      </c>
      <c r="D350" s="70">
        <v>8.34</v>
      </c>
    </row>
    <row r="351" spans="1:4" ht="27.6" x14ac:dyDescent="0.3">
      <c r="A351" s="67">
        <v>89843</v>
      </c>
      <c r="B351" s="77" t="s">
        <v>4010</v>
      </c>
      <c r="C351" s="68" t="s">
        <v>3994</v>
      </c>
      <c r="D351" s="70">
        <v>123.49</v>
      </c>
    </row>
    <row r="352" spans="1:4" ht="55.2" x14ac:dyDescent="0.3">
      <c r="A352" s="67">
        <v>89876</v>
      </c>
      <c r="B352" s="77" t="s">
        <v>4011</v>
      </c>
      <c r="C352" s="68" t="s">
        <v>3994</v>
      </c>
      <c r="D352" s="70">
        <v>197.41</v>
      </c>
    </row>
    <row r="353" spans="1:4" ht="55.2" x14ac:dyDescent="0.3">
      <c r="A353" s="67">
        <v>89883</v>
      </c>
      <c r="B353" s="77" t="s">
        <v>4012</v>
      </c>
      <c r="C353" s="68" t="s">
        <v>3994</v>
      </c>
      <c r="D353" s="70">
        <v>218.94</v>
      </c>
    </row>
    <row r="354" spans="1:4" ht="41.4" x14ac:dyDescent="0.3">
      <c r="A354" s="67">
        <v>90586</v>
      </c>
      <c r="B354" s="77" t="s">
        <v>5393</v>
      </c>
      <c r="C354" s="68" t="s">
        <v>3994</v>
      </c>
      <c r="D354" s="70">
        <v>1.27</v>
      </c>
    </row>
    <row r="355" spans="1:4" ht="27.6" x14ac:dyDescent="0.3">
      <c r="A355" s="67">
        <v>90625</v>
      </c>
      <c r="B355" s="77" t="s">
        <v>4013</v>
      </c>
      <c r="C355" s="68" t="s">
        <v>3994</v>
      </c>
      <c r="D355" s="70">
        <v>5.54</v>
      </c>
    </row>
    <row r="356" spans="1:4" ht="41.4" x14ac:dyDescent="0.3">
      <c r="A356" s="67">
        <v>90631</v>
      </c>
      <c r="B356" s="77" t="s">
        <v>4014</v>
      </c>
      <c r="C356" s="68" t="s">
        <v>3994</v>
      </c>
      <c r="D356" s="70">
        <v>80.28</v>
      </c>
    </row>
    <row r="357" spans="1:4" ht="55.2" x14ac:dyDescent="0.3">
      <c r="A357" s="67">
        <v>90637</v>
      </c>
      <c r="B357" s="77" t="s">
        <v>4015</v>
      </c>
      <c r="C357" s="68" t="s">
        <v>3994</v>
      </c>
      <c r="D357" s="70">
        <v>10.92</v>
      </c>
    </row>
    <row r="358" spans="1:4" ht="41.4" x14ac:dyDescent="0.3">
      <c r="A358" s="67">
        <v>90643</v>
      </c>
      <c r="B358" s="77" t="s">
        <v>5399</v>
      </c>
      <c r="C358" s="68" t="s">
        <v>3994</v>
      </c>
      <c r="D358" s="70">
        <v>16.96</v>
      </c>
    </row>
    <row r="359" spans="1:4" ht="55.2" x14ac:dyDescent="0.3">
      <c r="A359" s="67">
        <v>90650</v>
      </c>
      <c r="B359" s="77" t="s">
        <v>5404</v>
      </c>
      <c r="C359" s="68" t="s">
        <v>3994</v>
      </c>
      <c r="D359" s="70">
        <v>6.9</v>
      </c>
    </row>
    <row r="360" spans="1:4" ht="27.6" x14ac:dyDescent="0.3">
      <c r="A360" s="67">
        <v>90656</v>
      </c>
      <c r="B360" s="77" t="s">
        <v>4016</v>
      </c>
      <c r="C360" s="68" t="s">
        <v>3994</v>
      </c>
      <c r="D360" s="70">
        <v>10.77</v>
      </c>
    </row>
    <row r="361" spans="1:4" ht="27.6" x14ac:dyDescent="0.3">
      <c r="A361" s="67">
        <v>90662</v>
      </c>
      <c r="B361" s="77" t="s">
        <v>4017</v>
      </c>
      <c r="C361" s="68" t="s">
        <v>3994</v>
      </c>
      <c r="D361" s="70">
        <v>11.28</v>
      </c>
    </row>
    <row r="362" spans="1:4" ht="55.2" x14ac:dyDescent="0.3">
      <c r="A362" s="67">
        <v>90668</v>
      </c>
      <c r="B362" s="77" t="s">
        <v>5417</v>
      </c>
      <c r="C362" s="68" t="s">
        <v>3994</v>
      </c>
      <c r="D362" s="70">
        <v>18.75</v>
      </c>
    </row>
    <row r="363" spans="1:4" ht="69" x14ac:dyDescent="0.3">
      <c r="A363" s="67">
        <v>90674</v>
      </c>
      <c r="B363" s="77" t="s">
        <v>5422</v>
      </c>
      <c r="C363" s="68" t="s">
        <v>3994</v>
      </c>
      <c r="D363" s="70">
        <v>365.76</v>
      </c>
    </row>
    <row r="364" spans="1:4" ht="69" x14ac:dyDescent="0.3">
      <c r="A364" s="67">
        <v>90680</v>
      </c>
      <c r="B364" s="77" t="s">
        <v>5427</v>
      </c>
      <c r="C364" s="68" t="s">
        <v>3994</v>
      </c>
      <c r="D364" s="70">
        <v>218.92</v>
      </c>
    </row>
    <row r="365" spans="1:4" ht="41.4" x14ac:dyDescent="0.3">
      <c r="A365" s="67">
        <v>90686</v>
      </c>
      <c r="B365" s="77" t="s">
        <v>5433</v>
      </c>
      <c r="C365" s="68" t="s">
        <v>3994</v>
      </c>
      <c r="D365" s="70">
        <v>105.11</v>
      </c>
    </row>
    <row r="366" spans="1:4" ht="41.4" x14ac:dyDescent="0.3">
      <c r="A366" s="67">
        <v>90692</v>
      </c>
      <c r="B366" s="77" t="s">
        <v>5438</v>
      </c>
      <c r="C366" s="68" t="s">
        <v>3994</v>
      </c>
      <c r="D366" s="70">
        <v>77.790000000000006</v>
      </c>
    </row>
    <row r="367" spans="1:4" ht="41.4" x14ac:dyDescent="0.3">
      <c r="A367" s="67">
        <v>90964</v>
      </c>
      <c r="B367" s="77" t="s">
        <v>4018</v>
      </c>
      <c r="C367" s="68" t="s">
        <v>3994</v>
      </c>
      <c r="D367" s="70">
        <v>17.829999999999998</v>
      </c>
    </row>
    <row r="368" spans="1:4" ht="41.4" x14ac:dyDescent="0.3">
      <c r="A368" s="67">
        <v>90972</v>
      </c>
      <c r="B368" s="77" t="s">
        <v>5444</v>
      </c>
      <c r="C368" s="68" t="s">
        <v>3994</v>
      </c>
      <c r="D368" s="70">
        <v>48.47</v>
      </c>
    </row>
    <row r="369" spans="1:4" ht="41.4" x14ac:dyDescent="0.3">
      <c r="A369" s="67">
        <v>90979</v>
      </c>
      <c r="B369" s="77" t="s">
        <v>4019</v>
      </c>
      <c r="C369" s="68" t="s">
        <v>3994</v>
      </c>
      <c r="D369" s="70">
        <v>125.31</v>
      </c>
    </row>
    <row r="370" spans="1:4" ht="41.4" x14ac:dyDescent="0.3">
      <c r="A370" s="67">
        <v>90991</v>
      </c>
      <c r="B370" s="77" t="s">
        <v>5450</v>
      </c>
      <c r="C370" s="68" t="s">
        <v>3994</v>
      </c>
      <c r="D370" s="70">
        <v>114.7</v>
      </c>
    </row>
    <row r="371" spans="1:4" ht="41.4" x14ac:dyDescent="0.3">
      <c r="A371" s="67">
        <v>90999</v>
      </c>
      <c r="B371" s="77" t="s">
        <v>5455</v>
      </c>
      <c r="C371" s="68" t="s">
        <v>3994</v>
      </c>
      <c r="D371" s="70">
        <v>64.47</v>
      </c>
    </row>
    <row r="372" spans="1:4" ht="55.2" x14ac:dyDescent="0.3">
      <c r="A372" s="67">
        <v>91031</v>
      </c>
      <c r="B372" s="77" t="s">
        <v>4020</v>
      </c>
      <c r="C372" s="68" t="s">
        <v>3994</v>
      </c>
      <c r="D372" s="70">
        <v>143.44</v>
      </c>
    </row>
    <row r="373" spans="1:4" ht="41.4" x14ac:dyDescent="0.3">
      <c r="A373" s="67">
        <v>91277</v>
      </c>
      <c r="B373" s="77" t="s">
        <v>5460</v>
      </c>
      <c r="C373" s="68" t="s">
        <v>3994</v>
      </c>
      <c r="D373" s="70">
        <v>7.56</v>
      </c>
    </row>
    <row r="374" spans="1:4" ht="55.2" x14ac:dyDescent="0.3">
      <c r="A374" s="67">
        <v>91283</v>
      </c>
      <c r="B374" s="77" t="s">
        <v>5465</v>
      </c>
      <c r="C374" s="68" t="s">
        <v>3994</v>
      </c>
      <c r="D374" s="70">
        <v>17.440000000000001</v>
      </c>
    </row>
    <row r="375" spans="1:4" ht="55.2" x14ac:dyDescent="0.3">
      <c r="A375" s="67">
        <v>91386</v>
      </c>
      <c r="B375" s="77" t="s">
        <v>5470</v>
      </c>
      <c r="C375" s="68" t="s">
        <v>3994</v>
      </c>
      <c r="D375" s="70">
        <v>151.37</v>
      </c>
    </row>
    <row r="376" spans="1:4" ht="41.4" x14ac:dyDescent="0.3">
      <c r="A376" s="67">
        <v>91533</v>
      </c>
      <c r="B376" s="77" t="s">
        <v>5476</v>
      </c>
      <c r="C376" s="68" t="s">
        <v>3994</v>
      </c>
      <c r="D376" s="70">
        <v>19.89</v>
      </c>
    </row>
    <row r="377" spans="1:4" ht="69" x14ac:dyDescent="0.3">
      <c r="A377" s="67">
        <v>91634</v>
      </c>
      <c r="B377" s="77" t="s">
        <v>5481</v>
      </c>
      <c r="C377" s="68" t="s">
        <v>3994</v>
      </c>
      <c r="D377" s="70">
        <v>133.41</v>
      </c>
    </row>
    <row r="378" spans="1:4" ht="69" x14ac:dyDescent="0.3">
      <c r="A378" s="67">
        <v>91645</v>
      </c>
      <c r="B378" s="77" t="s">
        <v>5487</v>
      </c>
      <c r="C378" s="68" t="s">
        <v>3994</v>
      </c>
      <c r="D378" s="70">
        <v>290.47000000000003</v>
      </c>
    </row>
    <row r="379" spans="1:4" ht="41.4" x14ac:dyDescent="0.3">
      <c r="A379" s="67">
        <v>91692</v>
      </c>
      <c r="B379" s="77" t="s">
        <v>5493</v>
      </c>
      <c r="C379" s="68" t="s">
        <v>3994</v>
      </c>
      <c r="D379" s="70">
        <v>15.59</v>
      </c>
    </row>
    <row r="380" spans="1:4" ht="41.4" x14ac:dyDescent="0.3">
      <c r="A380" s="67">
        <v>92043</v>
      </c>
      <c r="B380" s="77" t="s">
        <v>5498</v>
      </c>
      <c r="C380" s="68" t="s">
        <v>3994</v>
      </c>
      <c r="D380" s="70">
        <v>8.39</v>
      </c>
    </row>
    <row r="381" spans="1:4" ht="69" x14ac:dyDescent="0.3">
      <c r="A381" s="67">
        <v>92106</v>
      </c>
      <c r="B381" s="77" t="s">
        <v>5502</v>
      </c>
      <c r="C381" s="68" t="s">
        <v>3994</v>
      </c>
      <c r="D381" s="70">
        <v>187.07</v>
      </c>
    </row>
    <row r="382" spans="1:4" ht="41.4" x14ac:dyDescent="0.3">
      <c r="A382" s="67">
        <v>92112</v>
      </c>
      <c r="B382" s="77" t="s">
        <v>4021</v>
      </c>
      <c r="C382" s="68" t="s">
        <v>3994</v>
      </c>
      <c r="D382" s="70">
        <v>2.19</v>
      </c>
    </row>
    <row r="383" spans="1:4" ht="27.6" x14ac:dyDescent="0.3">
      <c r="A383" s="67">
        <v>92118</v>
      </c>
      <c r="B383" s="77" t="s">
        <v>4022</v>
      </c>
      <c r="C383" s="68" t="s">
        <v>3994</v>
      </c>
      <c r="D383" s="70">
        <v>0.19</v>
      </c>
    </row>
    <row r="384" spans="1:4" ht="27.6" x14ac:dyDescent="0.3">
      <c r="A384" s="67">
        <v>92138</v>
      </c>
      <c r="B384" s="77" t="s">
        <v>5507</v>
      </c>
      <c r="C384" s="68" t="s">
        <v>3994</v>
      </c>
      <c r="D384" s="70">
        <v>60.78</v>
      </c>
    </row>
    <row r="385" spans="1:4" ht="41.4" x14ac:dyDescent="0.3">
      <c r="A385" s="67">
        <v>92145</v>
      </c>
      <c r="B385" s="77" t="s">
        <v>4023</v>
      </c>
      <c r="C385" s="68" t="s">
        <v>3994</v>
      </c>
      <c r="D385" s="70">
        <v>50.04</v>
      </c>
    </row>
    <row r="386" spans="1:4" ht="69" x14ac:dyDescent="0.3">
      <c r="A386" s="67">
        <v>92242</v>
      </c>
      <c r="B386" s="77" t="s">
        <v>5513</v>
      </c>
      <c r="C386" s="68" t="s">
        <v>3994</v>
      </c>
      <c r="D386" s="70">
        <v>254.53</v>
      </c>
    </row>
    <row r="387" spans="1:4" ht="41.4" x14ac:dyDescent="0.3">
      <c r="A387" s="67">
        <v>92716</v>
      </c>
      <c r="B387" s="77" t="s">
        <v>5519</v>
      </c>
      <c r="C387" s="68" t="s">
        <v>3994</v>
      </c>
      <c r="D387" s="70">
        <v>24.95</v>
      </c>
    </row>
    <row r="388" spans="1:4" ht="41.4" x14ac:dyDescent="0.3">
      <c r="A388" s="67">
        <v>92960</v>
      </c>
      <c r="B388" s="77" t="s">
        <v>5524</v>
      </c>
      <c r="C388" s="68" t="s">
        <v>3994</v>
      </c>
      <c r="D388" s="70">
        <v>17.82</v>
      </c>
    </row>
    <row r="389" spans="1:4" ht="27.6" x14ac:dyDescent="0.3">
      <c r="A389" s="67">
        <v>92966</v>
      </c>
      <c r="B389" s="77" t="s">
        <v>5529</v>
      </c>
      <c r="C389" s="68" t="s">
        <v>3994</v>
      </c>
      <c r="D389" s="70">
        <v>14.36</v>
      </c>
    </row>
    <row r="390" spans="1:4" ht="69" x14ac:dyDescent="0.3">
      <c r="A390" s="67">
        <v>93224</v>
      </c>
      <c r="B390" s="77" t="s">
        <v>5532</v>
      </c>
      <c r="C390" s="68" t="s">
        <v>3994</v>
      </c>
      <c r="D390" s="70">
        <v>541.27</v>
      </c>
    </row>
    <row r="391" spans="1:4" ht="41.4" x14ac:dyDescent="0.3">
      <c r="A391" s="67">
        <v>93233</v>
      </c>
      <c r="B391" s="77" t="s">
        <v>4024</v>
      </c>
      <c r="C391" s="68" t="s">
        <v>3994</v>
      </c>
      <c r="D391" s="70">
        <v>7.17</v>
      </c>
    </row>
    <row r="392" spans="1:4" ht="27.6" x14ac:dyDescent="0.3">
      <c r="A392" s="67">
        <v>93272</v>
      </c>
      <c r="B392" s="77" t="s">
        <v>5538</v>
      </c>
      <c r="C392" s="68" t="s">
        <v>3994</v>
      </c>
      <c r="D392" s="70">
        <v>70.83</v>
      </c>
    </row>
    <row r="393" spans="1:4" ht="41.4" x14ac:dyDescent="0.3">
      <c r="A393" s="67">
        <v>93281</v>
      </c>
      <c r="B393" s="77" t="s">
        <v>5543</v>
      </c>
      <c r="C393" s="68" t="s">
        <v>3994</v>
      </c>
      <c r="D393" s="70">
        <v>14.08</v>
      </c>
    </row>
    <row r="394" spans="1:4" ht="41.4" x14ac:dyDescent="0.3">
      <c r="A394" s="67">
        <v>93287</v>
      </c>
      <c r="B394" s="77" t="s">
        <v>5548</v>
      </c>
      <c r="C394" s="68" t="s">
        <v>3994</v>
      </c>
      <c r="D394" s="70">
        <v>286.47000000000003</v>
      </c>
    </row>
    <row r="395" spans="1:4" ht="69" x14ac:dyDescent="0.3">
      <c r="A395" s="67">
        <v>93402</v>
      </c>
      <c r="B395" s="77" t="s">
        <v>5554</v>
      </c>
      <c r="C395" s="68" t="s">
        <v>3994</v>
      </c>
      <c r="D395" s="70">
        <v>149.69</v>
      </c>
    </row>
    <row r="396" spans="1:4" ht="82.8" x14ac:dyDescent="0.3">
      <c r="A396" s="67">
        <v>93408</v>
      </c>
      <c r="B396" s="77" t="s">
        <v>10143</v>
      </c>
      <c r="C396" s="68" t="s">
        <v>3994</v>
      </c>
      <c r="D396" s="70">
        <v>60.05</v>
      </c>
    </row>
    <row r="397" spans="1:4" ht="41.4" x14ac:dyDescent="0.3">
      <c r="A397" s="67">
        <v>93415</v>
      </c>
      <c r="B397" s="77" t="s">
        <v>5560</v>
      </c>
      <c r="C397" s="68" t="s">
        <v>3994</v>
      </c>
      <c r="D397" s="70">
        <v>11.65</v>
      </c>
    </row>
    <row r="398" spans="1:4" ht="27.6" x14ac:dyDescent="0.3">
      <c r="A398" s="67">
        <v>93421</v>
      </c>
      <c r="B398" s="77" t="s">
        <v>4025</v>
      </c>
      <c r="C398" s="68" t="s">
        <v>3994</v>
      </c>
      <c r="D398" s="70">
        <v>50.81</v>
      </c>
    </row>
    <row r="399" spans="1:4" ht="27.6" x14ac:dyDescent="0.3">
      <c r="A399" s="67">
        <v>93427</v>
      </c>
      <c r="B399" s="77" t="s">
        <v>5568</v>
      </c>
      <c r="C399" s="68" t="s">
        <v>3994</v>
      </c>
      <c r="D399" s="70">
        <v>115.73</v>
      </c>
    </row>
    <row r="400" spans="1:4" ht="41.4" x14ac:dyDescent="0.3">
      <c r="A400" s="67">
        <v>93433</v>
      </c>
      <c r="B400" s="77" t="s">
        <v>5573</v>
      </c>
      <c r="C400" s="68" t="s">
        <v>3994</v>
      </c>
      <c r="D400" s="70">
        <v>2182.59</v>
      </c>
    </row>
    <row r="401" spans="1:4" ht="41.4" x14ac:dyDescent="0.3">
      <c r="A401" s="67">
        <v>93439</v>
      </c>
      <c r="B401" s="77" t="s">
        <v>5578</v>
      </c>
      <c r="C401" s="68" t="s">
        <v>3994</v>
      </c>
      <c r="D401" s="70">
        <v>103</v>
      </c>
    </row>
    <row r="402" spans="1:4" ht="27.6" x14ac:dyDescent="0.3">
      <c r="A402" s="67">
        <v>95121</v>
      </c>
      <c r="B402" s="77" t="s">
        <v>5583</v>
      </c>
      <c r="C402" s="68" t="s">
        <v>3994</v>
      </c>
      <c r="D402" s="70">
        <v>193.8</v>
      </c>
    </row>
    <row r="403" spans="1:4" ht="27.6" x14ac:dyDescent="0.3">
      <c r="A403" s="67">
        <v>95127</v>
      </c>
      <c r="B403" s="77" t="s">
        <v>4026</v>
      </c>
      <c r="C403" s="68" t="s">
        <v>3994</v>
      </c>
      <c r="D403" s="70">
        <v>139.5</v>
      </c>
    </row>
    <row r="404" spans="1:4" ht="41.4" x14ac:dyDescent="0.3">
      <c r="A404" s="67">
        <v>95133</v>
      </c>
      <c r="B404" s="77" t="s">
        <v>5589</v>
      </c>
      <c r="C404" s="68" t="s">
        <v>3994</v>
      </c>
      <c r="D404" s="70">
        <v>102.25</v>
      </c>
    </row>
    <row r="405" spans="1:4" ht="27.6" x14ac:dyDescent="0.3">
      <c r="A405" s="67">
        <v>95139</v>
      </c>
      <c r="B405" s="77" t="s">
        <v>5062</v>
      </c>
      <c r="C405" s="68" t="s">
        <v>3994</v>
      </c>
      <c r="D405" s="70">
        <v>0.06</v>
      </c>
    </row>
    <row r="406" spans="1:4" ht="27.6" x14ac:dyDescent="0.3">
      <c r="A406" s="67">
        <v>95212</v>
      </c>
      <c r="B406" s="77" t="s">
        <v>5597</v>
      </c>
      <c r="C406" s="68" t="s">
        <v>3994</v>
      </c>
      <c r="D406" s="70">
        <v>77.77</v>
      </c>
    </row>
    <row r="407" spans="1:4" ht="27.6" x14ac:dyDescent="0.3">
      <c r="A407" s="67">
        <v>95218</v>
      </c>
      <c r="B407" s="77" t="s">
        <v>5602</v>
      </c>
      <c r="C407" s="68" t="s">
        <v>3994</v>
      </c>
      <c r="D407" s="70">
        <v>20.21</v>
      </c>
    </row>
    <row r="408" spans="1:4" ht="27.6" x14ac:dyDescent="0.3">
      <c r="A408" s="67">
        <v>95258</v>
      </c>
      <c r="B408" s="77" t="s">
        <v>4027</v>
      </c>
      <c r="C408" s="68" t="s">
        <v>3994</v>
      </c>
      <c r="D408" s="70">
        <v>13.96</v>
      </c>
    </row>
    <row r="409" spans="1:4" ht="27.6" x14ac:dyDescent="0.3">
      <c r="A409" s="67">
        <v>95264</v>
      </c>
      <c r="B409" s="77" t="s">
        <v>5607</v>
      </c>
      <c r="C409" s="68" t="s">
        <v>3994</v>
      </c>
      <c r="D409" s="70">
        <v>5.27</v>
      </c>
    </row>
    <row r="410" spans="1:4" ht="41.4" x14ac:dyDescent="0.3">
      <c r="A410" s="67">
        <v>95270</v>
      </c>
      <c r="B410" s="77" t="s">
        <v>5612</v>
      </c>
      <c r="C410" s="68" t="s">
        <v>3994</v>
      </c>
      <c r="D410" s="70">
        <v>7.15</v>
      </c>
    </row>
    <row r="411" spans="1:4" ht="41.4" x14ac:dyDescent="0.3">
      <c r="A411" s="67">
        <v>95276</v>
      </c>
      <c r="B411" s="77" t="s">
        <v>5617</v>
      </c>
      <c r="C411" s="68" t="s">
        <v>3994</v>
      </c>
      <c r="D411" s="70">
        <v>2.08</v>
      </c>
    </row>
    <row r="412" spans="1:4" ht="41.4" x14ac:dyDescent="0.3">
      <c r="A412" s="67">
        <v>95282</v>
      </c>
      <c r="B412" s="77" t="s">
        <v>5622</v>
      </c>
      <c r="C412" s="68" t="s">
        <v>3994</v>
      </c>
      <c r="D412" s="70">
        <v>7.14</v>
      </c>
    </row>
    <row r="413" spans="1:4" ht="55.2" x14ac:dyDescent="0.3">
      <c r="A413" s="67">
        <v>95620</v>
      </c>
      <c r="B413" s="77" t="s">
        <v>10144</v>
      </c>
      <c r="C413" s="68" t="s">
        <v>3994</v>
      </c>
      <c r="D413" s="70">
        <v>13.51</v>
      </c>
    </row>
    <row r="414" spans="1:4" ht="41.4" x14ac:dyDescent="0.3">
      <c r="A414" s="67">
        <v>95631</v>
      </c>
      <c r="B414" s="77" t="s">
        <v>10145</v>
      </c>
      <c r="C414" s="68" t="s">
        <v>3994</v>
      </c>
      <c r="D414" s="70">
        <v>132.84</v>
      </c>
    </row>
    <row r="415" spans="1:4" ht="41.4" x14ac:dyDescent="0.3">
      <c r="A415" s="67">
        <v>95702</v>
      </c>
      <c r="B415" s="77" t="s">
        <v>10146</v>
      </c>
      <c r="C415" s="68" t="s">
        <v>3994</v>
      </c>
      <c r="D415" s="70">
        <v>23.61</v>
      </c>
    </row>
    <row r="416" spans="1:4" ht="41.4" x14ac:dyDescent="0.3">
      <c r="A416" s="67">
        <v>95708</v>
      </c>
      <c r="B416" s="77" t="s">
        <v>10147</v>
      </c>
      <c r="C416" s="68" t="s">
        <v>3994</v>
      </c>
      <c r="D416" s="70">
        <v>90.9</v>
      </c>
    </row>
    <row r="417" spans="1:4" ht="55.2" x14ac:dyDescent="0.3">
      <c r="A417" s="67">
        <v>95714</v>
      </c>
      <c r="B417" s="77" t="s">
        <v>10148</v>
      </c>
      <c r="C417" s="68" t="s">
        <v>3994</v>
      </c>
      <c r="D417" s="70">
        <v>144.88</v>
      </c>
    </row>
    <row r="418" spans="1:4" ht="69" x14ac:dyDescent="0.3">
      <c r="A418" s="67">
        <v>95720</v>
      </c>
      <c r="B418" s="77" t="s">
        <v>10149</v>
      </c>
      <c r="C418" s="68" t="s">
        <v>3994</v>
      </c>
      <c r="D418" s="70">
        <v>142.33000000000001</v>
      </c>
    </row>
    <row r="419" spans="1:4" ht="41.4" x14ac:dyDescent="0.3">
      <c r="A419" s="67">
        <v>95872</v>
      </c>
      <c r="B419" s="77" t="s">
        <v>10150</v>
      </c>
      <c r="C419" s="68" t="s">
        <v>3994</v>
      </c>
      <c r="D419" s="70">
        <v>196.28</v>
      </c>
    </row>
    <row r="420" spans="1:4" ht="41.4" x14ac:dyDescent="0.3">
      <c r="A420" s="67">
        <v>96013</v>
      </c>
      <c r="B420" s="77" t="s">
        <v>10151</v>
      </c>
      <c r="C420" s="68" t="s">
        <v>3994</v>
      </c>
      <c r="D420" s="70">
        <v>155.25</v>
      </c>
    </row>
    <row r="421" spans="1:4" ht="41.4" x14ac:dyDescent="0.3">
      <c r="A421" s="67">
        <v>96020</v>
      </c>
      <c r="B421" s="77" t="s">
        <v>10152</v>
      </c>
      <c r="C421" s="68" t="s">
        <v>3994</v>
      </c>
      <c r="D421" s="70">
        <v>155</v>
      </c>
    </row>
    <row r="422" spans="1:4" ht="41.4" x14ac:dyDescent="0.3">
      <c r="A422" s="67">
        <v>96028</v>
      </c>
      <c r="B422" s="77" t="s">
        <v>10153</v>
      </c>
      <c r="C422" s="68" t="s">
        <v>3994</v>
      </c>
      <c r="D422" s="70">
        <v>114.2</v>
      </c>
    </row>
    <row r="423" spans="1:4" ht="41.4" x14ac:dyDescent="0.3">
      <c r="A423" s="67">
        <v>96035</v>
      </c>
      <c r="B423" s="77" t="s">
        <v>10154</v>
      </c>
      <c r="C423" s="68" t="s">
        <v>3994</v>
      </c>
      <c r="D423" s="70">
        <v>158.91999999999999</v>
      </c>
    </row>
    <row r="424" spans="1:4" ht="41.4" x14ac:dyDescent="0.3">
      <c r="A424" s="67">
        <v>96157</v>
      </c>
      <c r="B424" s="77" t="s">
        <v>10155</v>
      </c>
      <c r="C424" s="68" t="s">
        <v>3994</v>
      </c>
      <c r="D424" s="70">
        <v>114.45</v>
      </c>
    </row>
    <row r="425" spans="1:4" ht="41.4" x14ac:dyDescent="0.3">
      <c r="A425" s="67">
        <v>96158</v>
      </c>
      <c r="B425" s="77" t="s">
        <v>10156</v>
      </c>
      <c r="C425" s="68" t="s">
        <v>3994</v>
      </c>
      <c r="D425" s="70">
        <v>84.7</v>
      </c>
    </row>
    <row r="426" spans="1:4" ht="41.4" x14ac:dyDescent="0.3">
      <c r="A426" s="67">
        <v>96245</v>
      </c>
      <c r="B426" s="77" t="s">
        <v>10157</v>
      </c>
      <c r="C426" s="68" t="s">
        <v>3994</v>
      </c>
      <c r="D426" s="70">
        <v>59.04</v>
      </c>
    </row>
    <row r="427" spans="1:4" ht="41.4" x14ac:dyDescent="0.3">
      <c r="A427" s="67">
        <v>96303</v>
      </c>
      <c r="B427" s="77" t="s">
        <v>10158</v>
      </c>
      <c r="C427" s="68" t="s">
        <v>3994</v>
      </c>
      <c r="D427" s="70">
        <v>135.15</v>
      </c>
    </row>
    <row r="428" spans="1:4" ht="41.4" x14ac:dyDescent="0.3">
      <c r="A428" s="67">
        <v>96309</v>
      </c>
      <c r="B428" s="77" t="s">
        <v>10159</v>
      </c>
      <c r="C428" s="68" t="s">
        <v>3994</v>
      </c>
      <c r="D428" s="70">
        <v>1.02</v>
      </c>
    </row>
    <row r="429" spans="1:4" ht="55.2" x14ac:dyDescent="0.3">
      <c r="A429" s="67">
        <v>96463</v>
      </c>
      <c r="B429" s="77" t="s">
        <v>10160</v>
      </c>
      <c r="C429" s="68" t="s">
        <v>3994</v>
      </c>
      <c r="D429" s="70">
        <v>122.29</v>
      </c>
    </row>
    <row r="430" spans="1:4" ht="41.4" x14ac:dyDescent="0.3">
      <c r="A430" s="67">
        <v>98764</v>
      </c>
      <c r="B430" s="77" t="s">
        <v>10161</v>
      </c>
      <c r="C430" s="68" t="s">
        <v>3994</v>
      </c>
      <c r="D430" s="70">
        <v>2.92</v>
      </c>
    </row>
    <row r="431" spans="1:4" ht="55.2" x14ac:dyDescent="0.3">
      <c r="A431" s="67">
        <v>99833</v>
      </c>
      <c r="B431" s="77" t="s">
        <v>20397</v>
      </c>
      <c r="C431" s="68" t="s">
        <v>3994</v>
      </c>
      <c r="D431" s="70">
        <v>1.37</v>
      </c>
    </row>
    <row r="432" spans="1:4" ht="41.4" x14ac:dyDescent="0.3">
      <c r="A432" s="67">
        <v>5632</v>
      </c>
      <c r="B432" s="77" t="s">
        <v>4926</v>
      </c>
      <c r="C432" s="68" t="s">
        <v>4028</v>
      </c>
      <c r="D432" s="70">
        <v>45.63</v>
      </c>
    </row>
    <row r="433" spans="1:4" ht="69" x14ac:dyDescent="0.3">
      <c r="A433" s="67">
        <v>5679</v>
      </c>
      <c r="B433" s="77" t="s">
        <v>4917</v>
      </c>
      <c r="C433" s="68" t="s">
        <v>4028</v>
      </c>
      <c r="D433" s="70">
        <v>33.659999999999997</v>
      </c>
    </row>
    <row r="434" spans="1:4" ht="69" x14ac:dyDescent="0.3">
      <c r="A434" s="67">
        <v>5681</v>
      </c>
      <c r="B434" s="77" t="s">
        <v>5627</v>
      </c>
      <c r="C434" s="68" t="s">
        <v>4028</v>
      </c>
      <c r="D434" s="70">
        <v>31.76</v>
      </c>
    </row>
    <row r="435" spans="1:4" ht="55.2" x14ac:dyDescent="0.3">
      <c r="A435" s="67">
        <v>5685</v>
      </c>
      <c r="B435" s="77" t="s">
        <v>5628</v>
      </c>
      <c r="C435" s="68" t="s">
        <v>4028</v>
      </c>
      <c r="D435" s="70">
        <v>33.49</v>
      </c>
    </row>
    <row r="436" spans="1:4" ht="41.4" x14ac:dyDescent="0.3">
      <c r="A436" s="67">
        <v>5690</v>
      </c>
      <c r="B436" s="77" t="s">
        <v>5629</v>
      </c>
      <c r="C436" s="68" t="s">
        <v>4028</v>
      </c>
      <c r="D436" s="70">
        <v>2.16</v>
      </c>
    </row>
    <row r="437" spans="1:4" ht="55.2" x14ac:dyDescent="0.3">
      <c r="A437" s="67">
        <v>5806</v>
      </c>
      <c r="B437" s="77" t="s">
        <v>5630</v>
      </c>
      <c r="C437" s="68" t="s">
        <v>4028</v>
      </c>
      <c r="D437" s="70">
        <v>0.17</v>
      </c>
    </row>
    <row r="438" spans="1:4" ht="69" x14ac:dyDescent="0.3">
      <c r="A438" s="67">
        <v>5826</v>
      </c>
      <c r="B438" s="77" t="s">
        <v>5631</v>
      </c>
      <c r="C438" s="68" t="s">
        <v>4028</v>
      </c>
      <c r="D438" s="70">
        <v>24.77</v>
      </c>
    </row>
    <row r="439" spans="1:4" ht="27.6" x14ac:dyDescent="0.3">
      <c r="A439" s="67">
        <v>5829</v>
      </c>
      <c r="B439" s="77" t="s">
        <v>4029</v>
      </c>
      <c r="C439" s="68" t="s">
        <v>4028</v>
      </c>
      <c r="D439" s="70">
        <v>113.53</v>
      </c>
    </row>
    <row r="440" spans="1:4" ht="41.4" x14ac:dyDescent="0.3">
      <c r="A440" s="67">
        <v>5837</v>
      </c>
      <c r="B440" s="77" t="s">
        <v>5632</v>
      </c>
      <c r="C440" s="68" t="s">
        <v>4028</v>
      </c>
      <c r="D440" s="70">
        <v>102.36</v>
      </c>
    </row>
    <row r="441" spans="1:4" ht="41.4" x14ac:dyDescent="0.3">
      <c r="A441" s="67">
        <v>5841</v>
      </c>
      <c r="B441" s="77" t="s">
        <v>5633</v>
      </c>
      <c r="C441" s="68" t="s">
        <v>4028</v>
      </c>
      <c r="D441" s="70">
        <v>2.4900000000000002</v>
      </c>
    </row>
    <row r="442" spans="1:4" ht="27.6" x14ac:dyDescent="0.3">
      <c r="A442" s="67">
        <v>5845</v>
      </c>
      <c r="B442" s="77" t="s">
        <v>4030</v>
      </c>
      <c r="C442" s="68" t="s">
        <v>4028</v>
      </c>
      <c r="D442" s="70">
        <v>25.4</v>
      </c>
    </row>
    <row r="443" spans="1:4" ht="41.4" x14ac:dyDescent="0.3">
      <c r="A443" s="67">
        <v>5849</v>
      </c>
      <c r="B443" s="77" t="s">
        <v>5634</v>
      </c>
      <c r="C443" s="68" t="s">
        <v>4028</v>
      </c>
      <c r="D443" s="70">
        <v>44.71</v>
      </c>
    </row>
    <row r="444" spans="1:4" ht="41.4" x14ac:dyDescent="0.3">
      <c r="A444" s="67">
        <v>5853</v>
      </c>
      <c r="B444" s="77" t="s">
        <v>4031</v>
      </c>
      <c r="C444" s="68" t="s">
        <v>4028</v>
      </c>
      <c r="D444" s="70">
        <v>44.9</v>
      </c>
    </row>
    <row r="445" spans="1:4" ht="41.4" x14ac:dyDescent="0.3">
      <c r="A445" s="67">
        <v>5857</v>
      </c>
      <c r="B445" s="77" t="s">
        <v>5635</v>
      </c>
      <c r="C445" s="68" t="s">
        <v>4028</v>
      </c>
      <c r="D445" s="70">
        <v>116.13</v>
      </c>
    </row>
    <row r="446" spans="1:4" ht="55.2" x14ac:dyDescent="0.3">
      <c r="A446" s="67">
        <v>5865</v>
      </c>
      <c r="B446" s="77" t="s">
        <v>5636</v>
      </c>
      <c r="C446" s="68" t="s">
        <v>4028</v>
      </c>
      <c r="D446" s="70">
        <v>6.02</v>
      </c>
    </row>
    <row r="447" spans="1:4" ht="41.4" x14ac:dyDescent="0.3">
      <c r="A447" s="67">
        <v>5869</v>
      </c>
      <c r="B447" s="77" t="s">
        <v>5637</v>
      </c>
      <c r="C447" s="68" t="s">
        <v>4028</v>
      </c>
      <c r="D447" s="70">
        <v>38.049999999999997</v>
      </c>
    </row>
    <row r="448" spans="1:4" ht="69" x14ac:dyDescent="0.3">
      <c r="A448" s="67">
        <v>5877</v>
      </c>
      <c r="B448" s="77" t="s">
        <v>5638</v>
      </c>
      <c r="C448" s="68" t="s">
        <v>4028</v>
      </c>
      <c r="D448" s="70">
        <v>33.06</v>
      </c>
    </row>
    <row r="449" spans="1:4" ht="55.2" x14ac:dyDescent="0.3">
      <c r="A449" s="67">
        <v>5881</v>
      </c>
      <c r="B449" s="77" t="s">
        <v>5639</v>
      </c>
      <c r="C449" s="68" t="s">
        <v>4028</v>
      </c>
      <c r="D449" s="70">
        <v>40.81</v>
      </c>
    </row>
    <row r="450" spans="1:4" ht="55.2" x14ac:dyDescent="0.3">
      <c r="A450" s="67">
        <v>5884</v>
      </c>
      <c r="B450" s="77" t="s">
        <v>5640</v>
      </c>
      <c r="C450" s="68" t="s">
        <v>4028</v>
      </c>
      <c r="D450" s="70">
        <v>34.78</v>
      </c>
    </row>
    <row r="451" spans="1:4" ht="55.2" x14ac:dyDescent="0.3">
      <c r="A451" s="67">
        <v>5892</v>
      </c>
      <c r="B451" s="77" t="s">
        <v>4032</v>
      </c>
      <c r="C451" s="68" t="s">
        <v>4028</v>
      </c>
      <c r="D451" s="70">
        <v>25.78</v>
      </c>
    </row>
    <row r="452" spans="1:4" ht="55.2" x14ac:dyDescent="0.3">
      <c r="A452" s="67">
        <v>5896</v>
      </c>
      <c r="B452" s="77" t="s">
        <v>5641</v>
      </c>
      <c r="C452" s="68" t="s">
        <v>4028</v>
      </c>
      <c r="D452" s="70">
        <v>23.96</v>
      </c>
    </row>
    <row r="453" spans="1:4" ht="69" x14ac:dyDescent="0.3">
      <c r="A453" s="67">
        <v>5903</v>
      </c>
      <c r="B453" s="77" t="s">
        <v>5642</v>
      </c>
      <c r="C453" s="68" t="s">
        <v>4028</v>
      </c>
      <c r="D453" s="70">
        <v>31.02</v>
      </c>
    </row>
    <row r="454" spans="1:4" ht="41.4" x14ac:dyDescent="0.3">
      <c r="A454" s="67">
        <v>5911</v>
      </c>
      <c r="B454" s="77" t="s">
        <v>4033</v>
      </c>
      <c r="C454" s="68" t="s">
        <v>4028</v>
      </c>
      <c r="D454" s="70">
        <v>17.71</v>
      </c>
    </row>
    <row r="455" spans="1:4" ht="27.6" x14ac:dyDescent="0.3">
      <c r="A455" s="67">
        <v>5923</v>
      </c>
      <c r="B455" s="77" t="s">
        <v>5643</v>
      </c>
      <c r="C455" s="68" t="s">
        <v>4028</v>
      </c>
      <c r="D455" s="70">
        <v>1.69</v>
      </c>
    </row>
    <row r="456" spans="1:4" ht="69" x14ac:dyDescent="0.3">
      <c r="A456" s="67">
        <v>5930</v>
      </c>
      <c r="B456" s="77" t="s">
        <v>5644</v>
      </c>
      <c r="C456" s="68" t="s">
        <v>4028</v>
      </c>
      <c r="D456" s="70">
        <v>29.27</v>
      </c>
    </row>
    <row r="457" spans="1:4" ht="41.4" x14ac:dyDescent="0.3">
      <c r="A457" s="67">
        <v>5934</v>
      </c>
      <c r="B457" s="77" t="s">
        <v>4034</v>
      </c>
      <c r="C457" s="68" t="s">
        <v>4028</v>
      </c>
      <c r="D457" s="70">
        <v>47.6</v>
      </c>
    </row>
    <row r="458" spans="1:4" ht="41.4" x14ac:dyDescent="0.3">
      <c r="A458" s="67">
        <v>5942</v>
      </c>
      <c r="B458" s="77" t="s">
        <v>5645</v>
      </c>
      <c r="C458" s="68" t="s">
        <v>4028</v>
      </c>
      <c r="D458" s="70">
        <v>40.17</v>
      </c>
    </row>
    <row r="459" spans="1:4" ht="41.4" x14ac:dyDescent="0.3">
      <c r="A459" s="67">
        <v>5946</v>
      </c>
      <c r="B459" s="77" t="s">
        <v>5646</v>
      </c>
      <c r="C459" s="68" t="s">
        <v>4028</v>
      </c>
      <c r="D459" s="70">
        <v>50.15</v>
      </c>
    </row>
    <row r="460" spans="1:4" ht="27.6" x14ac:dyDescent="0.3">
      <c r="A460" s="67">
        <v>5952</v>
      </c>
      <c r="B460" s="77" t="s">
        <v>4035</v>
      </c>
      <c r="C460" s="68" t="s">
        <v>4028</v>
      </c>
      <c r="D460" s="70">
        <v>12.86</v>
      </c>
    </row>
    <row r="461" spans="1:4" ht="41.4" x14ac:dyDescent="0.3">
      <c r="A461" s="67">
        <v>5954</v>
      </c>
      <c r="B461" s="77" t="s">
        <v>4036</v>
      </c>
      <c r="C461" s="68" t="s">
        <v>4028</v>
      </c>
      <c r="D461" s="70">
        <v>2.94</v>
      </c>
    </row>
    <row r="462" spans="1:4" ht="55.2" x14ac:dyDescent="0.3">
      <c r="A462" s="67">
        <v>5961</v>
      </c>
      <c r="B462" s="77" t="s">
        <v>5647</v>
      </c>
      <c r="C462" s="68" t="s">
        <v>4028</v>
      </c>
      <c r="D462" s="70">
        <v>29.93</v>
      </c>
    </row>
    <row r="463" spans="1:4" ht="55.2" x14ac:dyDescent="0.3">
      <c r="A463" s="67">
        <v>6260</v>
      </c>
      <c r="B463" s="77" t="s">
        <v>5648</v>
      </c>
      <c r="C463" s="68" t="s">
        <v>4028</v>
      </c>
      <c r="D463" s="70">
        <v>27.32</v>
      </c>
    </row>
    <row r="464" spans="1:4" ht="55.2" x14ac:dyDescent="0.3">
      <c r="A464" s="67">
        <v>6880</v>
      </c>
      <c r="B464" s="77" t="s">
        <v>5649</v>
      </c>
      <c r="C464" s="68" t="s">
        <v>4028</v>
      </c>
      <c r="D464" s="70">
        <v>44.74</v>
      </c>
    </row>
    <row r="465" spans="1:4" ht="27.6" x14ac:dyDescent="0.3">
      <c r="A465" s="67">
        <v>7031</v>
      </c>
      <c r="B465" s="77" t="s">
        <v>5650</v>
      </c>
      <c r="C465" s="68" t="s">
        <v>4028</v>
      </c>
      <c r="D465" s="70">
        <v>3.93</v>
      </c>
    </row>
    <row r="466" spans="1:4" ht="55.2" x14ac:dyDescent="0.3">
      <c r="A466" s="67">
        <v>7043</v>
      </c>
      <c r="B466" s="77" t="s">
        <v>5651</v>
      </c>
      <c r="C466" s="68" t="s">
        <v>4028</v>
      </c>
      <c r="D466" s="70">
        <v>0.22</v>
      </c>
    </row>
    <row r="467" spans="1:4" ht="55.2" x14ac:dyDescent="0.3">
      <c r="A467" s="67">
        <v>7050</v>
      </c>
      <c r="B467" s="77" t="s">
        <v>5652</v>
      </c>
      <c r="C467" s="68" t="s">
        <v>4028</v>
      </c>
      <c r="D467" s="70">
        <v>41.21</v>
      </c>
    </row>
    <row r="468" spans="1:4" ht="55.2" x14ac:dyDescent="0.3">
      <c r="A468" s="67">
        <v>67827</v>
      </c>
      <c r="B468" s="77" t="s">
        <v>5653</v>
      </c>
      <c r="C468" s="68" t="s">
        <v>4028</v>
      </c>
      <c r="D468" s="70">
        <v>29.2</v>
      </c>
    </row>
    <row r="469" spans="1:4" ht="27.6" x14ac:dyDescent="0.3">
      <c r="A469" s="67">
        <v>73395</v>
      </c>
      <c r="B469" s="77" t="s">
        <v>5654</v>
      </c>
      <c r="C469" s="68" t="s">
        <v>4028</v>
      </c>
      <c r="D469" s="70">
        <v>5.6</v>
      </c>
    </row>
    <row r="470" spans="1:4" ht="41.4" x14ac:dyDescent="0.3">
      <c r="A470" s="67">
        <v>83766</v>
      </c>
      <c r="B470" s="77" t="s">
        <v>5656</v>
      </c>
      <c r="C470" s="68" t="s">
        <v>4028</v>
      </c>
      <c r="D470" s="70">
        <v>28.96</v>
      </c>
    </row>
    <row r="471" spans="1:4" ht="41.4" x14ac:dyDescent="0.3">
      <c r="A471" s="67">
        <v>84013</v>
      </c>
      <c r="B471" s="77" t="s">
        <v>5657</v>
      </c>
      <c r="C471" s="68" t="s">
        <v>4028</v>
      </c>
      <c r="D471" s="70">
        <v>44.3</v>
      </c>
    </row>
    <row r="472" spans="1:4" ht="41.4" x14ac:dyDescent="0.3">
      <c r="A472" s="67">
        <v>87446</v>
      </c>
      <c r="B472" s="77" t="s">
        <v>4037</v>
      </c>
      <c r="C472" s="68" t="s">
        <v>4028</v>
      </c>
      <c r="D472" s="70">
        <v>0.4</v>
      </c>
    </row>
    <row r="473" spans="1:4" ht="41.4" x14ac:dyDescent="0.3">
      <c r="A473" s="67">
        <v>88392</v>
      </c>
      <c r="B473" s="77" t="s">
        <v>5658</v>
      </c>
      <c r="C473" s="68" t="s">
        <v>4028</v>
      </c>
      <c r="D473" s="70">
        <v>0.79</v>
      </c>
    </row>
    <row r="474" spans="1:4" ht="41.4" x14ac:dyDescent="0.3">
      <c r="A474" s="67">
        <v>88398</v>
      </c>
      <c r="B474" s="77" t="s">
        <v>5659</v>
      </c>
      <c r="C474" s="68" t="s">
        <v>4028</v>
      </c>
      <c r="D474" s="70">
        <v>0.95</v>
      </c>
    </row>
    <row r="475" spans="1:4" ht="41.4" x14ac:dyDescent="0.3">
      <c r="A475" s="67">
        <v>88404</v>
      </c>
      <c r="B475" s="77" t="s">
        <v>5660</v>
      </c>
      <c r="C475" s="68" t="s">
        <v>4028</v>
      </c>
      <c r="D475" s="70">
        <v>0.76</v>
      </c>
    </row>
    <row r="476" spans="1:4" ht="41.4" x14ac:dyDescent="0.3">
      <c r="A476" s="67">
        <v>88430</v>
      </c>
      <c r="B476" s="77" t="s">
        <v>4038</v>
      </c>
      <c r="C476" s="68" t="s">
        <v>4028</v>
      </c>
      <c r="D476" s="70">
        <v>4.96</v>
      </c>
    </row>
    <row r="477" spans="1:4" ht="41.4" x14ac:dyDescent="0.3">
      <c r="A477" s="67">
        <v>88438</v>
      </c>
      <c r="B477" s="77" t="s">
        <v>5661</v>
      </c>
      <c r="C477" s="68" t="s">
        <v>4028</v>
      </c>
      <c r="D477" s="70">
        <v>6.58</v>
      </c>
    </row>
    <row r="478" spans="1:4" ht="41.4" x14ac:dyDescent="0.3">
      <c r="A478" s="67">
        <v>88831</v>
      </c>
      <c r="B478" s="77" t="s">
        <v>10162</v>
      </c>
      <c r="C478" s="68" t="s">
        <v>4028</v>
      </c>
      <c r="D478" s="70">
        <v>0.28999999999999998</v>
      </c>
    </row>
    <row r="479" spans="1:4" ht="41.4" x14ac:dyDescent="0.3">
      <c r="A479" s="67">
        <v>88844</v>
      </c>
      <c r="B479" s="77" t="s">
        <v>5662</v>
      </c>
      <c r="C479" s="68" t="s">
        <v>4028</v>
      </c>
      <c r="D479" s="70">
        <v>38.880000000000003</v>
      </c>
    </row>
    <row r="480" spans="1:4" ht="41.4" x14ac:dyDescent="0.3">
      <c r="A480" s="67">
        <v>88908</v>
      </c>
      <c r="B480" s="77" t="s">
        <v>5663</v>
      </c>
      <c r="C480" s="68" t="s">
        <v>4028</v>
      </c>
      <c r="D480" s="70">
        <v>48.9</v>
      </c>
    </row>
    <row r="481" spans="1:4" ht="55.2" x14ac:dyDescent="0.3">
      <c r="A481" s="67">
        <v>89022</v>
      </c>
      <c r="B481" s="77" t="s">
        <v>5664</v>
      </c>
      <c r="C481" s="68" t="s">
        <v>4028</v>
      </c>
      <c r="D481" s="70">
        <v>0.36</v>
      </c>
    </row>
    <row r="482" spans="1:4" ht="27.6" x14ac:dyDescent="0.3">
      <c r="A482" s="67">
        <v>89027</v>
      </c>
      <c r="B482" s="77" t="s">
        <v>4039</v>
      </c>
      <c r="C482" s="68" t="s">
        <v>4028</v>
      </c>
      <c r="D482" s="70">
        <v>3.19</v>
      </c>
    </row>
    <row r="483" spans="1:4" ht="41.4" x14ac:dyDescent="0.3">
      <c r="A483" s="67">
        <v>89031</v>
      </c>
      <c r="B483" s="77" t="s">
        <v>5665</v>
      </c>
      <c r="C483" s="68" t="s">
        <v>4028</v>
      </c>
      <c r="D483" s="70">
        <v>37.75</v>
      </c>
    </row>
    <row r="484" spans="1:4" ht="27.6" x14ac:dyDescent="0.3">
      <c r="A484" s="67">
        <v>89036</v>
      </c>
      <c r="B484" s="77" t="s">
        <v>4040</v>
      </c>
      <c r="C484" s="68" t="s">
        <v>4028</v>
      </c>
      <c r="D484" s="70">
        <v>22.25</v>
      </c>
    </row>
    <row r="485" spans="1:4" ht="27.6" x14ac:dyDescent="0.3">
      <c r="A485" s="67">
        <v>89218</v>
      </c>
      <c r="B485" s="77" t="s">
        <v>4041</v>
      </c>
      <c r="C485" s="68" t="s">
        <v>4028</v>
      </c>
      <c r="D485" s="70">
        <v>47.98</v>
      </c>
    </row>
    <row r="486" spans="1:4" ht="41.4" x14ac:dyDescent="0.3">
      <c r="A486" s="67">
        <v>89226</v>
      </c>
      <c r="B486" s="77" t="s">
        <v>5666</v>
      </c>
      <c r="C486" s="68" t="s">
        <v>4028</v>
      </c>
      <c r="D486" s="70">
        <v>1.23</v>
      </c>
    </row>
    <row r="487" spans="1:4" ht="41.4" x14ac:dyDescent="0.3">
      <c r="A487" s="67">
        <v>89235</v>
      </c>
      <c r="B487" s="77" t="s">
        <v>5667</v>
      </c>
      <c r="C487" s="68" t="s">
        <v>4028</v>
      </c>
      <c r="D487" s="70">
        <v>132.63</v>
      </c>
    </row>
    <row r="488" spans="1:4" ht="41.4" x14ac:dyDescent="0.3">
      <c r="A488" s="67">
        <v>89243</v>
      </c>
      <c r="B488" s="77" t="s">
        <v>5668</v>
      </c>
      <c r="C488" s="68" t="s">
        <v>4028</v>
      </c>
      <c r="D488" s="70">
        <v>288.51</v>
      </c>
    </row>
    <row r="489" spans="1:4" ht="41.4" x14ac:dyDescent="0.3">
      <c r="A489" s="67">
        <v>89251</v>
      </c>
      <c r="B489" s="77" t="s">
        <v>4042</v>
      </c>
      <c r="C489" s="68" t="s">
        <v>4028</v>
      </c>
      <c r="D489" s="70">
        <v>252.79</v>
      </c>
    </row>
    <row r="490" spans="1:4" ht="41.4" x14ac:dyDescent="0.3">
      <c r="A490" s="67">
        <v>89258</v>
      </c>
      <c r="B490" s="77" t="s">
        <v>5669</v>
      </c>
      <c r="C490" s="68" t="s">
        <v>4028</v>
      </c>
      <c r="D490" s="70">
        <v>86.76</v>
      </c>
    </row>
    <row r="491" spans="1:4" ht="55.2" x14ac:dyDescent="0.3">
      <c r="A491" s="67">
        <v>89273</v>
      </c>
      <c r="B491" s="77" t="s">
        <v>5670</v>
      </c>
      <c r="C491" s="68" t="s">
        <v>4028</v>
      </c>
      <c r="D491" s="70">
        <v>47.86</v>
      </c>
    </row>
    <row r="492" spans="1:4" ht="41.4" x14ac:dyDescent="0.3">
      <c r="A492" s="67">
        <v>89279</v>
      </c>
      <c r="B492" s="77" t="s">
        <v>5671</v>
      </c>
      <c r="C492" s="68" t="s">
        <v>4028</v>
      </c>
      <c r="D492" s="70">
        <v>1.5</v>
      </c>
    </row>
    <row r="493" spans="1:4" ht="55.2" x14ac:dyDescent="0.3">
      <c r="A493" s="67">
        <v>89877</v>
      </c>
      <c r="B493" s="77" t="s">
        <v>4043</v>
      </c>
      <c r="C493" s="68" t="s">
        <v>4028</v>
      </c>
      <c r="D493" s="70">
        <v>41.94</v>
      </c>
    </row>
    <row r="494" spans="1:4" ht="55.2" x14ac:dyDescent="0.3">
      <c r="A494" s="67">
        <v>89884</v>
      </c>
      <c r="B494" s="77" t="s">
        <v>4044</v>
      </c>
      <c r="C494" s="68" t="s">
        <v>4028</v>
      </c>
      <c r="D494" s="70">
        <v>43.39</v>
      </c>
    </row>
    <row r="495" spans="1:4" ht="41.4" x14ac:dyDescent="0.3">
      <c r="A495" s="67">
        <v>90587</v>
      </c>
      <c r="B495" s="77" t="s">
        <v>5672</v>
      </c>
      <c r="C495" s="68" t="s">
        <v>4028</v>
      </c>
      <c r="D495" s="70">
        <v>0.33</v>
      </c>
    </row>
    <row r="496" spans="1:4" ht="27.6" x14ac:dyDescent="0.3">
      <c r="A496" s="67">
        <v>90626</v>
      </c>
      <c r="B496" s="77" t="s">
        <v>4045</v>
      </c>
      <c r="C496" s="68" t="s">
        <v>4028</v>
      </c>
      <c r="D496" s="70">
        <v>1.83</v>
      </c>
    </row>
    <row r="497" spans="1:4" ht="41.4" x14ac:dyDescent="0.3">
      <c r="A497" s="67">
        <v>90632</v>
      </c>
      <c r="B497" s="77" t="s">
        <v>4046</v>
      </c>
      <c r="C497" s="68" t="s">
        <v>4028</v>
      </c>
      <c r="D497" s="70">
        <v>43.3</v>
      </c>
    </row>
    <row r="498" spans="1:4" ht="55.2" x14ac:dyDescent="0.3">
      <c r="A498" s="67">
        <v>90638</v>
      </c>
      <c r="B498" s="77" t="s">
        <v>4047</v>
      </c>
      <c r="C498" s="68" t="s">
        <v>4028</v>
      </c>
      <c r="D498" s="70">
        <v>3.82</v>
      </c>
    </row>
    <row r="499" spans="1:4" ht="41.4" x14ac:dyDescent="0.3">
      <c r="A499" s="67">
        <v>90644</v>
      </c>
      <c r="B499" s="77" t="s">
        <v>5673</v>
      </c>
      <c r="C499" s="68" t="s">
        <v>4028</v>
      </c>
      <c r="D499" s="70">
        <v>5.7</v>
      </c>
    </row>
    <row r="500" spans="1:4" ht="55.2" x14ac:dyDescent="0.3">
      <c r="A500" s="67">
        <v>90651</v>
      </c>
      <c r="B500" s="77" t="s">
        <v>5674</v>
      </c>
      <c r="C500" s="68" t="s">
        <v>4028</v>
      </c>
      <c r="D500" s="70">
        <v>0.63</v>
      </c>
    </row>
    <row r="501" spans="1:4" ht="27.6" x14ac:dyDescent="0.3">
      <c r="A501" s="67">
        <v>90657</v>
      </c>
      <c r="B501" s="77" t="s">
        <v>4048</v>
      </c>
      <c r="C501" s="68" t="s">
        <v>4028</v>
      </c>
      <c r="D501" s="70">
        <v>3.71</v>
      </c>
    </row>
    <row r="502" spans="1:4" ht="27.6" x14ac:dyDescent="0.3">
      <c r="A502" s="67">
        <v>90663</v>
      </c>
      <c r="B502" s="77" t="s">
        <v>4049</v>
      </c>
      <c r="C502" s="68" t="s">
        <v>4028</v>
      </c>
      <c r="D502" s="70">
        <v>3.98</v>
      </c>
    </row>
    <row r="503" spans="1:4" ht="55.2" x14ac:dyDescent="0.3">
      <c r="A503" s="67">
        <v>90669</v>
      </c>
      <c r="B503" s="77" t="s">
        <v>5675</v>
      </c>
      <c r="C503" s="68" t="s">
        <v>4028</v>
      </c>
      <c r="D503" s="70">
        <v>4.6100000000000003</v>
      </c>
    </row>
    <row r="504" spans="1:4" ht="69" x14ac:dyDescent="0.3">
      <c r="A504" s="67">
        <v>90675</v>
      </c>
      <c r="B504" s="77" t="s">
        <v>5676</v>
      </c>
      <c r="C504" s="68" t="s">
        <v>4028</v>
      </c>
      <c r="D504" s="70">
        <v>150.16</v>
      </c>
    </row>
    <row r="505" spans="1:4" ht="69" x14ac:dyDescent="0.3">
      <c r="A505" s="67">
        <v>90681</v>
      </c>
      <c r="B505" s="77" t="s">
        <v>5677</v>
      </c>
      <c r="C505" s="68" t="s">
        <v>4028</v>
      </c>
      <c r="D505" s="70">
        <v>87.33</v>
      </c>
    </row>
    <row r="506" spans="1:4" ht="41.4" x14ac:dyDescent="0.3">
      <c r="A506" s="67">
        <v>90687</v>
      </c>
      <c r="B506" s="77" t="s">
        <v>5678</v>
      </c>
      <c r="C506" s="68" t="s">
        <v>4028</v>
      </c>
      <c r="D506" s="70">
        <v>42.16</v>
      </c>
    </row>
    <row r="507" spans="1:4" ht="41.4" x14ac:dyDescent="0.3">
      <c r="A507" s="67">
        <v>90693</v>
      </c>
      <c r="B507" s="77" t="s">
        <v>5679</v>
      </c>
      <c r="C507" s="68" t="s">
        <v>4028</v>
      </c>
      <c r="D507" s="70">
        <v>28.19</v>
      </c>
    </row>
    <row r="508" spans="1:4" ht="41.4" x14ac:dyDescent="0.3">
      <c r="A508" s="67">
        <v>90965</v>
      </c>
      <c r="B508" s="77" t="s">
        <v>4050</v>
      </c>
      <c r="C508" s="68" t="s">
        <v>4028</v>
      </c>
      <c r="D508" s="70">
        <v>3.92</v>
      </c>
    </row>
    <row r="509" spans="1:4" ht="41.4" x14ac:dyDescent="0.3">
      <c r="A509" s="67">
        <v>90973</v>
      </c>
      <c r="B509" s="77" t="s">
        <v>5680</v>
      </c>
      <c r="C509" s="68" t="s">
        <v>4028</v>
      </c>
      <c r="D509" s="70">
        <v>3.94</v>
      </c>
    </row>
    <row r="510" spans="1:4" ht="41.4" x14ac:dyDescent="0.3">
      <c r="A510" s="67">
        <v>90982</v>
      </c>
      <c r="B510" s="77" t="s">
        <v>4051</v>
      </c>
      <c r="C510" s="68" t="s">
        <v>4028</v>
      </c>
      <c r="D510" s="70">
        <v>10.01</v>
      </c>
    </row>
    <row r="511" spans="1:4" ht="41.4" x14ac:dyDescent="0.3">
      <c r="A511" s="67">
        <v>91001</v>
      </c>
      <c r="B511" s="77" t="s">
        <v>5681</v>
      </c>
      <c r="C511" s="68" t="s">
        <v>4028</v>
      </c>
      <c r="D511" s="70">
        <v>4.67</v>
      </c>
    </row>
    <row r="512" spans="1:4" ht="55.2" x14ac:dyDescent="0.3">
      <c r="A512" s="67">
        <v>91032</v>
      </c>
      <c r="B512" s="77" t="s">
        <v>4052</v>
      </c>
      <c r="C512" s="68" t="s">
        <v>4028</v>
      </c>
      <c r="D512" s="70">
        <v>29.13</v>
      </c>
    </row>
    <row r="513" spans="1:4" ht="41.4" x14ac:dyDescent="0.3">
      <c r="A513" s="67">
        <v>91278</v>
      </c>
      <c r="B513" s="77" t="s">
        <v>5682</v>
      </c>
      <c r="C513" s="68" t="s">
        <v>4028</v>
      </c>
      <c r="D513" s="70">
        <v>0.57999999999999996</v>
      </c>
    </row>
    <row r="514" spans="1:4" ht="55.2" x14ac:dyDescent="0.3">
      <c r="A514" s="67">
        <v>91285</v>
      </c>
      <c r="B514" s="77" t="s">
        <v>5683</v>
      </c>
      <c r="C514" s="68" t="s">
        <v>4028</v>
      </c>
      <c r="D514" s="70">
        <v>1.03</v>
      </c>
    </row>
    <row r="515" spans="1:4" ht="55.2" x14ac:dyDescent="0.3">
      <c r="A515" s="67">
        <v>91387</v>
      </c>
      <c r="B515" s="77" t="s">
        <v>5684</v>
      </c>
      <c r="C515" s="68" t="s">
        <v>4028</v>
      </c>
      <c r="D515" s="70">
        <v>32.07</v>
      </c>
    </row>
    <row r="516" spans="1:4" ht="69" x14ac:dyDescent="0.3">
      <c r="A516" s="67">
        <v>91395</v>
      </c>
      <c r="B516" s="77" t="s">
        <v>5685</v>
      </c>
      <c r="C516" s="68" t="s">
        <v>4028</v>
      </c>
      <c r="D516" s="70">
        <v>26.74</v>
      </c>
    </row>
    <row r="517" spans="1:4" ht="69" x14ac:dyDescent="0.3">
      <c r="A517" s="67">
        <v>91486</v>
      </c>
      <c r="B517" s="77" t="s">
        <v>5686</v>
      </c>
      <c r="C517" s="68" t="s">
        <v>4028</v>
      </c>
      <c r="D517" s="70">
        <v>32.270000000000003</v>
      </c>
    </row>
    <row r="518" spans="1:4" ht="41.4" x14ac:dyDescent="0.3">
      <c r="A518" s="67">
        <v>91534</v>
      </c>
      <c r="B518" s="77" t="s">
        <v>5687</v>
      </c>
      <c r="C518" s="68" t="s">
        <v>4028</v>
      </c>
      <c r="D518" s="70">
        <v>14.39</v>
      </c>
    </row>
    <row r="519" spans="1:4" ht="69" x14ac:dyDescent="0.3">
      <c r="A519" s="67">
        <v>91635</v>
      </c>
      <c r="B519" s="77" t="s">
        <v>5688</v>
      </c>
      <c r="C519" s="68" t="s">
        <v>4028</v>
      </c>
      <c r="D519" s="70">
        <v>28.26</v>
      </c>
    </row>
    <row r="520" spans="1:4" ht="69" x14ac:dyDescent="0.3">
      <c r="A520" s="67">
        <v>91646</v>
      </c>
      <c r="B520" s="77" t="s">
        <v>5689</v>
      </c>
      <c r="C520" s="68" t="s">
        <v>4028</v>
      </c>
      <c r="D520" s="70">
        <v>48.98</v>
      </c>
    </row>
    <row r="521" spans="1:4" ht="41.4" x14ac:dyDescent="0.3">
      <c r="A521" s="67">
        <v>91693</v>
      </c>
      <c r="B521" s="77" t="s">
        <v>5690</v>
      </c>
      <c r="C521" s="68" t="s">
        <v>4028</v>
      </c>
      <c r="D521" s="70">
        <v>13.66</v>
      </c>
    </row>
    <row r="522" spans="1:4" ht="41.4" x14ac:dyDescent="0.3">
      <c r="A522" s="67">
        <v>92044</v>
      </c>
      <c r="B522" s="77" t="s">
        <v>5691</v>
      </c>
      <c r="C522" s="68" t="s">
        <v>4028</v>
      </c>
      <c r="D522" s="70">
        <v>4.95</v>
      </c>
    </row>
    <row r="523" spans="1:4" ht="69" x14ac:dyDescent="0.3">
      <c r="A523" s="67">
        <v>92107</v>
      </c>
      <c r="B523" s="77" t="s">
        <v>5692</v>
      </c>
      <c r="C523" s="68" t="s">
        <v>4028</v>
      </c>
      <c r="D523" s="70">
        <v>33.58</v>
      </c>
    </row>
    <row r="524" spans="1:4" ht="41.4" x14ac:dyDescent="0.3">
      <c r="A524" s="67">
        <v>92113</v>
      </c>
      <c r="B524" s="77" t="s">
        <v>4053</v>
      </c>
      <c r="C524" s="68" t="s">
        <v>4028</v>
      </c>
      <c r="D524" s="70">
        <v>0.89</v>
      </c>
    </row>
    <row r="525" spans="1:4" ht="27.6" x14ac:dyDescent="0.3">
      <c r="A525" s="67">
        <v>92119</v>
      </c>
      <c r="B525" s="77" t="s">
        <v>4054</v>
      </c>
      <c r="C525" s="68" t="s">
        <v>4028</v>
      </c>
      <c r="D525" s="70">
        <v>0.09</v>
      </c>
    </row>
    <row r="526" spans="1:4" ht="27.6" x14ac:dyDescent="0.3">
      <c r="A526" s="67">
        <v>92139</v>
      </c>
      <c r="B526" s="77" t="s">
        <v>5693</v>
      </c>
      <c r="C526" s="68" t="s">
        <v>4028</v>
      </c>
      <c r="D526" s="70">
        <v>24.31</v>
      </c>
    </row>
    <row r="527" spans="1:4" ht="41.4" x14ac:dyDescent="0.3">
      <c r="A527" s="67">
        <v>92146</v>
      </c>
      <c r="B527" s="77" t="s">
        <v>4055</v>
      </c>
      <c r="C527" s="68" t="s">
        <v>4028</v>
      </c>
      <c r="D527" s="70">
        <v>16.79</v>
      </c>
    </row>
    <row r="528" spans="1:4" ht="69" x14ac:dyDescent="0.3">
      <c r="A528" s="67">
        <v>92243</v>
      </c>
      <c r="B528" s="77" t="s">
        <v>5694</v>
      </c>
      <c r="C528" s="68" t="s">
        <v>4028</v>
      </c>
      <c r="D528" s="70">
        <v>40.53</v>
      </c>
    </row>
    <row r="529" spans="1:4" ht="41.4" x14ac:dyDescent="0.3">
      <c r="A529" s="67">
        <v>92717</v>
      </c>
      <c r="B529" s="77" t="s">
        <v>5695</v>
      </c>
      <c r="C529" s="68" t="s">
        <v>4028</v>
      </c>
      <c r="D529" s="70">
        <v>0.3</v>
      </c>
    </row>
    <row r="530" spans="1:4" ht="41.4" x14ac:dyDescent="0.3">
      <c r="A530" s="67">
        <v>92961</v>
      </c>
      <c r="B530" s="77" t="s">
        <v>5696</v>
      </c>
      <c r="C530" s="68" t="s">
        <v>4028</v>
      </c>
      <c r="D530" s="70">
        <v>6.13</v>
      </c>
    </row>
    <row r="531" spans="1:4" ht="27.6" x14ac:dyDescent="0.3">
      <c r="A531" s="67">
        <v>92967</v>
      </c>
      <c r="B531" s="77" t="s">
        <v>5697</v>
      </c>
      <c r="C531" s="68" t="s">
        <v>4028</v>
      </c>
      <c r="D531" s="70">
        <v>12.91</v>
      </c>
    </row>
    <row r="532" spans="1:4" ht="69" x14ac:dyDescent="0.3">
      <c r="A532" s="67">
        <v>93225</v>
      </c>
      <c r="B532" s="77" t="s">
        <v>5698</v>
      </c>
      <c r="C532" s="68" t="s">
        <v>4028</v>
      </c>
      <c r="D532" s="70">
        <v>225.98</v>
      </c>
    </row>
    <row r="533" spans="1:4" ht="41.4" x14ac:dyDescent="0.3">
      <c r="A533" s="67">
        <v>93234</v>
      </c>
      <c r="B533" s="77" t="s">
        <v>4056</v>
      </c>
      <c r="C533" s="68" t="s">
        <v>4028</v>
      </c>
      <c r="D533" s="70">
        <v>0.38</v>
      </c>
    </row>
    <row r="534" spans="1:4" ht="55.2" x14ac:dyDescent="0.3">
      <c r="A534" s="67">
        <v>93244</v>
      </c>
      <c r="B534" s="77" t="s">
        <v>4057</v>
      </c>
      <c r="C534" s="68" t="s">
        <v>4028</v>
      </c>
      <c r="D534" s="70">
        <v>34.29</v>
      </c>
    </row>
    <row r="535" spans="1:4" ht="27.6" x14ac:dyDescent="0.3">
      <c r="A535" s="67">
        <v>93274</v>
      </c>
      <c r="B535" s="77" t="s">
        <v>5699</v>
      </c>
      <c r="C535" s="68" t="s">
        <v>4028</v>
      </c>
      <c r="D535" s="70">
        <v>40.68</v>
      </c>
    </row>
    <row r="536" spans="1:4" ht="41.4" x14ac:dyDescent="0.3">
      <c r="A536" s="67">
        <v>93282</v>
      </c>
      <c r="B536" s="77" t="s">
        <v>5700</v>
      </c>
      <c r="C536" s="68" t="s">
        <v>4028</v>
      </c>
      <c r="D536" s="70">
        <v>13.36</v>
      </c>
    </row>
    <row r="537" spans="1:4" ht="41.4" x14ac:dyDescent="0.3">
      <c r="A537" s="67">
        <v>93288</v>
      </c>
      <c r="B537" s="77" t="s">
        <v>5701</v>
      </c>
      <c r="C537" s="68" t="s">
        <v>4028</v>
      </c>
      <c r="D537" s="70">
        <v>79.959999999999994</v>
      </c>
    </row>
    <row r="538" spans="1:4" ht="69" x14ac:dyDescent="0.3">
      <c r="A538" s="67">
        <v>93403</v>
      </c>
      <c r="B538" s="77" t="s">
        <v>5716</v>
      </c>
      <c r="C538" s="68" t="s">
        <v>4028</v>
      </c>
      <c r="D538" s="70">
        <v>28.26</v>
      </c>
    </row>
    <row r="539" spans="1:4" ht="82.8" x14ac:dyDescent="0.3">
      <c r="A539" s="67">
        <v>93409</v>
      </c>
      <c r="B539" s="77" t="s">
        <v>10163</v>
      </c>
      <c r="C539" s="68" t="s">
        <v>4028</v>
      </c>
      <c r="D539" s="70">
        <v>22.97</v>
      </c>
    </row>
    <row r="540" spans="1:4" ht="41.4" x14ac:dyDescent="0.3">
      <c r="A540" s="67">
        <v>93416</v>
      </c>
      <c r="B540" s="77" t="s">
        <v>5702</v>
      </c>
      <c r="C540" s="68" t="s">
        <v>4028</v>
      </c>
      <c r="D540" s="70">
        <v>0.26</v>
      </c>
    </row>
    <row r="541" spans="1:4" ht="27.6" x14ac:dyDescent="0.3">
      <c r="A541" s="67">
        <v>93422</v>
      </c>
      <c r="B541" s="77" t="s">
        <v>4058</v>
      </c>
      <c r="C541" s="68" t="s">
        <v>4028</v>
      </c>
      <c r="D541" s="70">
        <v>3.52</v>
      </c>
    </row>
    <row r="542" spans="1:4" ht="27.6" x14ac:dyDescent="0.3">
      <c r="A542" s="67">
        <v>93428</v>
      </c>
      <c r="B542" s="77" t="s">
        <v>5703</v>
      </c>
      <c r="C542" s="68" t="s">
        <v>4028</v>
      </c>
      <c r="D542" s="70">
        <v>4.99</v>
      </c>
    </row>
    <row r="543" spans="1:4" ht="41.4" x14ac:dyDescent="0.3">
      <c r="A543" s="67">
        <v>93434</v>
      </c>
      <c r="B543" s="77" t="s">
        <v>5704</v>
      </c>
      <c r="C543" s="68" t="s">
        <v>4028</v>
      </c>
      <c r="D543" s="70">
        <v>156.52000000000001</v>
      </c>
    </row>
    <row r="544" spans="1:4" ht="41.4" x14ac:dyDescent="0.3">
      <c r="A544" s="67">
        <v>93440</v>
      </c>
      <c r="B544" s="77" t="s">
        <v>5705</v>
      </c>
      <c r="C544" s="68" t="s">
        <v>4028</v>
      </c>
      <c r="D544" s="70">
        <v>76.72</v>
      </c>
    </row>
    <row r="545" spans="1:4" ht="27.6" x14ac:dyDescent="0.3">
      <c r="A545" s="67">
        <v>95122</v>
      </c>
      <c r="B545" s="77" t="s">
        <v>5706</v>
      </c>
      <c r="C545" s="68" t="s">
        <v>4028</v>
      </c>
      <c r="D545" s="70">
        <v>115.57</v>
      </c>
    </row>
    <row r="546" spans="1:4" ht="27.6" x14ac:dyDescent="0.3">
      <c r="A546" s="67">
        <v>95128</v>
      </c>
      <c r="B546" s="77" t="s">
        <v>4059</v>
      </c>
      <c r="C546" s="68" t="s">
        <v>4028</v>
      </c>
      <c r="D546" s="70">
        <v>28.35</v>
      </c>
    </row>
    <row r="547" spans="1:4" ht="27.6" x14ac:dyDescent="0.3">
      <c r="A547" s="67">
        <v>95140</v>
      </c>
      <c r="B547" s="77" t="s">
        <v>5708</v>
      </c>
      <c r="C547" s="68" t="s">
        <v>4028</v>
      </c>
      <c r="D547" s="70">
        <v>0.04</v>
      </c>
    </row>
    <row r="548" spans="1:4" ht="27.6" x14ac:dyDescent="0.3">
      <c r="A548" s="67">
        <v>95213</v>
      </c>
      <c r="B548" s="77" t="s">
        <v>5709</v>
      </c>
      <c r="C548" s="68" t="s">
        <v>4028</v>
      </c>
      <c r="D548" s="70">
        <v>44.35</v>
      </c>
    </row>
    <row r="549" spans="1:4" ht="27.6" x14ac:dyDescent="0.3">
      <c r="A549" s="67">
        <v>95219</v>
      </c>
      <c r="B549" s="77" t="s">
        <v>10164</v>
      </c>
      <c r="C549" s="68" t="s">
        <v>4028</v>
      </c>
      <c r="D549" s="70">
        <v>19.510000000000002</v>
      </c>
    </row>
    <row r="550" spans="1:4" ht="27.6" x14ac:dyDescent="0.3">
      <c r="A550" s="67">
        <v>95259</v>
      </c>
      <c r="B550" s="77" t="s">
        <v>4060</v>
      </c>
      <c r="C550" s="68" t="s">
        <v>4028</v>
      </c>
      <c r="D550" s="70">
        <v>12.71</v>
      </c>
    </row>
    <row r="551" spans="1:4" ht="27.6" x14ac:dyDescent="0.3">
      <c r="A551" s="67">
        <v>95265</v>
      </c>
      <c r="B551" s="77" t="s">
        <v>5710</v>
      </c>
      <c r="C551" s="68" t="s">
        <v>4028</v>
      </c>
      <c r="D551" s="70">
        <v>0.75</v>
      </c>
    </row>
    <row r="552" spans="1:4" ht="41.4" x14ac:dyDescent="0.3">
      <c r="A552" s="67">
        <v>95271</v>
      </c>
      <c r="B552" s="77" t="s">
        <v>5711</v>
      </c>
      <c r="C552" s="68" t="s">
        <v>4028</v>
      </c>
      <c r="D552" s="70">
        <v>0.36</v>
      </c>
    </row>
    <row r="553" spans="1:4" ht="41.4" x14ac:dyDescent="0.3">
      <c r="A553" s="67">
        <v>95277</v>
      </c>
      <c r="B553" s="77" t="s">
        <v>5712</v>
      </c>
      <c r="C553" s="68" t="s">
        <v>4028</v>
      </c>
      <c r="D553" s="70">
        <v>0.36</v>
      </c>
    </row>
    <row r="554" spans="1:4" ht="41.4" x14ac:dyDescent="0.3">
      <c r="A554" s="67">
        <v>95283</v>
      </c>
      <c r="B554" s="77" t="s">
        <v>5713</v>
      </c>
      <c r="C554" s="68" t="s">
        <v>4028</v>
      </c>
      <c r="D554" s="70">
        <v>0.39</v>
      </c>
    </row>
    <row r="555" spans="1:4" ht="55.2" x14ac:dyDescent="0.3">
      <c r="A555" s="67">
        <v>95621</v>
      </c>
      <c r="B555" s="77" t="s">
        <v>10165</v>
      </c>
      <c r="C555" s="68" t="s">
        <v>4028</v>
      </c>
      <c r="D555" s="70">
        <v>12.49</v>
      </c>
    </row>
    <row r="556" spans="1:4" ht="41.4" x14ac:dyDescent="0.3">
      <c r="A556" s="67">
        <v>95632</v>
      </c>
      <c r="B556" s="77" t="s">
        <v>10166</v>
      </c>
      <c r="C556" s="68" t="s">
        <v>4028</v>
      </c>
      <c r="D556" s="70">
        <v>43.4</v>
      </c>
    </row>
    <row r="557" spans="1:4" ht="41.4" x14ac:dyDescent="0.3">
      <c r="A557" s="67">
        <v>95703</v>
      </c>
      <c r="B557" s="77" t="s">
        <v>10167</v>
      </c>
      <c r="C557" s="68" t="s">
        <v>4028</v>
      </c>
      <c r="D557" s="70">
        <v>17.61</v>
      </c>
    </row>
    <row r="558" spans="1:4" ht="41.4" x14ac:dyDescent="0.3">
      <c r="A558" s="67">
        <v>95709</v>
      </c>
      <c r="B558" s="77" t="s">
        <v>10168</v>
      </c>
      <c r="C558" s="68" t="s">
        <v>4028</v>
      </c>
      <c r="D558" s="70">
        <v>42.06</v>
      </c>
    </row>
    <row r="559" spans="1:4" ht="55.2" x14ac:dyDescent="0.3">
      <c r="A559" s="67">
        <v>95715</v>
      </c>
      <c r="B559" s="77" t="s">
        <v>10169</v>
      </c>
      <c r="C559" s="68" t="s">
        <v>4028</v>
      </c>
      <c r="D559" s="70">
        <v>50.66</v>
      </c>
    </row>
    <row r="560" spans="1:4" ht="69" x14ac:dyDescent="0.3">
      <c r="A560" s="67">
        <v>95721</v>
      </c>
      <c r="B560" s="77" t="s">
        <v>10170</v>
      </c>
      <c r="C560" s="68" t="s">
        <v>4028</v>
      </c>
      <c r="D560" s="70">
        <v>49.38</v>
      </c>
    </row>
    <row r="561" spans="1:4" ht="41.4" x14ac:dyDescent="0.3">
      <c r="A561" s="67">
        <v>95873</v>
      </c>
      <c r="B561" s="77" t="s">
        <v>10171</v>
      </c>
      <c r="C561" s="68" t="s">
        <v>4028</v>
      </c>
      <c r="D561" s="70">
        <v>7.97</v>
      </c>
    </row>
    <row r="562" spans="1:4" ht="41.4" x14ac:dyDescent="0.3">
      <c r="A562" s="67">
        <v>96014</v>
      </c>
      <c r="B562" s="77" t="s">
        <v>10172</v>
      </c>
      <c r="C562" s="68" t="s">
        <v>4028</v>
      </c>
      <c r="D562" s="70">
        <v>27.77</v>
      </c>
    </row>
    <row r="563" spans="1:4" ht="41.4" x14ac:dyDescent="0.3">
      <c r="A563" s="67">
        <v>96021</v>
      </c>
      <c r="B563" s="77" t="s">
        <v>10173</v>
      </c>
      <c r="C563" s="68" t="s">
        <v>4028</v>
      </c>
      <c r="D563" s="70">
        <v>27.64</v>
      </c>
    </row>
    <row r="564" spans="1:4" ht="41.4" x14ac:dyDescent="0.3">
      <c r="A564" s="67">
        <v>96029</v>
      </c>
      <c r="B564" s="77" t="s">
        <v>10174</v>
      </c>
      <c r="C564" s="68" t="s">
        <v>4028</v>
      </c>
      <c r="D564" s="70">
        <v>24.49</v>
      </c>
    </row>
    <row r="565" spans="1:4" ht="41.4" x14ac:dyDescent="0.3">
      <c r="A565" s="67">
        <v>96036</v>
      </c>
      <c r="B565" s="77" t="s">
        <v>10175</v>
      </c>
      <c r="C565" s="68" t="s">
        <v>4028</v>
      </c>
      <c r="D565" s="70">
        <v>35.32</v>
      </c>
    </row>
    <row r="566" spans="1:4" ht="41.4" x14ac:dyDescent="0.3">
      <c r="A566" s="67">
        <v>96155</v>
      </c>
      <c r="B566" s="77" t="s">
        <v>10176</v>
      </c>
      <c r="C566" s="68" t="s">
        <v>4028</v>
      </c>
      <c r="D566" s="70">
        <v>24.62</v>
      </c>
    </row>
    <row r="567" spans="1:4" ht="41.4" x14ac:dyDescent="0.3">
      <c r="A567" s="67">
        <v>96156</v>
      </c>
      <c r="B567" s="77" t="s">
        <v>10177</v>
      </c>
      <c r="C567" s="68" t="s">
        <v>4028</v>
      </c>
      <c r="D567" s="70">
        <v>31.56</v>
      </c>
    </row>
    <row r="568" spans="1:4" ht="41.4" x14ac:dyDescent="0.3">
      <c r="A568" s="67">
        <v>96159</v>
      </c>
      <c r="B568" s="77" t="s">
        <v>5707</v>
      </c>
      <c r="C568" s="68" t="s">
        <v>4028</v>
      </c>
      <c r="D568" s="70">
        <v>42.7</v>
      </c>
    </row>
    <row r="569" spans="1:4" ht="41.4" x14ac:dyDescent="0.3">
      <c r="A569" s="67">
        <v>96246</v>
      </c>
      <c r="B569" s="77" t="s">
        <v>10178</v>
      </c>
      <c r="C569" s="68" t="s">
        <v>4028</v>
      </c>
      <c r="D569" s="70">
        <v>31.99</v>
      </c>
    </row>
    <row r="570" spans="1:4" ht="41.4" x14ac:dyDescent="0.3">
      <c r="A570" s="67">
        <v>96302</v>
      </c>
      <c r="B570" s="77" t="s">
        <v>10179</v>
      </c>
      <c r="C570" s="68" t="s">
        <v>4028</v>
      </c>
      <c r="D570" s="70">
        <v>58.08</v>
      </c>
    </row>
    <row r="571" spans="1:4" ht="41.4" x14ac:dyDescent="0.3">
      <c r="A571" s="67">
        <v>96308</v>
      </c>
      <c r="B571" s="77" t="s">
        <v>10180</v>
      </c>
      <c r="C571" s="68" t="s">
        <v>4028</v>
      </c>
      <c r="D571" s="70">
        <v>0.14000000000000001</v>
      </c>
    </row>
    <row r="572" spans="1:4" ht="55.2" x14ac:dyDescent="0.3">
      <c r="A572" s="67">
        <v>96464</v>
      </c>
      <c r="B572" s="77" t="s">
        <v>10181</v>
      </c>
      <c r="C572" s="68" t="s">
        <v>4028</v>
      </c>
      <c r="D572" s="70">
        <v>46.66</v>
      </c>
    </row>
    <row r="573" spans="1:4" ht="41.4" x14ac:dyDescent="0.3">
      <c r="A573" s="67">
        <v>98765</v>
      </c>
      <c r="B573" s="77" t="s">
        <v>10182</v>
      </c>
      <c r="C573" s="68" t="s">
        <v>4028</v>
      </c>
      <c r="D573" s="70">
        <v>0.11</v>
      </c>
    </row>
    <row r="574" spans="1:4" ht="55.2" x14ac:dyDescent="0.3">
      <c r="A574" s="67">
        <v>99834</v>
      </c>
      <c r="B574" s="77" t="s">
        <v>20398</v>
      </c>
      <c r="C574" s="68" t="s">
        <v>4028</v>
      </c>
      <c r="D574" s="70">
        <v>0.31</v>
      </c>
    </row>
    <row r="575" spans="1:4" ht="55.2" x14ac:dyDescent="0.3">
      <c r="A575" s="67">
        <v>5089</v>
      </c>
      <c r="B575" s="77" t="s">
        <v>4061</v>
      </c>
      <c r="C575" s="68" t="s">
        <v>25</v>
      </c>
      <c r="D575" s="70">
        <v>20.58</v>
      </c>
    </row>
    <row r="576" spans="1:4" ht="41.4" x14ac:dyDescent="0.3">
      <c r="A576" s="67">
        <v>5627</v>
      </c>
      <c r="B576" s="77" t="s">
        <v>5149</v>
      </c>
      <c r="C576" s="68" t="s">
        <v>25</v>
      </c>
      <c r="D576" s="70">
        <v>23.16</v>
      </c>
    </row>
    <row r="577" spans="1:4" ht="41.4" x14ac:dyDescent="0.3">
      <c r="A577" s="67">
        <v>5628</v>
      </c>
      <c r="B577" s="77" t="s">
        <v>5150</v>
      </c>
      <c r="C577" s="68" t="s">
        <v>25</v>
      </c>
      <c r="D577" s="70">
        <v>5.95</v>
      </c>
    </row>
    <row r="578" spans="1:4" ht="41.4" x14ac:dyDescent="0.3">
      <c r="A578" s="67">
        <v>5629</v>
      </c>
      <c r="B578" s="77" t="s">
        <v>5151</v>
      </c>
      <c r="C578" s="68" t="s">
        <v>25</v>
      </c>
      <c r="D578" s="70">
        <v>28.95</v>
      </c>
    </row>
    <row r="579" spans="1:4" ht="41.4" x14ac:dyDescent="0.3">
      <c r="A579" s="67">
        <v>5630</v>
      </c>
      <c r="B579" s="77" t="s">
        <v>5152</v>
      </c>
      <c r="C579" s="68" t="s">
        <v>25</v>
      </c>
      <c r="D579" s="70">
        <v>43.18</v>
      </c>
    </row>
    <row r="580" spans="1:4" ht="41.4" x14ac:dyDescent="0.3">
      <c r="A580" s="67">
        <v>5658</v>
      </c>
      <c r="B580" s="77" t="s">
        <v>5167</v>
      </c>
      <c r="C580" s="68" t="s">
        <v>25</v>
      </c>
      <c r="D580" s="70">
        <v>1.19</v>
      </c>
    </row>
    <row r="581" spans="1:4" ht="69" x14ac:dyDescent="0.3">
      <c r="A581" s="67">
        <v>5664</v>
      </c>
      <c r="B581" s="77" t="s">
        <v>5153</v>
      </c>
      <c r="C581" s="68" t="s">
        <v>25</v>
      </c>
      <c r="D581" s="70">
        <v>17.05</v>
      </c>
    </row>
    <row r="582" spans="1:4" ht="69" x14ac:dyDescent="0.3">
      <c r="A582" s="67">
        <v>5667</v>
      </c>
      <c r="B582" s="77" t="s">
        <v>5158</v>
      </c>
      <c r="C582" s="68" t="s">
        <v>25</v>
      </c>
      <c r="D582" s="70">
        <v>15.16</v>
      </c>
    </row>
    <row r="583" spans="1:4" ht="69" x14ac:dyDescent="0.3">
      <c r="A583" s="67">
        <v>5668</v>
      </c>
      <c r="B583" s="77" t="s">
        <v>5159</v>
      </c>
      <c r="C583" s="68" t="s">
        <v>25</v>
      </c>
      <c r="D583" s="70">
        <v>33.04</v>
      </c>
    </row>
    <row r="584" spans="1:4" ht="55.2" x14ac:dyDescent="0.3">
      <c r="A584" s="67">
        <v>5674</v>
      </c>
      <c r="B584" s="77" t="s">
        <v>5163</v>
      </c>
      <c r="C584" s="68" t="s">
        <v>25</v>
      </c>
      <c r="D584" s="70">
        <v>19.8</v>
      </c>
    </row>
    <row r="585" spans="1:4" ht="55.2" x14ac:dyDescent="0.3">
      <c r="A585" s="67">
        <v>5692</v>
      </c>
      <c r="B585" s="77" t="s">
        <v>5303</v>
      </c>
      <c r="C585" s="68" t="s">
        <v>25</v>
      </c>
      <c r="D585" s="70">
        <v>0.16</v>
      </c>
    </row>
    <row r="586" spans="1:4" ht="55.2" x14ac:dyDescent="0.3">
      <c r="A586" s="67">
        <v>5693</v>
      </c>
      <c r="B586" s="77" t="s">
        <v>5304</v>
      </c>
      <c r="C586" s="68" t="s">
        <v>25</v>
      </c>
      <c r="D586" s="70">
        <v>6.41</v>
      </c>
    </row>
    <row r="587" spans="1:4" ht="55.2" x14ac:dyDescent="0.3">
      <c r="A587" s="67">
        <v>5695</v>
      </c>
      <c r="B587" s="77" t="s">
        <v>5174</v>
      </c>
      <c r="C587" s="68" t="s">
        <v>25</v>
      </c>
      <c r="D587" s="70">
        <v>21.48</v>
      </c>
    </row>
    <row r="588" spans="1:4" ht="41.4" x14ac:dyDescent="0.3">
      <c r="A588" s="67">
        <v>5703</v>
      </c>
      <c r="B588" s="77" t="s">
        <v>4062</v>
      </c>
      <c r="C588" s="68" t="s">
        <v>25</v>
      </c>
      <c r="D588" s="70">
        <v>14.04</v>
      </c>
    </row>
    <row r="589" spans="1:4" ht="69" x14ac:dyDescent="0.3">
      <c r="A589" s="67">
        <v>5705</v>
      </c>
      <c r="B589" s="77" t="s">
        <v>5181</v>
      </c>
      <c r="C589" s="68" t="s">
        <v>25</v>
      </c>
      <c r="D589" s="70">
        <v>13.36</v>
      </c>
    </row>
    <row r="590" spans="1:4" ht="27.6" x14ac:dyDescent="0.3">
      <c r="A590" s="67">
        <v>5707</v>
      </c>
      <c r="B590" s="77" t="s">
        <v>5584</v>
      </c>
      <c r="C590" s="68" t="s">
        <v>25</v>
      </c>
      <c r="D590" s="70">
        <v>40.619999999999997</v>
      </c>
    </row>
    <row r="591" spans="1:4" ht="41.4" x14ac:dyDescent="0.3">
      <c r="A591" s="67">
        <v>5710</v>
      </c>
      <c r="B591" s="77" t="s">
        <v>5187</v>
      </c>
      <c r="C591" s="68" t="s">
        <v>25</v>
      </c>
      <c r="D591" s="70">
        <v>103.44</v>
      </c>
    </row>
    <row r="592" spans="1:4" ht="55.2" x14ac:dyDescent="0.3">
      <c r="A592" s="67">
        <v>5711</v>
      </c>
      <c r="B592" s="77" t="s">
        <v>5188</v>
      </c>
      <c r="C592" s="68" t="s">
        <v>25</v>
      </c>
      <c r="D592" s="70">
        <v>59.66</v>
      </c>
    </row>
    <row r="593" spans="1:4" ht="27.6" x14ac:dyDescent="0.3">
      <c r="A593" s="67">
        <v>5714</v>
      </c>
      <c r="B593" s="77" t="s">
        <v>4063</v>
      </c>
      <c r="C593" s="68" t="s">
        <v>25</v>
      </c>
      <c r="D593" s="70">
        <v>7.49</v>
      </c>
    </row>
    <row r="594" spans="1:4" ht="41.4" x14ac:dyDescent="0.3">
      <c r="A594" s="67">
        <v>5715</v>
      </c>
      <c r="B594" s="77" t="s">
        <v>4064</v>
      </c>
      <c r="C594" s="68" t="s">
        <v>25</v>
      </c>
      <c r="D594" s="70">
        <v>80.28</v>
      </c>
    </row>
    <row r="595" spans="1:4" ht="41.4" x14ac:dyDescent="0.3">
      <c r="A595" s="67">
        <v>5718</v>
      </c>
      <c r="B595" s="77" t="s">
        <v>5195</v>
      </c>
      <c r="C595" s="68" t="s">
        <v>25</v>
      </c>
      <c r="D595" s="70">
        <v>71.209999999999994</v>
      </c>
    </row>
    <row r="596" spans="1:4" ht="41.4" x14ac:dyDescent="0.3">
      <c r="A596" s="67">
        <v>5721</v>
      </c>
      <c r="B596" s="77" t="s">
        <v>4065</v>
      </c>
      <c r="C596" s="68" t="s">
        <v>25</v>
      </c>
      <c r="D596" s="70">
        <v>62.83</v>
      </c>
    </row>
    <row r="597" spans="1:4" ht="41.4" x14ac:dyDescent="0.3">
      <c r="A597" s="67">
        <v>5722</v>
      </c>
      <c r="B597" s="77" t="s">
        <v>5200</v>
      </c>
      <c r="C597" s="68" t="s">
        <v>25</v>
      </c>
      <c r="D597" s="70">
        <v>145.32</v>
      </c>
    </row>
    <row r="598" spans="1:4" ht="41.4" x14ac:dyDescent="0.3">
      <c r="A598" s="67">
        <v>5724</v>
      </c>
      <c r="B598" s="77" t="s">
        <v>5359</v>
      </c>
      <c r="C598" s="68" t="s">
        <v>25</v>
      </c>
      <c r="D598" s="70">
        <v>30.23</v>
      </c>
    </row>
    <row r="599" spans="1:4" ht="55.2" x14ac:dyDescent="0.3">
      <c r="A599" s="67">
        <v>5727</v>
      </c>
      <c r="B599" s="77" t="s">
        <v>5205</v>
      </c>
      <c r="C599" s="68" t="s">
        <v>25</v>
      </c>
      <c r="D599" s="70">
        <v>5.97</v>
      </c>
    </row>
    <row r="600" spans="1:4" ht="41.4" x14ac:dyDescent="0.3">
      <c r="A600" s="67">
        <v>5729</v>
      </c>
      <c r="B600" s="77" t="s">
        <v>5209</v>
      </c>
      <c r="C600" s="68" t="s">
        <v>25</v>
      </c>
      <c r="D600" s="70">
        <v>24.31</v>
      </c>
    </row>
    <row r="601" spans="1:4" ht="55.2" x14ac:dyDescent="0.3">
      <c r="A601" s="67">
        <v>5730</v>
      </c>
      <c r="B601" s="77" t="s">
        <v>5210</v>
      </c>
      <c r="C601" s="68" t="s">
        <v>25</v>
      </c>
      <c r="D601" s="70">
        <v>27.74</v>
      </c>
    </row>
    <row r="602" spans="1:4" ht="69" x14ac:dyDescent="0.3">
      <c r="A602" s="67">
        <v>5735</v>
      </c>
      <c r="B602" s="77" t="s">
        <v>5214</v>
      </c>
      <c r="C602" s="68" t="s">
        <v>25</v>
      </c>
      <c r="D602" s="70">
        <v>16.45</v>
      </c>
    </row>
    <row r="603" spans="1:4" ht="69" x14ac:dyDescent="0.3">
      <c r="A603" s="67">
        <v>5736</v>
      </c>
      <c r="B603" s="77" t="s">
        <v>5215</v>
      </c>
      <c r="C603" s="68" t="s">
        <v>25</v>
      </c>
      <c r="D603" s="70">
        <v>30.31</v>
      </c>
    </row>
    <row r="604" spans="1:4" ht="55.2" x14ac:dyDescent="0.3">
      <c r="A604" s="67">
        <v>5738</v>
      </c>
      <c r="B604" s="77" t="s">
        <v>5219</v>
      </c>
      <c r="C604" s="68" t="s">
        <v>25</v>
      </c>
      <c r="D604" s="70">
        <v>21.62</v>
      </c>
    </row>
    <row r="605" spans="1:4" ht="55.2" x14ac:dyDescent="0.3">
      <c r="A605" s="67">
        <v>5739</v>
      </c>
      <c r="B605" s="77" t="s">
        <v>5220</v>
      </c>
      <c r="C605" s="68" t="s">
        <v>25</v>
      </c>
      <c r="D605" s="70">
        <v>27.05</v>
      </c>
    </row>
    <row r="606" spans="1:4" ht="55.2" x14ac:dyDescent="0.3">
      <c r="A606" s="67">
        <v>5741</v>
      </c>
      <c r="B606" s="77" t="s">
        <v>5224</v>
      </c>
      <c r="C606" s="68" t="s">
        <v>25</v>
      </c>
      <c r="D606" s="70">
        <v>27.29</v>
      </c>
    </row>
    <row r="607" spans="1:4" ht="55.2" x14ac:dyDescent="0.3">
      <c r="A607" s="67">
        <v>5742</v>
      </c>
      <c r="B607" s="77" t="s">
        <v>5225</v>
      </c>
      <c r="C607" s="68" t="s">
        <v>25</v>
      </c>
      <c r="D607" s="70">
        <v>18.48</v>
      </c>
    </row>
    <row r="608" spans="1:4" ht="55.2" x14ac:dyDescent="0.3">
      <c r="A608" s="67">
        <v>5747</v>
      </c>
      <c r="B608" s="77" t="s">
        <v>5262</v>
      </c>
      <c r="C608" s="68" t="s">
        <v>25</v>
      </c>
      <c r="D608" s="70">
        <v>105.98</v>
      </c>
    </row>
    <row r="609" spans="1:4" ht="55.2" x14ac:dyDescent="0.3">
      <c r="A609" s="67">
        <v>5751</v>
      </c>
      <c r="B609" s="77" t="s">
        <v>4066</v>
      </c>
      <c r="C609" s="68" t="s">
        <v>25</v>
      </c>
      <c r="D609" s="70">
        <v>14.63</v>
      </c>
    </row>
    <row r="610" spans="1:4" ht="55.2" x14ac:dyDescent="0.3">
      <c r="A610" s="67">
        <v>5754</v>
      </c>
      <c r="B610" s="77" t="s">
        <v>5229</v>
      </c>
      <c r="C610" s="68" t="s">
        <v>25</v>
      </c>
      <c r="D610" s="70">
        <v>12.33</v>
      </c>
    </row>
    <row r="611" spans="1:4" ht="69" x14ac:dyDescent="0.3">
      <c r="A611" s="67">
        <v>5763</v>
      </c>
      <c r="B611" s="77" t="s">
        <v>5235</v>
      </c>
      <c r="C611" s="68" t="s">
        <v>25</v>
      </c>
      <c r="D611" s="70">
        <v>21.28</v>
      </c>
    </row>
    <row r="612" spans="1:4" ht="41.4" x14ac:dyDescent="0.3">
      <c r="A612" s="67">
        <v>5765</v>
      </c>
      <c r="B612" s="77" t="s">
        <v>4067</v>
      </c>
      <c r="C612" s="68" t="s">
        <v>25</v>
      </c>
      <c r="D612" s="70">
        <v>1.92</v>
      </c>
    </row>
    <row r="613" spans="1:4" ht="41.4" x14ac:dyDescent="0.3">
      <c r="A613" s="67">
        <v>5766</v>
      </c>
      <c r="B613" s="77" t="s">
        <v>4068</v>
      </c>
      <c r="C613" s="68" t="s">
        <v>25</v>
      </c>
      <c r="D613" s="70">
        <v>3.2</v>
      </c>
    </row>
    <row r="614" spans="1:4" ht="41.4" x14ac:dyDescent="0.3">
      <c r="A614" s="67">
        <v>5779</v>
      </c>
      <c r="B614" s="77" t="s">
        <v>4069</v>
      </c>
      <c r="C614" s="68" t="s">
        <v>25</v>
      </c>
      <c r="D614" s="70">
        <v>35.17</v>
      </c>
    </row>
    <row r="615" spans="1:4" ht="41.4" x14ac:dyDescent="0.3">
      <c r="A615" s="67">
        <v>5787</v>
      </c>
      <c r="B615" s="77" t="s">
        <v>5256</v>
      </c>
      <c r="C615" s="68" t="s">
        <v>25</v>
      </c>
      <c r="D615" s="70">
        <v>47.15</v>
      </c>
    </row>
    <row r="616" spans="1:4" ht="41.4" x14ac:dyDescent="0.3">
      <c r="A616" s="67">
        <v>5797</v>
      </c>
      <c r="B616" s="77" t="s">
        <v>4070</v>
      </c>
      <c r="C616" s="68" t="s">
        <v>25</v>
      </c>
      <c r="D616" s="70">
        <v>2.92</v>
      </c>
    </row>
    <row r="617" spans="1:4" ht="55.2" x14ac:dyDescent="0.3">
      <c r="A617" s="67">
        <v>5800</v>
      </c>
      <c r="B617" s="77" t="s">
        <v>5350</v>
      </c>
      <c r="C617" s="68" t="s">
        <v>25</v>
      </c>
      <c r="D617" s="70">
        <v>0.32</v>
      </c>
    </row>
    <row r="618" spans="1:4" ht="27.6" x14ac:dyDescent="0.3">
      <c r="A618" s="67">
        <v>7032</v>
      </c>
      <c r="B618" s="77" t="s">
        <v>5273</v>
      </c>
      <c r="C618" s="68" t="s">
        <v>25</v>
      </c>
      <c r="D618" s="70">
        <v>2.81</v>
      </c>
    </row>
    <row r="619" spans="1:4" ht="27.6" x14ac:dyDescent="0.3">
      <c r="A619" s="67">
        <v>7033</v>
      </c>
      <c r="B619" s="77" t="s">
        <v>5274</v>
      </c>
      <c r="C619" s="68" t="s">
        <v>25</v>
      </c>
      <c r="D619" s="70">
        <v>1.1200000000000001</v>
      </c>
    </row>
    <row r="620" spans="1:4" ht="27.6" x14ac:dyDescent="0.3">
      <c r="A620" s="67">
        <v>7034</v>
      </c>
      <c r="B620" s="77" t="s">
        <v>5275</v>
      </c>
      <c r="C620" s="68" t="s">
        <v>25</v>
      </c>
      <c r="D620" s="70">
        <v>5.27</v>
      </c>
    </row>
    <row r="621" spans="1:4" ht="41.4" x14ac:dyDescent="0.3">
      <c r="A621" s="67">
        <v>7035</v>
      </c>
      <c r="B621" s="77" t="s">
        <v>5276</v>
      </c>
      <c r="C621" s="68" t="s">
        <v>25</v>
      </c>
      <c r="D621" s="70">
        <v>143.22</v>
      </c>
    </row>
    <row r="622" spans="1:4" ht="55.2" x14ac:dyDescent="0.3">
      <c r="A622" s="67">
        <v>7038</v>
      </c>
      <c r="B622" s="77" t="s">
        <v>5268</v>
      </c>
      <c r="C622" s="68" t="s">
        <v>25</v>
      </c>
      <c r="D622" s="70">
        <v>24.73</v>
      </c>
    </row>
    <row r="623" spans="1:4" ht="41.4" x14ac:dyDescent="0.3">
      <c r="A623" s="67">
        <v>7039</v>
      </c>
      <c r="B623" s="77" t="s">
        <v>5269</v>
      </c>
      <c r="C623" s="68" t="s">
        <v>25</v>
      </c>
      <c r="D623" s="70">
        <v>6.49</v>
      </c>
    </row>
    <row r="624" spans="1:4" ht="55.2" x14ac:dyDescent="0.3">
      <c r="A624" s="67">
        <v>7040</v>
      </c>
      <c r="B624" s="77" t="s">
        <v>5270</v>
      </c>
      <c r="C624" s="68" t="s">
        <v>25</v>
      </c>
      <c r="D624" s="70">
        <v>30.94</v>
      </c>
    </row>
    <row r="625" spans="1:4" ht="55.2" x14ac:dyDescent="0.3">
      <c r="A625" s="67">
        <v>7044</v>
      </c>
      <c r="B625" s="77" t="s">
        <v>5278</v>
      </c>
      <c r="C625" s="68" t="s">
        <v>25</v>
      </c>
      <c r="D625" s="70">
        <v>0.18</v>
      </c>
    </row>
    <row r="626" spans="1:4" ht="55.2" x14ac:dyDescent="0.3">
      <c r="A626" s="67">
        <v>7045</v>
      </c>
      <c r="B626" s="77" t="s">
        <v>5279</v>
      </c>
      <c r="C626" s="68" t="s">
        <v>25</v>
      </c>
      <c r="D626" s="70">
        <v>0.04</v>
      </c>
    </row>
    <row r="627" spans="1:4" ht="55.2" x14ac:dyDescent="0.3">
      <c r="A627" s="67">
        <v>7046</v>
      </c>
      <c r="B627" s="77" t="s">
        <v>5280</v>
      </c>
      <c r="C627" s="68" t="s">
        <v>25</v>
      </c>
      <c r="D627" s="70">
        <v>0.2</v>
      </c>
    </row>
    <row r="628" spans="1:4" ht="55.2" x14ac:dyDescent="0.3">
      <c r="A628" s="67">
        <v>7047</v>
      </c>
      <c r="B628" s="77" t="s">
        <v>5281</v>
      </c>
      <c r="C628" s="68" t="s">
        <v>25</v>
      </c>
      <c r="D628" s="70">
        <v>7.54</v>
      </c>
    </row>
    <row r="629" spans="1:4" ht="55.2" x14ac:dyDescent="0.3">
      <c r="A629" s="67">
        <v>7051</v>
      </c>
      <c r="B629" s="77" t="s">
        <v>5283</v>
      </c>
      <c r="C629" s="68" t="s">
        <v>25</v>
      </c>
      <c r="D629" s="70">
        <v>21.93</v>
      </c>
    </row>
    <row r="630" spans="1:4" ht="55.2" x14ac:dyDescent="0.3">
      <c r="A630" s="67">
        <v>7052</v>
      </c>
      <c r="B630" s="77" t="s">
        <v>5284</v>
      </c>
      <c r="C630" s="68" t="s">
        <v>25</v>
      </c>
      <c r="D630" s="70">
        <v>5.76</v>
      </c>
    </row>
    <row r="631" spans="1:4" ht="55.2" x14ac:dyDescent="0.3">
      <c r="A631" s="67">
        <v>7053</v>
      </c>
      <c r="B631" s="77" t="s">
        <v>5285</v>
      </c>
      <c r="C631" s="68" t="s">
        <v>25</v>
      </c>
      <c r="D631" s="70">
        <v>27.45</v>
      </c>
    </row>
    <row r="632" spans="1:4" ht="55.2" x14ac:dyDescent="0.3">
      <c r="A632" s="67">
        <v>7054</v>
      </c>
      <c r="B632" s="77" t="s">
        <v>5286</v>
      </c>
      <c r="C632" s="68" t="s">
        <v>25</v>
      </c>
      <c r="D632" s="70">
        <v>59.82</v>
      </c>
    </row>
    <row r="633" spans="1:4" ht="55.2" x14ac:dyDescent="0.3">
      <c r="A633" s="67">
        <v>7058</v>
      </c>
      <c r="B633" s="77" t="s">
        <v>5288</v>
      </c>
      <c r="C633" s="68" t="s">
        <v>25</v>
      </c>
      <c r="D633" s="70">
        <v>10.94</v>
      </c>
    </row>
    <row r="634" spans="1:4" ht="55.2" x14ac:dyDescent="0.3">
      <c r="A634" s="67">
        <v>7059</v>
      </c>
      <c r="B634" s="77" t="s">
        <v>5289</v>
      </c>
      <c r="C634" s="68" t="s">
        <v>25</v>
      </c>
      <c r="D634" s="70">
        <v>3.82</v>
      </c>
    </row>
    <row r="635" spans="1:4" ht="55.2" x14ac:dyDescent="0.3">
      <c r="A635" s="67">
        <v>7060</v>
      </c>
      <c r="B635" s="77" t="s">
        <v>5290</v>
      </c>
      <c r="C635" s="68" t="s">
        <v>25</v>
      </c>
      <c r="D635" s="70">
        <v>20.51</v>
      </c>
    </row>
    <row r="636" spans="1:4" ht="55.2" x14ac:dyDescent="0.3">
      <c r="A636" s="67">
        <v>7061</v>
      </c>
      <c r="B636" s="77" t="s">
        <v>5291</v>
      </c>
      <c r="C636" s="68" t="s">
        <v>25</v>
      </c>
      <c r="D636" s="70">
        <v>54.61</v>
      </c>
    </row>
    <row r="637" spans="1:4" ht="27.6" x14ac:dyDescent="0.3">
      <c r="A637" s="67">
        <v>7063</v>
      </c>
      <c r="B637" s="77" t="s">
        <v>4071</v>
      </c>
      <c r="C637" s="68" t="s">
        <v>25</v>
      </c>
      <c r="D637" s="70">
        <v>9.34</v>
      </c>
    </row>
    <row r="638" spans="1:4" ht="27.6" x14ac:dyDescent="0.3">
      <c r="A638" s="67">
        <v>7064</v>
      </c>
      <c r="B638" s="77" t="s">
        <v>4072</v>
      </c>
      <c r="C638" s="68" t="s">
        <v>25</v>
      </c>
      <c r="D638" s="70">
        <v>2.4500000000000002</v>
      </c>
    </row>
    <row r="639" spans="1:4" ht="27.6" x14ac:dyDescent="0.3">
      <c r="A639" s="67">
        <v>7065</v>
      </c>
      <c r="B639" s="77" t="s">
        <v>4073</v>
      </c>
      <c r="C639" s="68" t="s">
        <v>25</v>
      </c>
      <c r="D639" s="70">
        <v>10.220000000000001</v>
      </c>
    </row>
    <row r="640" spans="1:4" ht="41.4" x14ac:dyDescent="0.3">
      <c r="A640" s="67">
        <v>7066</v>
      </c>
      <c r="B640" s="77" t="s">
        <v>4074</v>
      </c>
      <c r="C640" s="68" t="s">
        <v>25</v>
      </c>
      <c r="D640" s="70">
        <v>115.2</v>
      </c>
    </row>
    <row r="641" spans="1:4" ht="69" x14ac:dyDescent="0.3">
      <c r="A641" s="67">
        <v>53786</v>
      </c>
      <c r="B641" s="77" t="s">
        <v>5154</v>
      </c>
      <c r="C641" s="68" t="s">
        <v>25</v>
      </c>
      <c r="D641" s="70">
        <v>35.76</v>
      </c>
    </row>
    <row r="642" spans="1:4" ht="55.2" x14ac:dyDescent="0.3">
      <c r="A642" s="67">
        <v>53788</v>
      </c>
      <c r="B642" s="77" t="s">
        <v>5164</v>
      </c>
      <c r="C642" s="68" t="s">
        <v>25</v>
      </c>
      <c r="D642" s="70">
        <v>38.29</v>
      </c>
    </row>
    <row r="643" spans="1:4" ht="55.2" x14ac:dyDescent="0.3">
      <c r="A643" s="67">
        <v>53792</v>
      </c>
      <c r="B643" s="77" t="s">
        <v>5175</v>
      </c>
      <c r="C643" s="68" t="s">
        <v>25</v>
      </c>
      <c r="D643" s="70">
        <v>67.88</v>
      </c>
    </row>
    <row r="644" spans="1:4" ht="27.6" x14ac:dyDescent="0.3">
      <c r="A644" s="67">
        <v>53794</v>
      </c>
      <c r="B644" s="77" t="s">
        <v>4075</v>
      </c>
      <c r="C644" s="68" t="s">
        <v>25</v>
      </c>
      <c r="D644" s="70">
        <v>35</v>
      </c>
    </row>
    <row r="645" spans="1:4" ht="69" x14ac:dyDescent="0.3">
      <c r="A645" s="67">
        <v>53797</v>
      </c>
      <c r="B645" s="77" t="s">
        <v>5182</v>
      </c>
      <c r="C645" s="68" t="s">
        <v>25</v>
      </c>
      <c r="D645" s="70">
        <v>78.069999999999993</v>
      </c>
    </row>
    <row r="646" spans="1:4" ht="41.4" x14ac:dyDescent="0.3">
      <c r="A646" s="67">
        <v>53804</v>
      </c>
      <c r="B646" s="77" t="s">
        <v>5191</v>
      </c>
      <c r="C646" s="68" t="s">
        <v>25</v>
      </c>
      <c r="D646" s="70">
        <v>2.4700000000000002</v>
      </c>
    </row>
    <row r="647" spans="1:4" ht="41.4" x14ac:dyDescent="0.3">
      <c r="A647" s="67">
        <v>53806</v>
      </c>
      <c r="B647" s="77" t="s">
        <v>5196</v>
      </c>
      <c r="C647" s="68" t="s">
        <v>25</v>
      </c>
      <c r="D647" s="70">
        <v>38.950000000000003</v>
      </c>
    </row>
    <row r="648" spans="1:4" ht="41.4" x14ac:dyDescent="0.3">
      <c r="A648" s="67">
        <v>53810</v>
      </c>
      <c r="B648" s="77" t="s">
        <v>4076</v>
      </c>
      <c r="C648" s="68" t="s">
        <v>25</v>
      </c>
      <c r="D648" s="70">
        <v>39.19</v>
      </c>
    </row>
    <row r="649" spans="1:4" ht="41.4" x14ac:dyDescent="0.3">
      <c r="A649" s="67">
        <v>53814</v>
      </c>
      <c r="B649" s="77" t="s">
        <v>5201</v>
      </c>
      <c r="C649" s="68" t="s">
        <v>25</v>
      </c>
      <c r="D649" s="70">
        <v>128.38999999999999</v>
      </c>
    </row>
    <row r="650" spans="1:4" ht="41.4" x14ac:dyDescent="0.3">
      <c r="A650" s="67">
        <v>53817</v>
      </c>
      <c r="B650" s="77" t="s">
        <v>5360</v>
      </c>
      <c r="C650" s="68" t="s">
        <v>25</v>
      </c>
      <c r="D650" s="70">
        <v>41.86</v>
      </c>
    </row>
    <row r="651" spans="1:4" ht="55.2" x14ac:dyDescent="0.3">
      <c r="A651" s="67">
        <v>53818</v>
      </c>
      <c r="B651" s="77" t="s">
        <v>5206</v>
      </c>
      <c r="C651" s="68" t="s">
        <v>25</v>
      </c>
      <c r="D651" s="70">
        <v>4.7699999999999996</v>
      </c>
    </row>
    <row r="652" spans="1:4" ht="55.2" x14ac:dyDescent="0.3">
      <c r="A652" s="67">
        <v>53827</v>
      </c>
      <c r="B652" s="77" t="s">
        <v>4077</v>
      </c>
      <c r="C652" s="68" t="s">
        <v>25</v>
      </c>
      <c r="D652" s="70">
        <v>76.430000000000007</v>
      </c>
    </row>
    <row r="653" spans="1:4" ht="55.2" x14ac:dyDescent="0.3">
      <c r="A653" s="67">
        <v>53829</v>
      </c>
      <c r="B653" s="77" t="s">
        <v>5230</v>
      </c>
      <c r="C653" s="68" t="s">
        <v>25</v>
      </c>
      <c r="D653" s="70">
        <v>78.069999999999993</v>
      </c>
    </row>
    <row r="654" spans="1:4" ht="69" x14ac:dyDescent="0.3">
      <c r="A654" s="67">
        <v>53831</v>
      </c>
      <c r="B654" s="77" t="s">
        <v>5236</v>
      </c>
      <c r="C654" s="68" t="s">
        <v>25</v>
      </c>
      <c r="D654" s="70">
        <v>128.96</v>
      </c>
    </row>
    <row r="655" spans="1:4" ht="27.6" x14ac:dyDescent="0.3">
      <c r="A655" s="67">
        <v>53840</v>
      </c>
      <c r="B655" s="77" t="s">
        <v>5241</v>
      </c>
      <c r="C655" s="68" t="s">
        <v>25</v>
      </c>
      <c r="D655" s="70">
        <v>1.34</v>
      </c>
    </row>
    <row r="656" spans="1:4" ht="27.6" x14ac:dyDescent="0.3">
      <c r="A656" s="67">
        <v>53841</v>
      </c>
      <c r="B656" s="77" t="s">
        <v>5242</v>
      </c>
      <c r="C656" s="68" t="s">
        <v>25</v>
      </c>
      <c r="D656" s="70">
        <v>0.93</v>
      </c>
    </row>
    <row r="657" spans="1:4" ht="41.4" x14ac:dyDescent="0.3">
      <c r="A657" s="67">
        <v>53849</v>
      </c>
      <c r="B657" s="77" t="s">
        <v>5249</v>
      </c>
      <c r="C657" s="68" t="s">
        <v>25</v>
      </c>
      <c r="D657" s="70">
        <v>56.09</v>
      </c>
    </row>
    <row r="658" spans="1:4" ht="41.4" x14ac:dyDescent="0.3">
      <c r="A658" s="67">
        <v>53857</v>
      </c>
      <c r="B658" s="77" t="s">
        <v>5251</v>
      </c>
      <c r="C658" s="68" t="s">
        <v>25</v>
      </c>
      <c r="D658" s="70">
        <v>25.66</v>
      </c>
    </row>
    <row r="659" spans="1:4" ht="55.2" x14ac:dyDescent="0.3">
      <c r="A659" s="67">
        <v>53858</v>
      </c>
      <c r="B659" s="77" t="s">
        <v>5252</v>
      </c>
      <c r="C659" s="68" t="s">
        <v>25</v>
      </c>
      <c r="D659" s="70">
        <v>53.61</v>
      </c>
    </row>
    <row r="660" spans="1:4" ht="41.4" x14ac:dyDescent="0.3">
      <c r="A660" s="67">
        <v>53861</v>
      </c>
      <c r="B660" s="77" t="s">
        <v>5257</v>
      </c>
      <c r="C660" s="68" t="s">
        <v>25</v>
      </c>
      <c r="D660" s="70">
        <v>35.58</v>
      </c>
    </row>
    <row r="661" spans="1:4" ht="27.6" x14ac:dyDescent="0.3">
      <c r="A661" s="67">
        <v>53863</v>
      </c>
      <c r="B661" s="77" t="s">
        <v>5170</v>
      </c>
      <c r="C661" s="68" t="s">
        <v>25</v>
      </c>
      <c r="D661" s="70">
        <v>1.4</v>
      </c>
    </row>
    <row r="662" spans="1:4" ht="41.4" x14ac:dyDescent="0.3">
      <c r="A662" s="67">
        <v>53865</v>
      </c>
      <c r="B662" s="77" t="s">
        <v>5260</v>
      </c>
      <c r="C662" s="68" t="s">
        <v>25</v>
      </c>
      <c r="D662" s="70">
        <v>31.59</v>
      </c>
    </row>
    <row r="663" spans="1:4" ht="55.2" x14ac:dyDescent="0.3">
      <c r="A663" s="67">
        <v>53866</v>
      </c>
      <c r="B663" s="77" t="s">
        <v>5351</v>
      </c>
      <c r="C663" s="68" t="s">
        <v>25</v>
      </c>
      <c r="D663" s="70">
        <v>1.1200000000000001</v>
      </c>
    </row>
    <row r="664" spans="1:4" ht="55.2" x14ac:dyDescent="0.3">
      <c r="A664" s="67">
        <v>53882</v>
      </c>
      <c r="B664" s="77" t="s">
        <v>5263</v>
      </c>
      <c r="C664" s="68" t="s">
        <v>25</v>
      </c>
      <c r="D664" s="70">
        <v>16.579999999999998</v>
      </c>
    </row>
    <row r="665" spans="1:4" ht="55.2" x14ac:dyDescent="0.3">
      <c r="A665" s="67">
        <v>55263</v>
      </c>
      <c r="B665" s="77" t="s">
        <v>5271</v>
      </c>
      <c r="C665" s="68" t="s">
        <v>25</v>
      </c>
      <c r="D665" s="70">
        <v>43.18</v>
      </c>
    </row>
    <row r="666" spans="1:4" ht="27.6" x14ac:dyDescent="0.3">
      <c r="A666" s="67">
        <v>73303</v>
      </c>
      <c r="B666" s="77" t="s">
        <v>5294</v>
      </c>
      <c r="C666" s="68" t="s">
        <v>25</v>
      </c>
      <c r="D666" s="70">
        <v>4.17</v>
      </c>
    </row>
    <row r="667" spans="1:4" ht="27.6" x14ac:dyDescent="0.3">
      <c r="A667" s="67">
        <v>73307</v>
      </c>
      <c r="B667" s="77" t="s">
        <v>5295</v>
      </c>
      <c r="C667" s="68" t="s">
        <v>25</v>
      </c>
      <c r="D667" s="70">
        <v>3.73</v>
      </c>
    </row>
    <row r="668" spans="1:4" ht="55.2" x14ac:dyDescent="0.3">
      <c r="A668" s="67">
        <v>73309</v>
      </c>
      <c r="B668" s="77" t="s">
        <v>4078</v>
      </c>
      <c r="C668" s="68" t="s">
        <v>25</v>
      </c>
      <c r="D668" s="70">
        <v>16.45</v>
      </c>
    </row>
    <row r="669" spans="1:4" ht="27.6" x14ac:dyDescent="0.3">
      <c r="A669" s="67">
        <v>73311</v>
      </c>
      <c r="B669" s="77" t="s">
        <v>4079</v>
      </c>
      <c r="C669" s="68" t="s">
        <v>25</v>
      </c>
      <c r="D669" s="70">
        <v>119.37</v>
      </c>
    </row>
    <row r="670" spans="1:4" ht="55.2" x14ac:dyDescent="0.3">
      <c r="A670" s="67">
        <v>73313</v>
      </c>
      <c r="B670" s="77" t="s">
        <v>4080</v>
      </c>
      <c r="C670" s="68" t="s">
        <v>25</v>
      </c>
      <c r="D670" s="70">
        <v>4.32</v>
      </c>
    </row>
    <row r="671" spans="1:4" ht="55.2" x14ac:dyDescent="0.3">
      <c r="A671" s="67">
        <v>73315</v>
      </c>
      <c r="B671" s="77" t="s">
        <v>4081</v>
      </c>
      <c r="C671" s="68" t="s">
        <v>25</v>
      </c>
      <c r="D671" s="70">
        <v>38.29</v>
      </c>
    </row>
    <row r="672" spans="1:4" ht="69" x14ac:dyDescent="0.3">
      <c r="A672" s="67">
        <v>73335</v>
      </c>
      <c r="B672" s="77" t="s">
        <v>5297</v>
      </c>
      <c r="C672" s="68" t="s">
        <v>25</v>
      </c>
      <c r="D672" s="70">
        <v>15.86</v>
      </c>
    </row>
    <row r="673" spans="1:4" ht="69" x14ac:dyDescent="0.3">
      <c r="A673" s="67">
        <v>73340</v>
      </c>
      <c r="B673" s="77" t="s">
        <v>5298</v>
      </c>
      <c r="C673" s="68" t="s">
        <v>25</v>
      </c>
      <c r="D673" s="70">
        <v>54.61</v>
      </c>
    </row>
    <row r="674" spans="1:4" ht="69" x14ac:dyDescent="0.3">
      <c r="A674" s="67">
        <v>83361</v>
      </c>
      <c r="B674" s="77" t="s">
        <v>5308</v>
      </c>
      <c r="C674" s="68" t="s">
        <v>25</v>
      </c>
      <c r="D674" s="70">
        <v>9.99</v>
      </c>
    </row>
    <row r="675" spans="1:4" ht="41.4" x14ac:dyDescent="0.3">
      <c r="A675" s="67">
        <v>83761</v>
      </c>
      <c r="B675" s="77" t="s">
        <v>5313</v>
      </c>
      <c r="C675" s="68" t="s">
        <v>25</v>
      </c>
      <c r="D675" s="70">
        <v>8.91</v>
      </c>
    </row>
    <row r="676" spans="1:4" ht="41.4" x14ac:dyDescent="0.3">
      <c r="A676" s="67">
        <v>83762</v>
      </c>
      <c r="B676" s="77" t="s">
        <v>5314</v>
      </c>
      <c r="C676" s="68" t="s">
        <v>25</v>
      </c>
      <c r="D676" s="70">
        <v>11.13</v>
      </c>
    </row>
    <row r="677" spans="1:4" ht="41.4" x14ac:dyDescent="0.3">
      <c r="A677" s="67">
        <v>83763</v>
      </c>
      <c r="B677" s="77" t="s">
        <v>5315</v>
      </c>
      <c r="C677" s="68" t="s">
        <v>25</v>
      </c>
      <c r="D677" s="70">
        <v>33.64</v>
      </c>
    </row>
    <row r="678" spans="1:4" ht="41.4" x14ac:dyDescent="0.3">
      <c r="A678" s="67">
        <v>83764</v>
      </c>
      <c r="B678" s="77" t="s">
        <v>5316</v>
      </c>
      <c r="C678" s="68" t="s">
        <v>25</v>
      </c>
      <c r="D678" s="70">
        <v>2</v>
      </c>
    </row>
    <row r="679" spans="1:4" ht="27.6" x14ac:dyDescent="0.3">
      <c r="A679" s="67">
        <v>87026</v>
      </c>
      <c r="B679" s="77" t="s">
        <v>5243</v>
      </c>
      <c r="C679" s="68" t="s">
        <v>25</v>
      </c>
      <c r="D679" s="70">
        <v>0.35</v>
      </c>
    </row>
    <row r="680" spans="1:4" ht="41.4" x14ac:dyDescent="0.3">
      <c r="A680" s="67">
        <v>87441</v>
      </c>
      <c r="B680" s="77" t="s">
        <v>4082</v>
      </c>
      <c r="C680" s="68" t="s">
        <v>25</v>
      </c>
      <c r="D680" s="70">
        <v>0.33</v>
      </c>
    </row>
    <row r="681" spans="1:4" ht="41.4" x14ac:dyDescent="0.3">
      <c r="A681" s="67">
        <v>87442</v>
      </c>
      <c r="B681" s="77" t="s">
        <v>4083</v>
      </c>
      <c r="C681" s="68" t="s">
        <v>25</v>
      </c>
      <c r="D681" s="70">
        <v>7.0000000000000007E-2</v>
      </c>
    </row>
    <row r="682" spans="1:4" ht="41.4" x14ac:dyDescent="0.3">
      <c r="A682" s="67">
        <v>87443</v>
      </c>
      <c r="B682" s="77" t="s">
        <v>4084</v>
      </c>
      <c r="C682" s="68" t="s">
        <v>25</v>
      </c>
      <c r="D682" s="70">
        <v>0.31</v>
      </c>
    </row>
    <row r="683" spans="1:4" ht="41.4" x14ac:dyDescent="0.3">
      <c r="A683" s="67">
        <v>87444</v>
      </c>
      <c r="B683" s="77" t="s">
        <v>5317</v>
      </c>
      <c r="C683" s="68" t="s">
        <v>25</v>
      </c>
      <c r="D683" s="70">
        <v>2.84</v>
      </c>
    </row>
    <row r="684" spans="1:4" ht="41.4" x14ac:dyDescent="0.3">
      <c r="A684" s="67">
        <v>88387</v>
      </c>
      <c r="B684" s="77" t="s">
        <v>5319</v>
      </c>
      <c r="C684" s="68" t="s">
        <v>25</v>
      </c>
      <c r="D684" s="70">
        <v>0.65</v>
      </c>
    </row>
    <row r="685" spans="1:4" ht="41.4" x14ac:dyDescent="0.3">
      <c r="A685" s="67">
        <v>88389</v>
      </c>
      <c r="B685" s="77" t="s">
        <v>5320</v>
      </c>
      <c r="C685" s="68" t="s">
        <v>25</v>
      </c>
      <c r="D685" s="70">
        <v>0.14000000000000001</v>
      </c>
    </row>
    <row r="686" spans="1:4" ht="41.4" x14ac:dyDescent="0.3">
      <c r="A686" s="67">
        <v>88390</v>
      </c>
      <c r="B686" s="77" t="s">
        <v>5321</v>
      </c>
      <c r="C686" s="68" t="s">
        <v>25</v>
      </c>
      <c r="D686" s="70">
        <v>0.82</v>
      </c>
    </row>
    <row r="687" spans="1:4" ht="41.4" x14ac:dyDescent="0.3">
      <c r="A687" s="67">
        <v>88391</v>
      </c>
      <c r="B687" s="77" t="s">
        <v>5322</v>
      </c>
      <c r="C687" s="68" t="s">
        <v>25</v>
      </c>
      <c r="D687" s="70">
        <v>1.84</v>
      </c>
    </row>
    <row r="688" spans="1:4" ht="41.4" x14ac:dyDescent="0.3">
      <c r="A688" s="67">
        <v>88394</v>
      </c>
      <c r="B688" s="77" t="s">
        <v>5324</v>
      </c>
      <c r="C688" s="68" t="s">
        <v>25</v>
      </c>
      <c r="D688" s="70">
        <v>0.78</v>
      </c>
    </row>
    <row r="689" spans="1:4" ht="41.4" x14ac:dyDescent="0.3">
      <c r="A689" s="67">
        <v>88395</v>
      </c>
      <c r="B689" s="77" t="s">
        <v>5325</v>
      </c>
      <c r="C689" s="68" t="s">
        <v>25</v>
      </c>
      <c r="D689" s="70">
        <v>0.17</v>
      </c>
    </row>
    <row r="690" spans="1:4" ht="41.4" x14ac:dyDescent="0.3">
      <c r="A690" s="67">
        <v>88396</v>
      </c>
      <c r="B690" s="77" t="s">
        <v>5326</v>
      </c>
      <c r="C690" s="68" t="s">
        <v>25</v>
      </c>
      <c r="D690" s="70">
        <v>0.98</v>
      </c>
    </row>
    <row r="691" spans="1:4" ht="41.4" x14ac:dyDescent="0.3">
      <c r="A691" s="67">
        <v>88397</v>
      </c>
      <c r="B691" s="77" t="s">
        <v>5327</v>
      </c>
      <c r="C691" s="68" t="s">
        <v>25</v>
      </c>
      <c r="D691" s="70">
        <v>2.76</v>
      </c>
    </row>
    <row r="692" spans="1:4" ht="41.4" x14ac:dyDescent="0.3">
      <c r="A692" s="67">
        <v>88400</v>
      </c>
      <c r="B692" s="77" t="s">
        <v>5329</v>
      </c>
      <c r="C692" s="68" t="s">
        <v>25</v>
      </c>
      <c r="D692" s="70">
        <v>0.62</v>
      </c>
    </row>
    <row r="693" spans="1:4" ht="41.4" x14ac:dyDescent="0.3">
      <c r="A693" s="67">
        <v>88401</v>
      </c>
      <c r="B693" s="77" t="s">
        <v>5330</v>
      </c>
      <c r="C693" s="68" t="s">
        <v>25</v>
      </c>
      <c r="D693" s="70">
        <v>0.14000000000000001</v>
      </c>
    </row>
    <row r="694" spans="1:4" ht="41.4" x14ac:dyDescent="0.3">
      <c r="A694" s="67">
        <v>88402</v>
      </c>
      <c r="B694" s="77" t="s">
        <v>5331</v>
      </c>
      <c r="C694" s="68" t="s">
        <v>25</v>
      </c>
      <c r="D694" s="70">
        <v>0.77</v>
      </c>
    </row>
    <row r="695" spans="1:4" ht="41.4" x14ac:dyDescent="0.3">
      <c r="A695" s="67">
        <v>88403</v>
      </c>
      <c r="B695" s="77" t="s">
        <v>5332</v>
      </c>
      <c r="C695" s="68" t="s">
        <v>25</v>
      </c>
      <c r="D695" s="70">
        <v>1.1000000000000001</v>
      </c>
    </row>
    <row r="696" spans="1:4" ht="41.4" x14ac:dyDescent="0.3">
      <c r="A696" s="67">
        <v>88419</v>
      </c>
      <c r="B696" s="77" t="s">
        <v>4085</v>
      </c>
      <c r="C696" s="68" t="s">
        <v>25</v>
      </c>
      <c r="D696" s="70">
        <v>4.05</v>
      </c>
    </row>
    <row r="697" spans="1:4" ht="41.4" x14ac:dyDescent="0.3">
      <c r="A697" s="67">
        <v>88422</v>
      </c>
      <c r="B697" s="77" t="s">
        <v>4086</v>
      </c>
      <c r="C697" s="68" t="s">
        <v>25</v>
      </c>
      <c r="D697" s="70">
        <v>0.91</v>
      </c>
    </row>
    <row r="698" spans="1:4" ht="41.4" x14ac:dyDescent="0.3">
      <c r="A698" s="67">
        <v>88425</v>
      </c>
      <c r="B698" s="77" t="s">
        <v>4087</v>
      </c>
      <c r="C698" s="68" t="s">
        <v>25</v>
      </c>
      <c r="D698" s="70">
        <v>4.43</v>
      </c>
    </row>
    <row r="699" spans="1:4" ht="41.4" x14ac:dyDescent="0.3">
      <c r="A699" s="67">
        <v>88427</v>
      </c>
      <c r="B699" s="77" t="s">
        <v>5333</v>
      </c>
      <c r="C699" s="68" t="s">
        <v>25</v>
      </c>
      <c r="D699" s="70">
        <v>2.8</v>
      </c>
    </row>
    <row r="700" spans="1:4" ht="41.4" x14ac:dyDescent="0.3">
      <c r="A700" s="67">
        <v>88434</v>
      </c>
      <c r="B700" s="77" t="s">
        <v>5335</v>
      </c>
      <c r="C700" s="68" t="s">
        <v>25</v>
      </c>
      <c r="D700" s="70">
        <v>5.37</v>
      </c>
    </row>
    <row r="701" spans="1:4" ht="41.4" x14ac:dyDescent="0.3">
      <c r="A701" s="67">
        <v>88435</v>
      </c>
      <c r="B701" s="77" t="s">
        <v>5336</v>
      </c>
      <c r="C701" s="68" t="s">
        <v>25</v>
      </c>
      <c r="D701" s="70">
        <v>1.21</v>
      </c>
    </row>
    <row r="702" spans="1:4" ht="41.4" x14ac:dyDescent="0.3">
      <c r="A702" s="67">
        <v>88436</v>
      </c>
      <c r="B702" s="77" t="s">
        <v>5337</v>
      </c>
      <c r="C702" s="68" t="s">
        <v>25</v>
      </c>
      <c r="D702" s="70">
        <v>5.88</v>
      </c>
    </row>
    <row r="703" spans="1:4" ht="41.4" x14ac:dyDescent="0.3">
      <c r="A703" s="67">
        <v>88437</v>
      </c>
      <c r="B703" s="77" t="s">
        <v>5338</v>
      </c>
      <c r="C703" s="68" t="s">
        <v>25</v>
      </c>
      <c r="D703" s="70">
        <v>2.8</v>
      </c>
    </row>
    <row r="704" spans="1:4" ht="41.4" x14ac:dyDescent="0.3">
      <c r="A704" s="67">
        <v>88569</v>
      </c>
      <c r="B704" s="77" t="s">
        <v>4088</v>
      </c>
      <c r="C704" s="68" t="s">
        <v>25</v>
      </c>
      <c r="D704" s="70">
        <v>2.46</v>
      </c>
    </row>
    <row r="705" spans="1:4" ht="41.4" x14ac:dyDescent="0.3">
      <c r="A705" s="67">
        <v>88570</v>
      </c>
      <c r="B705" s="77" t="s">
        <v>4089</v>
      </c>
      <c r="C705" s="68" t="s">
        <v>25</v>
      </c>
      <c r="D705" s="70">
        <v>0.83</v>
      </c>
    </row>
    <row r="706" spans="1:4" ht="41.4" x14ac:dyDescent="0.3">
      <c r="A706" s="67">
        <v>88826</v>
      </c>
      <c r="B706" s="77" t="s">
        <v>10183</v>
      </c>
      <c r="C706" s="68" t="s">
        <v>25</v>
      </c>
      <c r="D706" s="70">
        <v>0.24</v>
      </c>
    </row>
    <row r="707" spans="1:4" ht="41.4" x14ac:dyDescent="0.3">
      <c r="A707" s="67">
        <v>88827</v>
      </c>
      <c r="B707" s="77" t="s">
        <v>10184</v>
      </c>
      <c r="C707" s="68" t="s">
        <v>25</v>
      </c>
      <c r="D707" s="70">
        <v>0.05</v>
      </c>
    </row>
    <row r="708" spans="1:4" ht="41.4" x14ac:dyDescent="0.3">
      <c r="A708" s="67">
        <v>88828</v>
      </c>
      <c r="B708" s="77" t="s">
        <v>10185</v>
      </c>
      <c r="C708" s="68" t="s">
        <v>25</v>
      </c>
      <c r="D708" s="70">
        <v>0.23</v>
      </c>
    </row>
    <row r="709" spans="1:4" ht="55.2" x14ac:dyDescent="0.3">
      <c r="A709" s="67">
        <v>88829</v>
      </c>
      <c r="B709" s="77" t="s">
        <v>10186</v>
      </c>
      <c r="C709" s="68" t="s">
        <v>25</v>
      </c>
      <c r="D709" s="70">
        <v>0.73</v>
      </c>
    </row>
    <row r="710" spans="1:4" ht="41.4" x14ac:dyDescent="0.3">
      <c r="A710" s="67">
        <v>88832</v>
      </c>
      <c r="B710" s="77" t="s">
        <v>5451</v>
      </c>
      <c r="C710" s="68" t="s">
        <v>25</v>
      </c>
      <c r="D710" s="70">
        <v>22.1</v>
      </c>
    </row>
    <row r="711" spans="1:4" ht="41.4" x14ac:dyDescent="0.3">
      <c r="A711" s="67">
        <v>88834</v>
      </c>
      <c r="B711" s="77" t="s">
        <v>5452</v>
      </c>
      <c r="C711" s="68" t="s">
        <v>25</v>
      </c>
      <c r="D711" s="70">
        <v>5.68</v>
      </c>
    </row>
    <row r="712" spans="1:4" ht="41.4" x14ac:dyDescent="0.3">
      <c r="A712" s="67">
        <v>88835</v>
      </c>
      <c r="B712" s="77" t="s">
        <v>5453</v>
      </c>
      <c r="C712" s="68" t="s">
        <v>25</v>
      </c>
      <c r="D712" s="70">
        <v>27.62</v>
      </c>
    </row>
    <row r="713" spans="1:4" ht="41.4" x14ac:dyDescent="0.3">
      <c r="A713" s="67">
        <v>88836</v>
      </c>
      <c r="B713" s="77" t="s">
        <v>5454</v>
      </c>
      <c r="C713" s="68" t="s">
        <v>25</v>
      </c>
      <c r="D713" s="70">
        <v>42.78</v>
      </c>
    </row>
    <row r="714" spans="1:4" ht="41.4" x14ac:dyDescent="0.3">
      <c r="A714" s="67">
        <v>88839</v>
      </c>
      <c r="B714" s="77" t="s">
        <v>5340</v>
      </c>
      <c r="C714" s="68" t="s">
        <v>25</v>
      </c>
      <c r="D714" s="70">
        <v>17.7</v>
      </c>
    </row>
    <row r="715" spans="1:4" ht="41.4" x14ac:dyDescent="0.3">
      <c r="A715" s="67">
        <v>88840</v>
      </c>
      <c r="B715" s="77" t="s">
        <v>5341</v>
      </c>
      <c r="C715" s="68" t="s">
        <v>25</v>
      </c>
      <c r="D715" s="70">
        <v>7.57</v>
      </c>
    </row>
    <row r="716" spans="1:4" ht="41.4" x14ac:dyDescent="0.3">
      <c r="A716" s="67">
        <v>88841</v>
      </c>
      <c r="B716" s="77" t="s">
        <v>5342</v>
      </c>
      <c r="C716" s="68" t="s">
        <v>25</v>
      </c>
      <c r="D716" s="70">
        <v>31.64</v>
      </c>
    </row>
    <row r="717" spans="1:4" ht="41.4" x14ac:dyDescent="0.3">
      <c r="A717" s="67">
        <v>88842</v>
      </c>
      <c r="B717" s="77" t="s">
        <v>5343</v>
      </c>
      <c r="C717" s="68" t="s">
        <v>25</v>
      </c>
      <c r="D717" s="70">
        <v>52.37</v>
      </c>
    </row>
    <row r="718" spans="1:4" ht="55.2" x14ac:dyDescent="0.3">
      <c r="A718" s="67">
        <v>88847</v>
      </c>
      <c r="B718" s="77" t="s">
        <v>5226</v>
      </c>
      <c r="C718" s="68" t="s">
        <v>25</v>
      </c>
      <c r="D718" s="70">
        <v>14.55</v>
      </c>
    </row>
    <row r="719" spans="1:4" ht="55.2" x14ac:dyDescent="0.3">
      <c r="A719" s="67">
        <v>88848</v>
      </c>
      <c r="B719" s="77" t="s">
        <v>5227</v>
      </c>
      <c r="C719" s="68" t="s">
        <v>25</v>
      </c>
      <c r="D719" s="70">
        <v>5.81</v>
      </c>
    </row>
    <row r="720" spans="1:4" ht="55.2" x14ac:dyDescent="0.3">
      <c r="A720" s="67">
        <v>88853</v>
      </c>
      <c r="B720" s="77" t="s">
        <v>5305</v>
      </c>
      <c r="C720" s="68" t="s">
        <v>25</v>
      </c>
      <c r="D720" s="70">
        <v>0.14000000000000001</v>
      </c>
    </row>
    <row r="721" spans="1:4" ht="55.2" x14ac:dyDescent="0.3">
      <c r="A721" s="67">
        <v>88854</v>
      </c>
      <c r="B721" s="77" t="s">
        <v>5306</v>
      </c>
      <c r="C721" s="68" t="s">
        <v>25</v>
      </c>
      <c r="D721" s="70">
        <v>0.03</v>
      </c>
    </row>
    <row r="722" spans="1:4" ht="41.4" x14ac:dyDescent="0.3">
      <c r="A722" s="67">
        <v>88855</v>
      </c>
      <c r="B722" s="77" t="s">
        <v>5168</v>
      </c>
      <c r="C722" s="68" t="s">
        <v>25</v>
      </c>
      <c r="D722" s="70">
        <v>1.71</v>
      </c>
    </row>
    <row r="723" spans="1:4" ht="41.4" x14ac:dyDescent="0.3">
      <c r="A723" s="67">
        <v>88856</v>
      </c>
      <c r="B723" s="77" t="s">
        <v>5169</v>
      </c>
      <c r="C723" s="68" t="s">
        <v>25</v>
      </c>
      <c r="D723" s="70">
        <v>0.45</v>
      </c>
    </row>
    <row r="724" spans="1:4" ht="69" x14ac:dyDescent="0.3">
      <c r="A724" s="67">
        <v>88857</v>
      </c>
      <c r="B724" s="77" t="s">
        <v>5155</v>
      </c>
      <c r="C724" s="68" t="s">
        <v>25</v>
      </c>
      <c r="D724" s="70">
        <v>13.64</v>
      </c>
    </row>
    <row r="725" spans="1:4" ht="69" x14ac:dyDescent="0.3">
      <c r="A725" s="67">
        <v>88858</v>
      </c>
      <c r="B725" s="77" t="s">
        <v>5156</v>
      </c>
      <c r="C725" s="68" t="s">
        <v>25</v>
      </c>
      <c r="D725" s="70">
        <v>3.5</v>
      </c>
    </row>
    <row r="726" spans="1:4" ht="69" x14ac:dyDescent="0.3">
      <c r="A726" s="67">
        <v>88859</v>
      </c>
      <c r="B726" s="77" t="s">
        <v>5160</v>
      </c>
      <c r="C726" s="68" t="s">
        <v>25</v>
      </c>
      <c r="D726" s="70">
        <v>12.13</v>
      </c>
    </row>
    <row r="727" spans="1:4" ht="69" x14ac:dyDescent="0.3">
      <c r="A727" s="67">
        <v>88860</v>
      </c>
      <c r="B727" s="77" t="s">
        <v>5161</v>
      </c>
      <c r="C727" s="68" t="s">
        <v>25</v>
      </c>
      <c r="D727" s="70">
        <v>3.11</v>
      </c>
    </row>
    <row r="728" spans="1:4" ht="41.4" x14ac:dyDescent="0.3">
      <c r="A728" s="67">
        <v>88900</v>
      </c>
      <c r="B728" s="77" t="s">
        <v>5345</v>
      </c>
      <c r="C728" s="68" t="s">
        <v>25</v>
      </c>
      <c r="D728" s="70">
        <v>25.76</v>
      </c>
    </row>
    <row r="729" spans="1:4" ht="41.4" x14ac:dyDescent="0.3">
      <c r="A729" s="67">
        <v>88902</v>
      </c>
      <c r="B729" s="77" t="s">
        <v>5346</v>
      </c>
      <c r="C729" s="68" t="s">
        <v>25</v>
      </c>
      <c r="D729" s="70">
        <v>6.62</v>
      </c>
    </row>
    <row r="730" spans="1:4" ht="41.4" x14ac:dyDescent="0.3">
      <c r="A730" s="67">
        <v>88903</v>
      </c>
      <c r="B730" s="77" t="s">
        <v>5347</v>
      </c>
      <c r="C730" s="68" t="s">
        <v>25</v>
      </c>
      <c r="D730" s="70">
        <v>32.21</v>
      </c>
    </row>
    <row r="731" spans="1:4" ht="41.4" x14ac:dyDescent="0.3">
      <c r="A731" s="67">
        <v>88904</v>
      </c>
      <c r="B731" s="77" t="s">
        <v>5348</v>
      </c>
      <c r="C731" s="68" t="s">
        <v>25</v>
      </c>
      <c r="D731" s="70">
        <v>60.27</v>
      </c>
    </row>
    <row r="732" spans="1:4" ht="41.4" x14ac:dyDescent="0.3">
      <c r="A732" s="67">
        <v>89009</v>
      </c>
      <c r="B732" s="77" t="s">
        <v>4090</v>
      </c>
      <c r="C732" s="68" t="s">
        <v>25</v>
      </c>
      <c r="D732" s="70">
        <v>21.92</v>
      </c>
    </row>
    <row r="733" spans="1:4" ht="41.4" x14ac:dyDescent="0.3">
      <c r="A733" s="67">
        <v>89010</v>
      </c>
      <c r="B733" s="77" t="s">
        <v>4091</v>
      </c>
      <c r="C733" s="68" t="s">
        <v>25</v>
      </c>
      <c r="D733" s="70">
        <v>9.3699999999999992</v>
      </c>
    </row>
    <row r="734" spans="1:4" ht="69" x14ac:dyDescent="0.3">
      <c r="A734" s="67">
        <v>89011</v>
      </c>
      <c r="B734" s="77" t="s">
        <v>5216</v>
      </c>
      <c r="C734" s="68" t="s">
        <v>25</v>
      </c>
      <c r="D734" s="70">
        <v>13.16</v>
      </c>
    </row>
    <row r="735" spans="1:4" ht="69" x14ac:dyDescent="0.3">
      <c r="A735" s="67">
        <v>89012</v>
      </c>
      <c r="B735" s="77" t="s">
        <v>5217</v>
      </c>
      <c r="C735" s="68" t="s">
        <v>25</v>
      </c>
      <c r="D735" s="70">
        <v>3.38</v>
      </c>
    </row>
    <row r="736" spans="1:4" ht="41.4" x14ac:dyDescent="0.3">
      <c r="A736" s="67">
        <v>89013</v>
      </c>
      <c r="B736" s="77" t="s">
        <v>5202</v>
      </c>
      <c r="C736" s="68" t="s">
        <v>25</v>
      </c>
      <c r="D736" s="70">
        <v>71.81</v>
      </c>
    </row>
    <row r="737" spans="1:4" ht="41.4" x14ac:dyDescent="0.3">
      <c r="A737" s="67">
        <v>89014</v>
      </c>
      <c r="B737" s="77" t="s">
        <v>5203</v>
      </c>
      <c r="C737" s="68" t="s">
        <v>25</v>
      </c>
      <c r="D737" s="70">
        <v>30.71</v>
      </c>
    </row>
    <row r="738" spans="1:4" ht="41.4" x14ac:dyDescent="0.3">
      <c r="A738" s="67">
        <v>89015</v>
      </c>
      <c r="B738" s="77" t="s">
        <v>5192</v>
      </c>
      <c r="C738" s="68" t="s">
        <v>25</v>
      </c>
      <c r="D738" s="70">
        <v>1.98</v>
      </c>
    </row>
    <row r="739" spans="1:4" ht="41.4" x14ac:dyDescent="0.3">
      <c r="A739" s="67">
        <v>89016</v>
      </c>
      <c r="B739" s="77" t="s">
        <v>5193</v>
      </c>
      <c r="C739" s="68" t="s">
        <v>25</v>
      </c>
      <c r="D739" s="70">
        <v>0.51</v>
      </c>
    </row>
    <row r="740" spans="1:4" ht="41.4" x14ac:dyDescent="0.3">
      <c r="A740" s="67">
        <v>89017</v>
      </c>
      <c r="B740" s="77" t="s">
        <v>5197</v>
      </c>
      <c r="C740" s="68" t="s">
        <v>25</v>
      </c>
      <c r="D740" s="70">
        <v>21.79</v>
      </c>
    </row>
    <row r="741" spans="1:4" ht="27.6" x14ac:dyDescent="0.3">
      <c r="A741" s="67">
        <v>89018</v>
      </c>
      <c r="B741" s="77" t="s">
        <v>5198</v>
      </c>
      <c r="C741" s="68" t="s">
        <v>25</v>
      </c>
      <c r="D741" s="70">
        <v>9.31</v>
      </c>
    </row>
    <row r="742" spans="1:4" ht="55.2" x14ac:dyDescent="0.3">
      <c r="A742" s="67">
        <v>89019</v>
      </c>
      <c r="B742" s="77" t="s">
        <v>5352</v>
      </c>
      <c r="C742" s="68" t="s">
        <v>25</v>
      </c>
      <c r="D742" s="70">
        <v>0.3</v>
      </c>
    </row>
    <row r="743" spans="1:4" ht="55.2" x14ac:dyDescent="0.3">
      <c r="A743" s="67">
        <v>89020</v>
      </c>
      <c r="B743" s="77" t="s">
        <v>5353</v>
      </c>
      <c r="C743" s="68" t="s">
        <v>25</v>
      </c>
      <c r="D743" s="70">
        <v>0.06</v>
      </c>
    </row>
    <row r="744" spans="1:4" ht="27.6" x14ac:dyDescent="0.3">
      <c r="A744" s="67">
        <v>89023</v>
      </c>
      <c r="B744" s="77" t="s">
        <v>5354</v>
      </c>
      <c r="C744" s="68" t="s">
        <v>25</v>
      </c>
      <c r="D744" s="70">
        <v>2.2799999999999998</v>
      </c>
    </row>
    <row r="745" spans="1:4" ht="27.6" x14ac:dyDescent="0.3">
      <c r="A745" s="67">
        <v>89024</v>
      </c>
      <c r="B745" s="77" t="s">
        <v>5355</v>
      </c>
      <c r="C745" s="68" t="s">
        <v>25</v>
      </c>
      <c r="D745" s="70">
        <v>0.91</v>
      </c>
    </row>
    <row r="746" spans="1:4" ht="27.6" x14ac:dyDescent="0.3">
      <c r="A746" s="67">
        <v>89025</v>
      </c>
      <c r="B746" s="77" t="s">
        <v>5356</v>
      </c>
      <c r="C746" s="68" t="s">
        <v>25</v>
      </c>
      <c r="D746" s="70">
        <v>4.29</v>
      </c>
    </row>
    <row r="747" spans="1:4" ht="41.4" x14ac:dyDescent="0.3">
      <c r="A747" s="67">
        <v>89026</v>
      </c>
      <c r="B747" s="77" t="s">
        <v>5357</v>
      </c>
      <c r="C747" s="68" t="s">
        <v>25</v>
      </c>
      <c r="D747" s="70">
        <v>133.44999999999999</v>
      </c>
    </row>
    <row r="748" spans="1:4" ht="41.4" x14ac:dyDescent="0.3">
      <c r="A748" s="67">
        <v>89029</v>
      </c>
      <c r="B748" s="77" t="s">
        <v>5361</v>
      </c>
      <c r="C748" s="68" t="s">
        <v>25</v>
      </c>
      <c r="D748" s="70">
        <v>16.91</v>
      </c>
    </row>
    <row r="749" spans="1:4" ht="41.4" x14ac:dyDescent="0.3">
      <c r="A749" s="67">
        <v>89030</v>
      </c>
      <c r="B749" s="77" t="s">
        <v>5362</v>
      </c>
      <c r="C749" s="68" t="s">
        <v>25</v>
      </c>
      <c r="D749" s="70">
        <v>7.23</v>
      </c>
    </row>
    <row r="750" spans="1:4" ht="27.6" x14ac:dyDescent="0.3">
      <c r="A750" s="67">
        <v>89033</v>
      </c>
      <c r="B750" s="77" t="s">
        <v>4092</v>
      </c>
      <c r="C750" s="68" t="s">
        <v>25</v>
      </c>
      <c r="D750" s="70">
        <v>6.85</v>
      </c>
    </row>
    <row r="751" spans="1:4" ht="27.6" x14ac:dyDescent="0.3">
      <c r="A751" s="67">
        <v>89034</v>
      </c>
      <c r="B751" s="77" t="s">
        <v>4093</v>
      </c>
      <c r="C751" s="68" t="s">
        <v>25</v>
      </c>
      <c r="D751" s="70">
        <v>1.79</v>
      </c>
    </row>
    <row r="752" spans="1:4" ht="41.4" x14ac:dyDescent="0.3">
      <c r="A752" s="67">
        <v>89128</v>
      </c>
      <c r="B752" s="77" t="s">
        <v>5253</v>
      </c>
      <c r="C752" s="68" t="s">
        <v>25</v>
      </c>
      <c r="D752" s="70">
        <v>20.53</v>
      </c>
    </row>
    <row r="753" spans="1:4" ht="41.4" x14ac:dyDescent="0.3">
      <c r="A753" s="67">
        <v>89129</v>
      </c>
      <c r="B753" s="77" t="s">
        <v>5254</v>
      </c>
      <c r="C753" s="68" t="s">
        <v>25</v>
      </c>
      <c r="D753" s="70">
        <v>5.27</v>
      </c>
    </row>
    <row r="754" spans="1:4" ht="41.4" x14ac:dyDescent="0.3">
      <c r="A754" s="67">
        <v>89130</v>
      </c>
      <c r="B754" s="77" t="s">
        <v>5258</v>
      </c>
      <c r="C754" s="68" t="s">
        <v>25</v>
      </c>
      <c r="D754" s="70">
        <v>28.46</v>
      </c>
    </row>
    <row r="755" spans="1:4" ht="41.4" x14ac:dyDescent="0.3">
      <c r="A755" s="67">
        <v>89131</v>
      </c>
      <c r="B755" s="77" t="s">
        <v>5259</v>
      </c>
      <c r="C755" s="68" t="s">
        <v>25</v>
      </c>
      <c r="D755" s="70">
        <v>7.32</v>
      </c>
    </row>
    <row r="756" spans="1:4" ht="55.2" x14ac:dyDescent="0.3">
      <c r="A756" s="67">
        <v>89210</v>
      </c>
      <c r="B756" s="77" t="s">
        <v>5165</v>
      </c>
      <c r="C756" s="68" t="s">
        <v>25</v>
      </c>
      <c r="D756" s="70">
        <v>15.82</v>
      </c>
    </row>
    <row r="757" spans="1:4" ht="55.2" x14ac:dyDescent="0.3">
      <c r="A757" s="67">
        <v>89211</v>
      </c>
      <c r="B757" s="77" t="s">
        <v>5166</v>
      </c>
      <c r="C757" s="68" t="s">
        <v>25</v>
      </c>
      <c r="D757" s="70">
        <v>4.1500000000000004</v>
      </c>
    </row>
    <row r="758" spans="1:4" ht="27.6" x14ac:dyDescent="0.3">
      <c r="A758" s="67">
        <v>89212</v>
      </c>
      <c r="B758" s="77" t="s">
        <v>4094</v>
      </c>
      <c r="C758" s="68" t="s">
        <v>25</v>
      </c>
      <c r="D758" s="70">
        <v>14.14</v>
      </c>
    </row>
    <row r="759" spans="1:4" ht="27.6" x14ac:dyDescent="0.3">
      <c r="A759" s="67">
        <v>89213</v>
      </c>
      <c r="B759" s="77" t="s">
        <v>4095</v>
      </c>
      <c r="C759" s="68" t="s">
        <v>25</v>
      </c>
      <c r="D759" s="70">
        <v>4.24</v>
      </c>
    </row>
    <row r="760" spans="1:4" ht="27.6" x14ac:dyDescent="0.3">
      <c r="A760" s="67">
        <v>89214</v>
      </c>
      <c r="B760" s="77" t="s">
        <v>4096</v>
      </c>
      <c r="C760" s="68" t="s">
        <v>25</v>
      </c>
      <c r="D760" s="70">
        <v>13.28</v>
      </c>
    </row>
    <row r="761" spans="1:4" ht="41.4" x14ac:dyDescent="0.3">
      <c r="A761" s="67">
        <v>89215</v>
      </c>
      <c r="B761" s="77" t="s">
        <v>4097</v>
      </c>
      <c r="C761" s="68" t="s">
        <v>25</v>
      </c>
      <c r="D761" s="70">
        <v>62.23</v>
      </c>
    </row>
    <row r="762" spans="1:4" ht="41.4" x14ac:dyDescent="0.3">
      <c r="A762" s="67">
        <v>89221</v>
      </c>
      <c r="B762" s="77" t="s">
        <v>5364</v>
      </c>
      <c r="C762" s="68" t="s">
        <v>25</v>
      </c>
      <c r="D762" s="70">
        <v>1.01</v>
      </c>
    </row>
    <row r="763" spans="1:4" ht="41.4" x14ac:dyDescent="0.3">
      <c r="A763" s="67">
        <v>89222</v>
      </c>
      <c r="B763" s="77" t="s">
        <v>5365</v>
      </c>
      <c r="C763" s="68" t="s">
        <v>25</v>
      </c>
      <c r="D763" s="70">
        <v>0.22</v>
      </c>
    </row>
    <row r="764" spans="1:4" ht="41.4" x14ac:dyDescent="0.3">
      <c r="A764" s="67">
        <v>89223</v>
      </c>
      <c r="B764" s="77" t="s">
        <v>5366</v>
      </c>
      <c r="C764" s="68" t="s">
        <v>25</v>
      </c>
      <c r="D764" s="70">
        <v>0.94</v>
      </c>
    </row>
    <row r="765" spans="1:4" ht="55.2" x14ac:dyDescent="0.3">
      <c r="A765" s="67">
        <v>89224</v>
      </c>
      <c r="B765" s="77" t="s">
        <v>5367</v>
      </c>
      <c r="C765" s="68" t="s">
        <v>25</v>
      </c>
      <c r="D765" s="70">
        <v>1.47</v>
      </c>
    </row>
    <row r="766" spans="1:4" ht="41.4" x14ac:dyDescent="0.3">
      <c r="A766" s="67">
        <v>89228</v>
      </c>
      <c r="B766" s="77" t="s">
        <v>4098</v>
      </c>
      <c r="C766" s="68" t="s">
        <v>25</v>
      </c>
      <c r="D766" s="70">
        <v>21.88</v>
      </c>
    </row>
    <row r="767" spans="1:4" ht="41.4" x14ac:dyDescent="0.3">
      <c r="A767" s="67">
        <v>89229</v>
      </c>
      <c r="B767" s="77" t="s">
        <v>4099</v>
      </c>
      <c r="C767" s="68" t="s">
        <v>25</v>
      </c>
      <c r="D767" s="70">
        <v>7.49</v>
      </c>
    </row>
    <row r="768" spans="1:4" ht="41.4" x14ac:dyDescent="0.3">
      <c r="A768" s="67">
        <v>89230</v>
      </c>
      <c r="B768" s="77" t="s">
        <v>5369</v>
      </c>
      <c r="C768" s="68" t="s">
        <v>25</v>
      </c>
      <c r="D768" s="70">
        <v>89.76</v>
      </c>
    </row>
    <row r="769" spans="1:4" ht="41.4" x14ac:dyDescent="0.3">
      <c r="A769" s="67">
        <v>89231</v>
      </c>
      <c r="B769" s="77" t="s">
        <v>5370</v>
      </c>
      <c r="C769" s="68" t="s">
        <v>25</v>
      </c>
      <c r="D769" s="70">
        <v>26.9</v>
      </c>
    </row>
    <row r="770" spans="1:4" ht="41.4" x14ac:dyDescent="0.3">
      <c r="A770" s="67">
        <v>89232</v>
      </c>
      <c r="B770" s="77" t="s">
        <v>5371</v>
      </c>
      <c r="C770" s="68" t="s">
        <v>25</v>
      </c>
      <c r="D770" s="70">
        <v>160.11000000000001</v>
      </c>
    </row>
    <row r="771" spans="1:4" ht="41.4" x14ac:dyDescent="0.3">
      <c r="A771" s="67">
        <v>89233</v>
      </c>
      <c r="B771" s="77" t="s">
        <v>5372</v>
      </c>
      <c r="C771" s="68" t="s">
        <v>25</v>
      </c>
      <c r="D771" s="70">
        <v>111.99</v>
      </c>
    </row>
    <row r="772" spans="1:4" ht="41.4" x14ac:dyDescent="0.3">
      <c r="A772" s="67">
        <v>89236</v>
      </c>
      <c r="B772" s="77" t="s">
        <v>5374</v>
      </c>
      <c r="C772" s="68" t="s">
        <v>25</v>
      </c>
      <c r="D772" s="70">
        <v>209.68</v>
      </c>
    </row>
    <row r="773" spans="1:4" ht="41.4" x14ac:dyDescent="0.3">
      <c r="A773" s="67">
        <v>89237</v>
      </c>
      <c r="B773" s="77" t="s">
        <v>5375</v>
      </c>
      <c r="C773" s="68" t="s">
        <v>25</v>
      </c>
      <c r="D773" s="70">
        <v>62.86</v>
      </c>
    </row>
    <row r="774" spans="1:4" ht="41.4" x14ac:dyDescent="0.3">
      <c r="A774" s="67">
        <v>89238</v>
      </c>
      <c r="B774" s="77" t="s">
        <v>5376</v>
      </c>
      <c r="C774" s="68" t="s">
        <v>25</v>
      </c>
      <c r="D774" s="70">
        <v>374.02</v>
      </c>
    </row>
    <row r="775" spans="1:4" ht="41.4" x14ac:dyDescent="0.3">
      <c r="A775" s="67">
        <v>89239</v>
      </c>
      <c r="B775" s="77" t="s">
        <v>5377</v>
      </c>
      <c r="C775" s="68" t="s">
        <v>25</v>
      </c>
      <c r="D775" s="70">
        <v>296.17</v>
      </c>
    </row>
    <row r="776" spans="1:4" ht="41.4" x14ac:dyDescent="0.3">
      <c r="A776" s="67">
        <v>89240</v>
      </c>
      <c r="B776" s="77" t="s">
        <v>5189</v>
      </c>
      <c r="C776" s="68" t="s">
        <v>25</v>
      </c>
      <c r="D776" s="70">
        <v>64.349999999999994</v>
      </c>
    </row>
    <row r="777" spans="1:4" ht="41.4" x14ac:dyDescent="0.3">
      <c r="A777" s="67">
        <v>89241</v>
      </c>
      <c r="B777" s="77" t="s">
        <v>4100</v>
      </c>
      <c r="C777" s="68" t="s">
        <v>25</v>
      </c>
      <c r="D777" s="70">
        <v>22.04</v>
      </c>
    </row>
    <row r="778" spans="1:4" ht="41.4" x14ac:dyDescent="0.3">
      <c r="A778" s="67">
        <v>89246</v>
      </c>
      <c r="B778" s="77" t="s">
        <v>4101</v>
      </c>
      <c r="C778" s="68" t="s">
        <v>25</v>
      </c>
      <c r="D778" s="70">
        <v>182.2</v>
      </c>
    </row>
    <row r="779" spans="1:4" ht="41.4" x14ac:dyDescent="0.3">
      <c r="A779" s="67">
        <v>89247</v>
      </c>
      <c r="B779" s="77" t="s">
        <v>4102</v>
      </c>
      <c r="C779" s="68" t="s">
        <v>25</v>
      </c>
      <c r="D779" s="70">
        <v>54.62</v>
      </c>
    </row>
    <row r="780" spans="1:4" ht="41.4" x14ac:dyDescent="0.3">
      <c r="A780" s="67">
        <v>89248</v>
      </c>
      <c r="B780" s="77" t="s">
        <v>4103</v>
      </c>
      <c r="C780" s="68" t="s">
        <v>25</v>
      </c>
      <c r="D780" s="70">
        <v>325</v>
      </c>
    </row>
    <row r="781" spans="1:4" ht="41.4" x14ac:dyDescent="0.3">
      <c r="A781" s="67">
        <v>89249</v>
      </c>
      <c r="B781" s="77" t="s">
        <v>4104</v>
      </c>
      <c r="C781" s="68" t="s">
        <v>25</v>
      </c>
      <c r="D781" s="70">
        <v>252.46</v>
      </c>
    </row>
    <row r="782" spans="1:4" ht="41.4" x14ac:dyDescent="0.3">
      <c r="A782" s="67">
        <v>89253</v>
      </c>
      <c r="B782" s="77" t="s">
        <v>5379</v>
      </c>
      <c r="C782" s="68" t="s">
        <v>25</v>
      </c>
      <c r="D782" s="70">
        <v>52.73</v>
      </c>
    </row>
    <row r="783" spans="1:4" ht="41.4" x14ac:dyDescent="0.3">
      <c r="A783" s="67">
        <v>89254</v>
      </c>
      <c r="B783" s="77" t="s">
        <v>4105</v>
      </c>
      <c r="C783" s="68" t="s">
        <v>25</v>
      </c>
      <c r="D783" s="70">
        <v>18.059999999999999</v>
      </c>
    </row>
    <row r="784" spans="1:4" ht="41.4" x14ac:dyDescent="0.3">
      <c r="A784" s="67">
        <v>89255</v>
      </c>
      <c r="B784" s="77" t="s">
        <v>5380</v>
      </c>
      <c r="C784" s="68" t="s">
        <v>25</v>
      </c>
      <c r="D784" s="70">
        <v>84.77</v>
      </c>
    </row>
    <row r="785" spans="1:4" ht="55.2" x14ac:dyDescent="0.3">
      <c r="A785" s="67">
        <v>89256</v>
      </c>
      <c r="B785" s="77" t="s">
        <v>5381</v>
      </c>
      <c r="C785" s="68" t="s">
        <v>25</v>
      </c>
      <c r="D785" s="70">
        <v>56.82</v>
      </c>
    </row>
    <row r="786" spans="1:4" ht="69" x14ac:dyDescent="0.3">
      <c r="A786" s="67">
        <v>89259</v>
      </c>
      <c r="B786" s="77" t="s">
        <v>5244</v>
      </c>
      <c r="C786" s="68" t="s">
        <v>25</v>
      </c>
      <c r="D786" s="70">
        <v>8.91</v>
      </c>
    </row>
    <row r="787" spans="1:4" ht="69" x14ac:dyDescent="0.3">
      <c r="A787" s="67">
        <v>89260</v>
      </c>
      <c r="B787" s="77" t="s">
        <v>5245</v>
      </c>
      <c r="C787" s="68" t="s">
        <v>25</v>
      </c>
      <c r="D787" s="70">
        <v>3.55</v>
      </c>
    </row>
    <row r="788" spans="1:4" ht="69" x14ac:dyDescent="0.3">
      <c r="A788" s="67">
        <v>89262</v>
      </c>
      <c r="B788" s="77" t="s">
        <v>5246</v>
      </c>
      <c r="C788" s="68" t="s">
        <v>25</v>
      </c>
      <c r="D788" s="70">
        <v>16.72</v>
      </c>
    </row>
    <row r="789" spans="1:4" ht="69" x14ac:dyDescent="0.3">
      <c r="A789" s="67">
        <v>89264</v>
      </c>
      <c r="B789" s="77" t="s">
        <v>5183</v>
      </c>
      <c r="C789" s="68" t="s">
        <v>25</v>
      </c>
      <c r="D789" s="70">
        <v>7.12</v>
      </c>
    </row>
    <row r="790" spans="1:4" ht="69" x14ac:dyDescent="0.3">
      <c r="A790" s="67">
        <v>89265</v>
      </c>
      <c r="B790" s="77" t="s">
        <v>5184</v>
      </c>
      <c r="C790" s="68" t="s">
        <v>25</v>
      </c>
      <c r="D790" s="70">
        <v>2.84</v>
      </c>
    </row>
    <row r="791" spans="1:4" ht="69" x14ac:dyDescent="0.3">
      <c r="A791" s="67">
        <v>89266</v>
      </c>
      <c r="B791" s="77" t="s">
        <v>5185</v>
      </c>
      <c r="C791" s="68" t="s">
        <v>25</v>
      </c>
      <c r="D791" s="70">
        <v>0.56999999999999995</v>
      </c>
    </row>
    <row r="792" spans="1:4" ht="55.2" x14ac:dyDescent="0.3">
      <c r="A792" s="67">
        <v>89267</v>
      </c>
      <c r="B792" s="77" t="s">
        <v>5383</v>
      </c>
      <c r="C792" s="68" t="s">
        <v>25</v>
      </c>
      <c r="D792" s="70">
        <v>24.62</v>
      </c>
    </row>
    <row r="793" spans="1:4" ht="41.4" x14ac:dyDescent="0.3">
      <c r="A793" s="67">
        <v>89268</v>
      </c>
      <c r="B793" s="77" t="s">
        <v>5384</v>
      </c>
      <c r="C793" s="68" t="s">
        <v>25</v>
      </c>
      <c r="D793" s="70">
        <v>8.43</v>
      </c>
    </row>
    <row r="794" spans="1:4" ht="55.2" x14ac:dyDescent="0.3">
      <c r="A794" s="67">
        <v>89269</v>
      </c>
      <c r="B794" s="77" t="s">
        <v>5385</v>
      </c>
      <c r="C794" s="68" t="s">
        <v>25</v>
      </c>
      <c r="D794" s="70">
        <v>1.72</v>
      </c>
    </row>
    <row r="795" spans="1:4" ht="55.2" x14ac:dyDescent="0.3">
      <c r="A795" s="67">
        <v>89270</v>
      </c>
      <c r="B795" s="77" t="s">
        <v>5386</v>
      </c>
      <c r="C795" s="68" t="s">
        <v>25</v>
      </c>
      <c r="D795" s="70">
        <v>39.58</v>
      </c>
    </row>
    <row r="796" spans="1:4" ht="55.2" x14ac:dyDescent="0.3">
      <c r="A796" s="67">
        <v>89271</v>
      </c>
      <c r="B796" s="77" t="s">
        <v>5387</v>
      </c>
      <c r="C796" s="68" t="s">
        <v>25</v>
      </c>
      <c r="D796" s="70">
        <v>19.440000000000001</v>
      </c>
    </row>
    <row r="797" spans="1:4" ht="41.4" x14ac:dyDescent="0.3">
      <c r="A797" s="67">
        <v>89274</v>
      </c>
      <c r="B797" s="77" t="s">
        <v>5389</v>
      </c>
      <c r="C797" s="68" t="s">
        <v>25</v>
      </c>
      <c r="D797" s="70">
        <v>1.23</v>
      </c>
    </row>
    <row r="798" spans="1:4" ht="41.4" x14ac:dyDescent="0.3">
      <c r="A798" s="67">
        <v>89275</v>
      </c>
      <c r="B798" s="77" t="s">
        <v>5390</v>
      </c>
      <c r="C798" s="68" t="s">
        <v>25</v>
      </c>
      <c r="D798" s="70">
        <v>0.27</v>
      </c>
    </row>
    <row r="799" spans="1:4" ht="41.4" x14ac:dyDescent="0.3">
      <c r="A799" s="67">
        <v>89276</v>
      </c>
      <c r="B799" s="77" t="s">
        <v>5391</v>
      </c>
      <c r="C799" s="68" t="s">
        <v>25</v>
      </c>
      <c r="D799" s="70">
        <v>1.1499999999999999</v>
      </c>
    </row>
    <row r="800" spans="1:4" ht="41.4" x14ac:dyDescent="0.3">
      <c r="A800" s="67">
        <v>89277</v>
      </c>
      <c r="B800" s="77" t="s">
        <v>5392</v>
      </c>
      <c r="C800" s="68" t="s">
        <v>25</v>
      </c>
      <c r="D800" s="70">
        <v>5.69</v>
      </c>
    </row>
    <row r="801" spans="1:4" ht="41.4" x14ac:dyDescent="0.3">
      <c r="A801" s="67">
        <v>89280</v>
      </c>
      <c r="B801" s="77" t="s">
        <v>5211</v>
      </c>
      <c r="C801" s="68" t="s">
        <v>25</v>
      </c>
      <c r="D801" s="70">
        <v>19.43</v>
      </c>
    </row>
    <row r="802" spans="1:4" ht="41.4" x14ac:dyDescent="0.3">
      <c r="A802" s="67">
        <v>89281</v>
      </c>
      <c r="B802" s="77" t="s">
        <v>5212</v>
      </c>
      <c r="C802" s="68" t="s">
        <v>25</v>
      </c>
      <c r="D802" s="70">
        <v>5.0999999999999996</v>
      </c>
    </row>
    <row r="803" spans="1:4" ht="55.2" x14ac:dyDescent="0.3">
      <c r="A803" s="67">
        <v>89870</v>
      </c>
      <c r="B803" s="77" t="s">
        <v>4106</v>
      </c>
      <c r="C803" s="68" t="s">
        <v>25</v>
      </c>
      <c r="D803" s="70">
        <v>19.89</v>
      </c>
    </row>
    <row r="804" spans="1:4" ht="55.2" x14ac:dyDescent="0.3">
      <c r="A804" s="67">
        <v>89871</v>
      </c>
      <c r="B804" s="77" t="s">
        <v>4107</v>
      </c>
      <c r="C804" s="68" t="s">
        <v>25</v>
      </c>
      <c r="D804" s="70">
        <v>6.96</v>
      </c>
    </row>
    <row r="805" spans="1:4" ht="55.2" x14ac:dyDescent="0.3">
      <c r="A805" s="67">
        <v>89872</v>
      </c>
      <c r="B805" s="77" t="s">
        <v>4108</v>
      </c>
      <c r="C805" s="68" t="s">
        <v>25</v>
      </c>
      <c r="D805" s="70">
        <v>1.43</v>
      </c>
    </row>
    <row r="806" spans="1:4" ht="55.2" x14ac:dyDescent="0.3">
      <c r="A806" s="67">
        <v>89873</v>
      </c>
      <c r="B806" s="77" t="s">
        <v>4109</v>
      </c>
      <c r="C806" s="68" t="s">
        <v>25</v>
      </c>
      <c r="D806" s="70">
        <v>37.299999999999997</v>
      </c>
    </row>
    <row r="807" spans="1:4" ht="55.2" x14ac:dyDescent="0.3">
      <c r="A807" s="67">
        <v>89874</v>
      </c>
      <c r="B807" s="77" t="s">
        <v>4110</v>
      </c>
      <c r="C807" s="68" t="s">
        <v>25</v>
      </c>
      <c r="D807" s="70">
        <v>118.17</v>
      </c>
    </row>
    <row r="808" spans="1:4" ht="55.2" x14ac:dyDescent="0.3">
      <c r="A808" s="67">
        <v>89878</v>
      </c>
      <c r="B808" s="77" t="s">
        <v>4111</v>
      </c>
      <c r="C808" s="68" t="s">
        <v>25</v>
      </c>
      <c r="D808" s="70">
        <v>20.91</v>
      </c>
    </row>
    <row r="809" spans="1:4" ht="55.2" x14ac:dyDescent="0.3">
      <c r="A809" s="67">
        <v>89879</v>
      </c>
      <c r="B809" s="77" t="s">
        <v>4112</v>
      </c>
      <c r="C809" s="68" t="s">
        <v>25</v>
      </c>
      <c r="D809" s="70">
        <v>7.31</v>
      </c>
    </row>
    <row r="810" spans="1:4" ht="55.2" x14ac:dyDescent="0.3">
      <c r="A810" s="67">
        <v>89880</v>
      </c>
      <c r="B810" s="77" t="s">
        <v>4113</v>
      </c>
      <c r="C810" s="68" t="s">
        <v>25</v>
      </c>
      <c r="D810" s="70">
        <v>1.51</v>
      </c>
    </row>
    <row r="811" spans="1:4" ht="55.2" x14ac:dyDescent="0.3">
      <c r="A811" s="67">
        <v>89881</v>
      </c>
      <c r="B811" s="77" t="s">
        <v>4114</v>
      </c>
      <c r="C811" s="68" t="s">
        <v>25</v>
      </c>
      <c r="D811" s="70">
        <v>39.21</v>
      </c>
    </row>
    <row r="812" spans="1:4" ht="55.2" x14ac:dyDescent="0.3">
      <c r="A812" s="67">
        <v>89882</v>
      </c>
      <c r="B812" s="77" t="s">
        <v>4115</v>
      </c>
      <c r="C812" s="68" t="s">
        <v>25</v>
      </c>
      <c r="D812" s="70">
        <v>136.34</v>
      </c>
    </row>
    <row r="813" spans="1:4" ht="41.4" x14ac:dyDescent="0.3">
      <c r="A813" s="67">
        <v>90582</v>
      </c>
      <c r="B813" s="77" t="s">
        <v>5394</v>
      </c>
      <c r="C813" s="68" t="s">
        <v>25</v>
      </c>
      <c r="D813" s="70">
        <v>0.27</v>
      </c>
    </row>
    <row r="814" spans="1:4" ht="41.4" x14ac:dyDescent="0.3">
      <c r="A814" s="67">
        <v>90583</v>
      </c>
      <c r="B814" s="77" t="s">
        <v>5395</v>
      </c>
      <c r="C814" s="68" t="s">
        <v>25</v>
      </c>
      <c r="D814" s="70">
        <v>0.06</v>
      </c>
    </row>
    <row r="815" spans="1:4" ht="41.4" x14ac:dyDescent="0.3">
      <c r="A815" s="67">
        <v>90584</v>
      </c>
      <c r="B815" s="77" t="s">
        <v>5396</v>
      </c>
      <c r="C815" s="68" t="s">
        <v>25</v>
      </c>
      <c r="D815" s="70">
        <v>0.21</v>
      </c>
    </row>
    <row r="816" spans="1:4" ht="41.4" x14ac:dyDescent="0.3">
      <c r="A816" s="67">
        <v>90585</v>
      </c>
      <c r="B816" s="77" t="s">
        <v>5397</v>
      </c>
      <c r="C816" s="68" t="s">
        <v>25</v>
      </c>
      <c r="D816" s="70">
        <v>0.73</v>
      </c>
    </row>
    <row r="817" spans="1:4" ht="27.6" x14ac:dyDescent="0.3">
      <c r="A817" s="67">
        <v>90621</v>
      </c>
      <c r="B817" s="77" t="s">
        <v>4116</v>
      </c>
      <c r="C817" s="68" t="s">
        <v>25</v>
      </c>
      <c r="D817" s="70">
        <v>1.5</v>
      </c>
    </row>
    <row r="818" spans="1:4" ht="27.6" x14ac:dyDescent="0.3">
      <c r="A818" s="67">
        <v>90622</v>
      </c>
      <c r="B818" s="77" t="s">
        <v>4117</v>
      </c>
      <c r="C818" s="68" t="s">
        <v>25</v>
      </c>
      <c r="D818" s="70">
        <v>0.33</v>
      </c>
    </row>
    <row r="819" spans="1:4" ht="27.6" x14ac:dyDescent="0.3">
      <c r="A819" s="67">
        <v>90623</v>
      </c>
      <c r="B819" s="77" t="s">
        <v>4118</v>
      </c>
      <c r="C819" s="68" t="s">
        <v>25</v>
      </c>
      <c r="D819" s="70">
        <v>1.87</v>
      </c>
    </row>
    <row r="820" spans="1:4" ht="41.4" x14ac:dyDescent="0.3">
      <c r="A820" s="67">
        <v>90624</v>
      </c>
      <c r="B820" s="77" t="s">
        <v>4119</v>
      </c>
      <c r="C820" s="68" t="s">
        <v>25</v>
      </c>
      <c r="D820" s="70">
        <v>1.84</v>
      </c>
    </row>
    <row r="821" spans="1:4" ht="41.4" x14ac:dyDescent="0.3">
      <c r="A821" s="67">
        <v>90627</v>
      </c>
      <c r="B821" s="77" t="s">
        <v>4120</v>
      </c>
      <c r="C821" s="68" t="s">
        <v>25</v>
      </c>
      <c r="D821" s="70">
        <v>23.57</v>
      </c>
    </row>
    <row r="822" spans="1:4" ht="41.4" x14ac:dyDescent="0.3">
      <c r="A822" s="67">
        <v>90628</v>
      </c>
      <c r="B822" s="77" t="s">
        <v>4121</v>
      </c>
      <c r="C822" s="68" t="s">
        <v>25</v>
      </c>
      <c r="D822" s="70">
        <v>6.19</v>
      </c>
    </row>
    <row r="823" spans="1:4" ht="41.4" x14ac:dyDescent="0.3">
      <c r="A823" s="67">
        <v>90629</v>
      </c>
      <c r="B823" s="77" t="s">
        <v>4122</v>
      </c>
      <c r="C823" s="68" t="s">
        <v>25</v>
      </c>
      <c r="D823" s="70">
        <v>29.5</v>
      </c>
    </row>
    <row r="824" spans="1:4" ht="41.4" x14ac:dyDescent="0.3">
      <c r="A824" s="67">
        <v>90630</v>
      </c>
      <c r="B824" s="77" t="s">
        <v>5398</v>
      </c>
      <c r="C824" s="68" t="s">
        <v>25</v>
      </c>
      <c r="D824" s="70">
        <v>7.48</v>
      </c>
    </row>
    <row r="825" spans="1:4" ht="55.2" x14ac:dyDescent="0.3">
      <c r="A825" s="67">
        <v>90633</v>
      </c>
      <c r="B825" s="77" t="s">
        <v>4123</v>
      </c>
      <c r="C825" s="68" t="s">
        <v>25</v>
      </c>
      <c r="D825" s="70">
        <v>3.12</v>
      </c>
    </row>
    <row r="826" spans="1:4" ht="55.2" x14ac:dyDescent="0.3">
      <c r="A826" s="67">
        <v>90634</v>
      </c>
      <c r="B826" s="77" t="s">
        <v>4124</v>
      </c>
      <c r="C826" s="68" t="s">
        <v>25</v>
      </c>
      <c r="D826" s="70">
        <v>0.7</v>
      </c>
    </row>
    <row r="827" spans="1:4" ht="55.2" x14ac:dyDescent="0.3">
      <c r="A827" s="67">
        <v>90635</v>
      </c>
      <c r="B827" s="77" t="s">
        <v>4125</v>
      </c>
      <c r="C827" s="68" t="s">
        <v>25</v>
      </c>
      <c r="D827" s="70">
        <v>3.41</v>
      </c>
    </row>
    <row r="828" spans="1:4" ht="69" x14ac:dyDescent="0.3">
      <c r="A828" s="67">
        <v>90636</v>
      </c>
      <c r="B828" s="77" t="s">
        <v>4126</v>
      </c>
      <c r="C828" s="68" t="s">
        <v>25</v>
      </c>
      <c r="D828" s="70">
        <v>3.69</v>
      </c>
    </row>
    <row r="829" spans="1:4" ht="41.4" x14ac:dyDescent="0.3">
      <c r="A829" s="67">
        <v>90639</v>
      </c>
      <c r="B829" s="77" t="s">
        <v>5400</v>
      </c>
      <c r="C829" s="68" t="s">
        <v>25</v>
      </c>
      <c r="D829" s="70">
        <v>4.66</v>
      </c>
    </row>
    <row r="830" spans="1:4" ht="41.4" x14ac:dyDescent="0.3">
      <c r="A830" s="67">
        <v>90640</v>
      </c>
      <c r="B830" s="77" t="s">
        <v>5401</v>
      </c>
      <c r="C830" s="68" t="s">
        <v>25</v>
      </c>
      <c r="D830" s="70">
        <v>1.04</v>
      </c>
    </row>
    <row r="831" spans="1:4" ht="41.4" x14ac:dyDescent="0.3">
      <c r="A831" s="67">
        <v>90641</v>
      </c>
      <c r="B831" s="77" t="s">
        <v>5402</v>
      </c>
      <c r="C831" s="68" t="s">
        <v>25</v>
      </c>
      <c r="D831" s="70">
        <v>5.09</v>
      </c>
    </row>
    <row r="832" spans="1:4" ht="41.4" x14ac:dyDescent="0.3">
      <c r="A832" s="67">
        <v>90642</v>
      </c>
      <c r="B832" s="77" t="s">
        <v>5403</v>
      </c>
      <c r="C832" s="68" t="s">
        <v>25</v>
      </c>
      <c r="D832" s="70">
        <v>6.17</v>
      </c>
    </row>
    <row r="833" spans="1:4" ht="55.2" x14ac:dyDescent="0.3">
      <c r="A833" s="67">
        <v>90646</v>
      </c>
      <c r="B833" s="77" t="s">
        <v>5405</v>
      </c>
      <c r="C833" s="68" t="s">
        <v>25</v>
      </c>
      <c r="D833" s="70">
        <v>0.52</v>
      </c>
    </row>
    <row r="834" spans="1:4" ht="55.2" x14ac:dyDescent="0.3">
      <c r="A834" s="67">
        <v>90647</v>
      </c>
      <c r="B834" s="77" t="s">
        <v>5406</v>
      </c>
      <c r="C834" s="68" t="s">
        <v>25</v>
      </c>
      <c r="D834" s="70">
        <v>0.11</v>
      </c>
    </row>
    <row r="835" spans="1:4" ht="55.2" x14ac:dyDescent="0.3">
      <c r="A835" s="67">
        <v>90648</v>
      </c>
      <c r="B835" s="77" t="s">
        <v>5407</v>
      </c>
      <c r="C835" s="68" t="s">
        <v>25</v>
      </c>
      <c r="D835" s="70">
        <v>0.56999999999999995</v>
      </c>
    </row>
    <row r="836" spans="1:4" ht="55.2" x14ac:dyDescent="0.3">
      <c r="A836" s="67">
        <v>90649</v>
      </c>
      <c r="B836" s="77" t="s">
        <v>5408</v>
      </c>
      <c r="C836" s="68" t="s">
        <v>25</v>
      </c>
      <c r="D836" s="70">
        <v>5.7</v>
      </c>
    </row>
    <row r="837" spans="1:4" ht="27.6" x14ac:dyDescent="0.3">
      <c r="A837" s="67">
        <v>90652</v>
      </c>
      <c r="B837" s="77" t="s">
        <v>5409</v>
      </c>
      <c r="C837" s="68" t="s">
        <v>25</v>
      </c>
      <c r="D837" s="70">
        <v>3.03</v>
      </c>
    </row>
    <row r="838" spans="1:4" ht="27.6" x14ac:dyDescent="0.3">
      <c r="A838" s="67">
        <v>90653</v>
      </c>
      <c r="B838" s="77" t="s">
        <v>5410</v>
      </c>
      <c r="C838" s="68" t="s">
        <v>25</v>
      </c>
      <c r="D838" s="70">
        <v>0.68</v>
      </c>
    </row>
    <row r="839" spans="1:4" ht="27.6" x14ac:dyDescent="0.3">
      <c r="A839" s="67">
        <v>90654</v>
      </c>
      <c r="B839" s="77" t="s">
        <v>5411</v>
      </c>
      <c r="C839" s="68" t="s">
        <v>25</v>
      </c>
      <c r="D839" s="70">
        <v>3.31</v>
      </c>
    </row>
    <row r="840" spans="1:4" ht="27.6" x14ac:dyDescent="0.3">
      <c r="A840" s="67">
        <v>90655</v>
      </c>
      <c r="B840" s="77" t="s">
        <v>5412</v>
      </c>
      <c r="C840" s="68" t="s">
        <v>25</v>
      </c>
      <c r="D840" s="70">
        <v>3.75</v>
      </c>
    </row>
    <row r="841" spans="1:4" ht="27.6" x14ac:dyDescent="0.3">
      <c r="A841" s="67">
        <v>90658</v>
      </c>
      <c r="B841" s="77" t="s">
        <v>5413</v>
      </c>
      <c r="C841" s="68" t="s">
        <v>25</v>
      </c>
      <c r="D841" s="70">
        <v>3.25</v>
      </c>
    </row>
    <row r="842" spans="1:4" ht="27.6" x14ac:dyDescent="0.3">
      <c r="A842" s="67">
        <v>90659</v>
      </c>
      <c r="B842" s="77" t="s">
        <v>5414</v>
      </c>
      <c r="C842" s="68" t="s">
        <v>25</v>
      </c>
      <c r="D842" s="70">
        <v>0.73</v>
      </c>
    </row>
    <row r="843" spans="1:4" ht="27.6" x14ac:dyDescent="0.3">
      <c r="A843" s="67">
        <v>90660</v>
      </c>
      <c r="B843" s="77" t="s">
        <v>5415</v>
      </c>
      <c r="C843" s="68" t="s">
        <v>25</v>
      </c>
      <c r="D843" s="70">
        <v>3.55</v>
      </c>
    </row>
    <row r="844" spans="1:4" ht="27.6" x14ac:dyDescent="0.3">
      <c r="A844" s="67">
        <v>90661</v>
      </c>
      <c r="B844" s="77" t="s">
        <v>5416</v>
      </c>
      <c r="C844" s="68" t="s">
        <v>25</v>
      </c>
      <c r="D844" s="70">
        <v>3.75</v>
      </c>
    </row>
    <row r="845" spans="1:4" ht="55.2" x14ac:dyDescent="0.3">
      <c r="A845" s="67">
        <v>90664</v>
      </c>
      <c r="B845" s="77" t="s">
        <v>5418</v>
      </c>
      <c r="C845" s="68" t="s">
        <v>25</v>
      </c>
      <c r="D845" s="70">
        <v>3.77</v>
      </c>
    </row>
    <row r="846" spans="1:4" ht="55.2" x14ac:dyDescent="0.3">
      <c r="A846" s="67">
        <v>90665</v>
      </c>
      <c r="B846" s="77" t="s">
        <v>5419</v>
      </c>
      <c r="C846" s="68" t="s">
        <v>25</v>
      </c>
      <c r="D846" s="70">
        <v>0.84</v>
      </c>
    </row>
    <row r="847" spans="1:4" ht="55.2" x14ac:dyDescent="0.3">
      <c r="A847" s="67">
        <v>90666</v>
      </c>
      <c r="B847" s="77" t="s">
        <v>5420</v>
      </c>
      <c r="C847" s="68" t="s">
        <v>25</v>
      </c>
      <c r="D847" s="70">
        <v>4.12</v>
      </c>
    </row>
    <row r="848" spans="1:4" ht="55.2" x14ac:dyDescent="0.3">
      <c r="A848" s="67">
        <v>90667</v>
      </c>
      <c r="B848" s="77" t="s">
        <v>5421</v>
      </c>
      <c r="C848" s="68" t="s">
        <v>25</v>
      </c>
      <c r="D848" s="70">
        <v>10.02</v>
      </c>
    </row>
    <row r="849" spans="1:4" ht="69" x14ac:dyDescent="0.3">
      <c r="A849" s="67">
        <v>90670</v>
      </c>
      <c r="B849" s="77" t="s">
        <v>5423</v>
      </c>
      <c r="C849" s="68" t="s">
        <v>25</v>
      </c>
      <c r="D849" s="70">
        <v>108.2</v>
      </c>
    </row>
    <row r="850" spans="1:4" ht="69" x14ac:dyDescent="0.3">
      <c r="A850" s="67">
        <v>90671</v>
      </c>
      <c r="B850" s="77" t="s">
        <v>5424</v>
      </c>
      <c r="C850" s="68" t="s">
        <v>25</v>
      </c>
      <c r="D850" s="70">
        <v>28.42</v>
      </c>
    </row>
    <row r="851" spans="1:4" ht="69" x14ac:dyDescent="0.3">
      <c r="A851" s="67">
        <v>90672</v>
      </c>
      <c r="B851" s="77" t="s">
        <v>5425</v>
      </c>
      <c r="C851" s="68" t="s">
        <v>25</v>
      </c>
      <c r="D851" s="70">
        <v>135.4</v>
      </c>
    </row>
    <row r="852" spans="1:4" ht="69" x14ac:dyDescent="0.3">
      <c r="A852" s="67">
        <v>90673</v>
      </c>
      <c r="B852" s="77" t="s">
        <v>5426</v>
      </c>
      <c r="C852" s="68" t="s">
        <v>25</v>
      </c>
      <c r="D852" s="70">
        <v>80.2</v>
      </c>
    </row>
    <row r="853" spans="1:4" ht="69" x14ac:dyDescent="0.3">
      <c r="A853" s="67">
        <v>90676</v>
      </c>
      <c r="B853" s="77" t="s">
        <v>5428</v>
      </c>
      <c r="C853" s="68" t="s">
        <v>25</v>
      </c>
      <c r="D853" s="70">
        <v>56.04</v>
      </c>
    </row>
    <row r="854" spans="1:4" ht="69" x14ac:dyDescent="0.3">
      <c r="A854" s="67">
        <v>90677</v>
      </c>
      <c r="B854" s="77" t="s">
        <v>5429</v>
      </c>
      <c r="C854" s="68" t="s">
        <v>25</v>
      </c>
      <c r="D854" s="70">
        <v>14.71</v>
      </c>
    </row>
    <row r="855" spans="1:4" ht="69" x14ac:dyDescent="0.3">
      <c r="A855" s="67">
        <v>90678</v>
      </c>
      <c r="B855" s="77" t="s">
        <v>5430</v>
      </c>
      <c r="C855" s="68" t="s">
        <v>25</v>
      </c>
      <c r="D855" s="70">
        <v>70.12</v>
      </c>
    </row>
    <row r="856" spans="1:4" ht="69" x14ac:dyDescent="0.3">
      <c r="A856" s="67">
        <v>90679</v>
      </c>
      <c r="B856" s="77" t="s">
        <v>5431</v>
      </c>
      <c r="C856" s="68" t="s">
        <v>25</v>
      </c>
      <c r="D856" s="70">
        <v>61.47</v>
      </c>
    </row>
    <row r="857" spans="1:4" ht="41.4" x14ac:dyDescent="0.3">
      <c r="A857" s="67">
        <v>90682</v>
      </c>
      <c r="B857" s="77" t="s">
        <v>5434</v>
      </c>
      <c r="C857" s="68" t="s">
        <v>25</v>
      </c>
      <c r="D857" s="70">
        <v>22.69</v>
      </c>
    </row>
    <row r="858" spans="1:4" ht="41.4" x14ac:dyDescent="0.3">
      <c r="A858" s="67">
        <v>90683</v>
      </c>
      <c r="B858" s="77" t="s">
        <v>5435</v>
      </c>
      <c r="C858" s="68" t="s">
        <v>25</v>
      </c>
      <c r="D858" s="70">
        <v>5.0999999999999996</v>
      </c>
    </row>
    <row r="859" spans="1:4" ht="41.4" x14ac:dyDescent="0.3">
      <c r="A859" s="67">
        <v>90684</v>
      </c>
      <c r="B859" s="77" t="s">
        <v>5436</v>
      </c>
      <c r="C859" s="68" t="s">
        <v>25</v>
      </c>
      <c r="D859" s="70">
        <v>24.82</v>
      </c>
    </row>
    <row r="860" spans="1:4" ht="55.2" x14ac:dyDescent="0.3">
      <c r="A860" s="67">
        <v>90685</v>
      </c>
      <c r="B860" s="77" t="s">
        <v>5437</v>
      </c>
      <c r="C860" s="68" t="s">
        <v>25</v>
      </c>
      <c r="D860" s="70">
        <v>38.130000000000003</v>
      </c>
    </row>
    <row r="861" spans="1:4" ht="41.4" x14ac:dyDescent="0.3">
      <c r="A861" s="67">
        <v>90688</v>
      </c>
      <c r="B861" s="77" t="s">
        <v>5439</v>
      </c>
      <c r="C861" s="68" t="s">
        <v>25</v>
      </c>
      <c r="D861" s="70">
        <v>11.59</v>
      </c>
    </row>
    <row r="862" spans="1:4" ht="41.4" x14ac:dyDescent="0.3">
      <c r="A862" s="67">
        <v>90689</v>
      </c>
      <c r="B862" s="77" t="s">
        <v>5440</v>
      </c>
      <c r="C862" s="68" t="s">
        <v>25</v>
      </c>
      <c r="D862" s="70">
        <v>2.23</v>
      </c>
    </row>
    <row r="863" spans="1:4" ht="41.4" x14ac:dyDescent="0.3">
      <c r="A863" s="67">
        <v>90690</v>
      </c>
      <c r="B863" s="77" t="s">
        <v>5441</v>
      </c>
      <c r="C863" s="68" t="s">
        <v>25</v>
      </c>
      <c r="D863" s="70">
        <v>14.48</v>
      </c>
    </row>
    <row r="864" spans="1:4" ht="41.4" x14ac:dyDescent="0.3">
      <c r="A864" s="67">
        <v>90691</v>
      </c>
      <c r="B864" s="77" t="s">
        <v>5442</v>
      </c>
      <c r="C864" s="68" t="s">
        <v>25</v>
      </c>
      <c r="D864" s="70">
        <v>35.119999999999997</v>
      </c>
    </row>
    <row r="865" spans="1:4" ht="41.4" x14ac:dyDescent="0.3">
      <c r="A865" s="67">
        <v>90957</v>
      </c>
      <c r="B865" s="77" t="s">
        <v>4127</v>
      </c>
      <c r="C865" s="68" t="s">
        <v>25</v>
      </c>
      <c r="D865" s="70">
        <v>2.33</v>
      </c>
    </row>
    <row r="866" spans="1:4" ht="41.4" x14ac:dyDescent="0.3">
      <c r="A866" s="67">
        <v>90958</v>
      </c>
      <c r="B866" s="77" t="s">
        <v>4128</v>
      </c>
      <c r="C866" s="68" t="s">
        <v>25</v>
      </c>
      <c r="D866" s="70">
        <v>0.61</v>
      </c>
    </row>
    <row r="867" spans="1:4" ht="41.4" x14ac:dyDescent="0.3">
      <c r="A867" s="67">
        <v>90960</v>
      </c>
      <c r="B867" s="77" t="s">
        <v>4129</v>
      </c>
      <c r="C867" s="68" t="s">
        <v>25</v>
      </c>
      <c r="D867" s="70">
        <v>3.11</v>
      </c>
    </row>
    <row r="868" spans="1:4" ht="41.4" x14ac:dyDescent="0.3">
      <c r="A868" s="67">
        <v>90961</v>
      </c>
      <c r="B868" s="77" t="s">
        <v>4130</v>
      </c>
      <c r="C868" s="68" t="s">
        <v>25</v>
      </c>
      <c r="D868" s="70">
        <v>0.81</v>
      </c>
    </row>
    <row r="869" spans="1:4" ht="41.4" x14ac:dyDescent="0.3">
      <c r="A869" s="67">
        <v>90962</v>
      </c>
      <c r="B869" s="77" t="s">
        <v>4131</v>
      </c>
      <c r="C869" s="68" t="s">
        <v>25</v>
      </c>
      <c r="D869" s="70">
        <v>3.89</v>
      </c>
    </row>
    <row r="870" spans="1:4" ht="41.4" x14ac:dyDescent="0.3">
      <c r="A870" s="67">
        <v>90963</v>
      </c>
      <c r="B870" s="77" t="s">
        <v>5443</v>
      </c>
      <c r="C870" s="68" t="s">
        <v>25</v>
      </c>
      <c r="D870" s="70">
        <v>10.02</v>
      </c>
    </row>
    <row r="871" spans="1:4" ht="41.4" x14ac:dyDescent="0.3">
      <c r="A871" s="67">
        <v>90968</v>
      </c>
      <c r="B871" s="77" t="s">
        <v>5445</v>
      </c>
      <c r="C871" s="68" t="s">
        <v>25</v>
      </c>
      <c r="D871" s="70">
        <v>3.12</v>
      </c>
    </row>
    <row r="872" spans="1:4" ht="41.4" x14ac:dyDescent="0.3">
      <c r="A872" s="67">
        <v>90969</v>
      </c>
      <c r="B872" s="77" t="s">
        <v>5446</v>
      </c>
      <c r="C872" s="68" t="s">
        <v>25</v>
      </c>
      <c r="D872" s="70">
        <v>0.82</v>
      </c>
    </row>
    <row r="873" spans="1:4" ht="41.4" x14ac:dyDescent="0.3">
      <c r="A873" s="67">
        <v>90970</v>
      </c>
      <c r="B873" s="77" t="s">
        <v>5447</v>
      </c>
      <c r="C873" s="68" t="s">
        <v>25</v>
      </c>
      <c r="D873" s="70">
        <v>3.91</v>
      </c>
    </row>
    <row r="874" spans="1:4" ht="41.4" x14ac:dyDescent="0.3">
      <c r="A874" s="67">
        <v>90971</v>
      </c>
      <c r="B874" s="77" t="s">
        <v>5448</v>
      </c>
      <c r="C874" s="68" t="s">
        <v>25</v>
      </c>
      <c r="D874" s="70">
        <v>40.619999999999997</v>
      </c>
    </row>
    <row r="875" spans="1:4" ht="41.4" x14ac:dyDescent="0.3">
      <c r="A875" s="67">
        <v>90975</v>
      </c>
      <c r="B875" s="77" t="s">
        <v>4132</v>
      </c>
      <c r="C875" s="68" t="s">
        <v>25</v>
      </c>
      <c r="D875" s="70">
        <v>7.93</v>
      </c>
    </row>
    <row r="876" spans="1:4" ht="41.4" x14ac:dyDescent="0.3">
      <c r="A876" s="67">
        <v>90976</v>
      </c>
      <c r="B876" s="77" t="s">
        <v>4133</v>
      </c>
      <c r="C876" s="68" t="s">
        <v>25</v>
      </c>
      <c r="D876" s="70">
        <v>2.08</v>
      </c>
    </row>
    <row r="877" spans="1:4" ht="41.4" x14ac:dyDescent="0.3">
      <c r="A877" s="67">
        <v>90977</v>
      </c>
      <c r="B877" s="77" t="s">
        <v>4134</v>
      </c>
      <c r="C877" s="68" t="s">
        <v>25</v>
      </c>
      <c r="D877" s="70">
        <v>9.92</v>
      </c>
    </row>
    <row r="878" spans="1:4" ht="41.4" x14ac:dyDescent="0.3">
      <c r="A878" s="67">
        <v>90978</v>
      </c>
      <c r="B878" s="77" t="s">
        <v>5449</v>
      </c>
      <c r="C878" s="68" t="s">
        <v>25</v>
      </c>
      <c r="D878" s="70">
        <v>105.38</v>
      </c>
    </row>
    <row r="879" spans="1:4" ht="41.4" x14ac:dyDescent="0.3">
      <c r="A879" s="67">
        <v>90992</v>
      </c>
      <c r="B879" s="77" t="s">
        <v>5456</v>
      </c>
      <c r="C879" s="68" t="s">
        <v>25</v>
      </c>
      <c r="D879" s="70">
        <v>3.7</v>
      </c>
    </row>
    <row r="880" spans="1:4" ht="41.4" x14ac:dyDescent="0.3">
      <c r="A880" s="67">
        <v>90993</v>
      </c>
      <c r="B880" s="77" t="s">
        <v>5457</v>
      </c>
      <c r="C880" s="68" t="s">
        <v>25</v>
      </c>
      <c r="D880" s="70">
        <v>0.97</v>
      </c>
    </row>
    <row r="881" spans="1:4" ht="41.4" x14ac:dyDescent="0.3">
      <c r="A881" s="67">
        <v>90994</v>
      </c>
      <c r="B881" s="77" t="s">
        <v>5458</v>
      </c>
      <c r="C881" s="68" t="s">
        <v>25</v>
      </c>
      <c r="D881" s="70">
        <v>4.63</v>
      </c>
    </row>
    <row r="882" spans="1:4" ht="41.4" x14ac:dyDescent="0.3">
      <c r="A882" s="67">
        <v>90995</v>
      </c>
      <c r="B882" s="77" t="s">
        <v>5459</v>
      </c>
      <c r="C882" s="68" t="s">
        <v>25</v>
      </c>
      <c r="D882" s="70">
        <v>55.17</v>
      </c>
    </row>
    <row r="883" spans="1:4" ht="69" x14ac:dyDescent="0.3">
      <c r="A883" s="67">
        <v>91021</v>
      </c>
      <c r="B883" s="77" t="s">
        <v>5432</v>
      </c>
      <c r="C883" s="68" t="s">
        <v>25</v>
      </c>
      <c r="D883" s="70">
        <v>3.04</v>
      </c>
    </row>
    <row r="884" spans="1:4" ht="55.2" x14ac:dyDescent="0.3">
      <c r="A884" s="67">
        <v>91026</v>
      </c>
      <c r="B884" s="77" t="s">
        <v>4135</v>
      </c>
      <c r="C884" s="68" t="s">
        <v>25</v>
      </c>
      <c r="D884" s="70">
        <v>10.06</v>
      </c>
    </row>
    <row r="885" spans="1:4" ht="55.2" x14ac:dyDescent="0.3">
      <c r="A885" s="67">
        <v>91027</v>
      </c>
      <c r="B885" s="77" t="s">
        <v>4136</v>
      </c>
      <c r="C885" s="68" t="s">
        <v>25</v>
      </c>
      <c r="D885" s="70">
        <v>4.01</v>
      </c>
    </row>
    <row r="886" spans="1:4" ht="55.2" x14ac:dyDescent="0.3">
      <c r="A886" s="67">
        <v>91028</v>
      </c>
      <c r="B886" s="77" t="s">
        <v>4137</v>
      </c>
      <c r="C886" s="68" t="s">
        <v>25</v>
      </c>
      <c r="D886" s="70">
        <v>0.82</v>
      </c>
    </row>
    <row r="887" spans="1:4" ht="55.2" x14ac:dyDescent="0.3">
      <c r="A887" s="67">
        <v>91029</v>
      </c>
      <c r="B887" s="77" t="s">
        <v>4138</v>
      </c>
      <c r="C887" s="68" t="s">
        <v>25</v>
      </c>
      <c r="D887" s="70">
        <v>18.88</v>
      </c>
    </row>
    <row r="888" spans="1:4" ht="55.2" x14ac:dyDescent="0.3">
      <c r="A888" s="67">
        <v>91030</v>
      </c>
      <c r="B888" s="77" t="s">
        <v>4139</v>
      </c>
      <c r="C888" s="68" t="s">
        <v>25</v>
      </c>
      <c r="D888" s="70">
        <v>95.43</v>
      </c>
    </row>
    <row r="889" spans="1:4" ht="41.4" x14ac:dyDescent="0.3">
      <c r="A889" s="67">
        <v>91273</v>
      </c>
      <c r="B889" s="77" t="s">
        <v>5461</v>
      </c>
      <c r="C889" s="68" t="s">
        <v>25</v>
      </c>
      <c r="D889" s="70">
        <v>0.46</v>
      </c>
    </row>
    <row r="890" spans="1:4" ht="41.4" x14ac:dyDescent="0.3">
      <c r="A890" s="67">
        <v>91274</v>
      </c>
      <c r="B890" s="77" t="s">
        <v>5462</v>
      </c>
      <c r="C890" s="68" t="s">
        <v>25</v>
      </c>
      <c r="D890" s="70">
        <v>0.12</v>
      </c>
    </row>
    <row r="891" spans="1:4" ht="41.4" x14ac:dyDescent="0.3">
      <c r="A891" s="67">
        <v>91275</v>
      </c>
      <c r="B891" s="77" t="s">
        <v>5463</v>
      </c>
      <c r="C891" s="68" t="s">
        <v>25</v>
      </c>
      <c r="D891" s="70">
        <v>0.56999999999999995</v>
      </c>
    </row>
    <row r="892" spans="1:4" ht="41.4" x14ac:dyDescent="0.3">
      <c r="A892" s="67">
        <v>91276</v>
      </c>
      <c r="B892" s="77" t="s">
        <v>5464</v>
      </c>
      <c r="C892" s="68" t="s">
        <v>25</v>
      </c>
      <c r="D892" s="70">
        <v>6.41</v>
      </c>
    </row>
    <row r="893" spans="1:4" ht="55.2" x14ac:dyDescent="0.3">
      <c r="A893" s="67">
        <v>91279</v>
      </c>
      <c r="B893" s="77" t="s">
        <v>5466</v>
      </c>
      <c r="C893" s="68" t="s">
        <v>25</v>
      </c>
      <c r="D893" s="70">
        <v>0.85</v>
      </c>
    </row>
    <row r="894" spans="1:4" ht="55.2" x14ac:dyDescent="0.3">
      <c r="A894" s="67">
        <v>91280</v>
      </c>
      <c r="B894" s="77" t="s">
        <v>5467</v>
      </c>
      <c r="C894" s="68" t="s">
        <v>25</v>
      </c>
      <c r="D894" s="70">
        <v>0.18</v>
      </c>
    </row>
    <row r="895" spans="1:4" ht="55.2" x14ac:dyDescent="0.3">
      <c r="A895" s="67">
        <v>91281</v>
      </c>
      <c r="B895" s="77" t="s">
        <v>5468</v>
      </c>
      <c r="C895" s="68" t="s">
        <v>25</v>
      </c>
      <c r="D895" s="70">
        <v>1.07</v>
      </c>
    </row>
    <row r="896" spans="1:4" ht="55.2" x14ac:dyDescent="0.3">
      <c r="A896" s="67">
        <v>91282</v>
      </c>
      <c r="B896" s="77" t="s">
        <v>5469</v>
      </c>
      <c r="C896" s="68" t="s">
        <v>25</v>
      </c>
      <c r="D896" s="70">
        <v>15.34</v>
      </c>
    </row>
    <row r="897" spans="1:4" ht="55.2" x14ac:dyDescent="0.3">
      <c r="A897" s="67">
        <v>91354</v>
      </c>
      <c r="B897" s="77" t="s">
        <v>4140</v>
      </c>
      <c r="C897" s="68" t="s">
        <v>25</v>
      </c>
      <c r="D897" s="70">
        <v>7.8</v>
      </c>
    </row>
    <row r="898" spans="1:4" ht="55.2" x14ac:dyDescent="0.3">
      <c r="A898" s="67">
        <v>91355</v>
      </c>
      <c r="B898" s="77" t="s">
        <v>4141</v>
      </c>
      <c r="C898" s="68" t="s">
        <v>25</v>
      </c>
      <c r="D898" s="70">
        <v>3.11</v>
      </c>
    </row>
    <row r="899" spans="1:4" ht="55.2" x14ac:dyDescent="0.3">
      <c r="A899" s="67">
        <v>91356</v>
      </c>
      <c r="B899" s="77" t="s">
        <v>4142</v>
      </c>
      <c r="C899" s="68" t="s">
        <v>25</v>
      </c>
      <c r="D899" s="70">
        <v>0.63</v>
      </c>
    </row>
    <row r="900" spans="1:4" ht="55.2" x14ac:dyDescent="0.3">
      <c r="A900" s="67">
        <v>91359</v>
      </c>
      <c r="B900" s="77" t="s">
        <v>5264</v>
      </c>
      <c r="C900" s="68" t="s">
        <v>25</v>
      </c>
      <c r="D900" s="70">
        <v>8.84</v>
      </c>
    </row>
    <row r="901" spans="1:4" ht="55.2" x14ac:dyDescent="0.3">
      <c r="A901" s="67">
        <v>91360</v>
      </c>
      <c r="B901" s="77" t="s">
        <v>5265</v>
      </c>
      <c r="C901" s="68" t="s">
        <v>25</v>
      </c>
      <c r="D901" s="70">
        <v>3.52</v>
      </c>
    </row>
    <row r="902" spans="1:4" ht="55.2" x14ac:dyDescent="0.3">
      <c r="A902" s="67">
        <v>91361</v>
      </c>
      <c r="B902" s="77" t="s">
        <v>5266</v>
      </c>
      <c r="C902" s="68" t="s">
        <v>25</v>
      </c>
      <c r="D902" s="70">
        <v>0.72</v>
      </c>
    </row>
    <row r="903" spans="1:4" ht="55.2" x14ac:dyDescent="0.3">
      <c r="A903" s="67">
        <v>91367</v>
      </c>
      <c r="B903" s="77" t="s">
        <v>5176</v>
      </c>
      <c r="C903" s="68" t="s">
        <v>25</v>
      </c>
      <c r="D903" s="70">
        <v>11.45</v>
      </c>
    </row>
    <row r="904" spans="1:4" ht="55.2" x14ac:dyDescent="0.3">
      <c r="A904" s="67">
        <v>91368</v>
      </c>
      <c r="B904" s="77" t="s">
        <v>5177</v>
      </c>
      <c r="C904" s="68" t="s">
        <v>25</v>
      </c>
      <c r="D904" s="70">
        <v>4</v>
      </c>
    </row>
    <row r="905" spans="1:4" ht="55.2" x14ac:dyDescent="0.3">
      <c r="A905" s="67">
        <v>91369</v>
      </c>
      <c r="B905" s="77" t="s">
        <v>5178</v>
      </c>
      <c r="C905" s="68" t="s">
        <v>25</v>
      </c>
      <c r="D905" s="70">
        <v>0.82</v>
      </c>
    </row>
    <row r="906" spans="1:4" ht="55.2" x14ac:dyDescent="0.3">
      <c r="A906" s="67">
        <v>91375</v>
      </c>
      <c r="B906" s="77" t="s">
        <v>5231</v>
      </c>
      <c r="C906" s="68" t="s">
        <v>25</v>
      </c>
      <c r="D906" s="70">
        <v>6.57</v>
      </c>
    </row>
    <row r="907" spans="1:4" ht="55.2" x14ac:dyDescent="0.3">
      <c r="A907" s="67">
        <v>91376</v>
      </c>
      <c r="B907" s="77" t="s">
        <v>5232</v>
      </c>
      <c r="C907" s="68" t="s">
        <v>25</v>
      </c>
      <c r="D907" s="70">
        <v>2.62</v>
      </c>
    </row>
    <row r="908" spans="1:4" ht="55.2" x14ac:dyDescent="0.3">
      <c r="A908" s="67">
        <v>91377</v>
      </c>
      <c r="B908" s="77" t="s">
        <v>5233</v>
      </c>
      <c r="C908" s="68" t="s">
        <v>25</v>
      </c>
      <c r="D908" s="70">
        <v>0.53</v>
      </c>
    </row>
    <row r="909" spans="1:4" ht="55.2" x14ac:dyDescent="0.3">
      <c r="A909" s="67">
        <v>91380</v>
      </c>
      <c r="B909" s="77" t="s">
        <v>5471</v>
      </c>
      <c r="C909" s="68" t="s">
        <v>25</v>
      </c>
      <c r="D909" s="70">
        <v>12.95</v>
      </c>
    </row>
    <row r="910" spans="1:4" ht="55.2" x14ac:dyDescent="0.3">
      <c r="A910" s="67">
        <v>91381</v>
      </c>
      <c r="B910" s="77" t="s">
        <v>5472</v>
      </c>
      <c r="C910" s="68" t="s">
        <v>25</v>
      </c>
      <c r="D910" s="70">
        <v>4.53</v>
      </c>
    </row>
    <row r="911" spans="1:4" ht="69" x14ac:dyDescent="0.3">
      <c r="A911" s="67">
        <v>91382</v>
      </c>
      <c r="B911" s="77" t="s">
        <v>5473</v>
      </c>
      <c r="C911" s="68" t="s">
        <v>25</v>
      </c>
      <c r="D911" s="70">
        <v>0.93</v>
      </c>
    </row>
    <row r="912" spans="1:4" ht="55.2" x14ac:dyDescent="0.3">
      <c r="A912" s="67">
        <v>91383</v>
      </c>
      <c r="B912" s="77" t="s">
        <v>5474</v>
      </c>
      <c r="C912" s="68" t="s">
        <v>25</v>
      </c>
      <c r="D912" s="70">
        <v>24.27</v>
      </c>
    </row>
    <row r="913" spans="1:4" ht="69" x14ac:dyDescent="0.3">
      <c r="A913" s="67">
        <v>91384</v>
      </c>
      <c r="B913" s="77" t="s">
        <v>5475</v>
      </c>
      <c r="C913" s="68" t="s">
        <v>25</v>
      </c>
      <c r="D913" s="70">
        <v>95.03</v>
      </c>
    </row>
    <row r="914" spans="1:4" ht="69" x14ac:dyDescent="0.3">
      <c r="A914" s="67">
        <v>91390</v>
      </c>
      <c r="B914" s="77" t="s">
        <v>5299</v>
      </c>
      <c r="C914" s="68" t="s">
        <v>25</v>
      </c>
      <c r="D914" s="70">
        <v>8.4499999999999993</v>
      </c>
    </row>
    <row r="915" spans="1:4" ht="69" x14ac:dyDescent="0.3">
      <c r="A915" s="67">
        <v>91391</v>
      </c>
      <c r="B915" s="77" t="s">
        <v>5300</v>
      </c>
      <c r="C915" s="68" t="s">
        <v>25</v>
      </c>
      <c r="D915" s="70">
        <v>3.37</v>
      </c>
    </row>
    <row r="916" spans="1:4" ht="69" x14ac:dyDescent="0.3">
      <c r="A916" s="67">
        <v>91392</v>
      </c>
      <c r="B916" s="77" t="s">
        <v>5301</v>
      </c>
      <c r="C916" s="68" t="s">
        <v>25</v>
      </c>
      <c r="D916" s="70">
        <v>0.68</v>
      </c>
    </row>
    <row r="917" spans="1:4" ht="69" x14ac:dyDescent="0.3">
      <c r="A917" s="67">
        <v>91396</v>
      </c>
      <c r="B917" s="77" t="s">
        <v>5237</v>
      </c>
      <c r="C917" s="68" t="s">
        <v>25</v>
      </c>
      <c r="D917" s="70">
        <v>11.34</v>
      </c>
    </row>
    <row r="918" spans="1:4" ht="55.2" x14ac:dyDescent="0.3">
      <c r="A918" s="67">
        <v>91397</v>
      </c>
      <c r="B918" s="77" t="s">
        <v>5238</v>
      </c>
      <c r="C918" s="68" t="s">
        <v>25</v>
      </c>
      <c r="D918" s="70">
        <v>4.5199999999999996</v>
      </c>
    </row>
    <row r="919" spans="1:4" ht="69" x14ac:dyDescent="0.3">
      <c r="A919" s="67">
        <v>91398</v>
      </c>
      <c r="B919" s="77" t="s">
        <v>5239</v>
      </c>
      <c r="C919" s="68" t="s">
        <v>25</v>
      </c>
      <c r="D919" s="70">
        <v>0.92</v>
      </c>
    </row>
    <row r="920" spans="1:4" ht="55.2" x14ac:dyDescent="0.3">
      <c r="A920" s="67">
        <v>91402</v>
      </c>
      <c r="B920" s="77" t="s">
        <v>5292</v>
      </c>
      <c r="C920" s="68" t="s">
        <v>25</v>
      </c>
      <c r="D920" s="70">
        <v>0.78</v>
      </c>
    </row>
    <row r="921" spans="1:4" ht="69" x14ac:dyDescent="0.3">
      <c r="A921" s="67">
        <v>91466</v>
      </c>
      <c r="B921" s="77" t="s">
        <v>5247</v>
      </c>
      <c r="C921" s="68" t="s">
        <v>25</v>
      </c>
      <c r="D921" s="70">
        <v>0.72</v>
      </c>
    </row>
    <row r="922" spans="1:4" ht="69" x14ac:dyDescent="0.3">
      <c r="A922" s="67">
        <v>91467</v>
      </c>
      <c r="B922" s="77" t="s">
        <v>5248</v>
      </c>
      <c r="C922" s="68" t="s">
        <v>25</v>
      </c>
      <c r="D922" s="70">
        <v>105.98</v>
      </c>
    </row>
    <row r="923" spans="1:4" ht="69" x14ac:dyDescent="0.3">
      <c r="A923" s="67">
        <v>91468</v>
      </c>
      <c r="B923" s="77" t="s">
        <v>5309</v>
      </c>
      <c r="C923" s="68" t="s">
        <v>25</v>
      </c>
      <c r="D923" s="70">
        <v>12.81</v>
      </c>
    </row>
    <row r="924" spans="1:4" ht="69" x14ac:dyDescent="0.3">
      <c r="A924" s="67">
        <v>91469</v>
      </c>
      <c r="B924" s="77" t="s">
        <v>4143</v>
      </c>
      <c r="C924" s="68" t="s">
        <v>25</v>
      </c>
      <c r="D924" s="70">
        <v>4.34</v>
      </c>
    </row>
    <row r="925" spans="1:4" ht="69" x14ac:dyDescent="0.3">
      <c r="A925" s="67">
        <v>91484</v>
      </c>
      <c r="B925" s="77" t="s">
        <v>5310</v>
      </c>
      <c r="C925" s="68" t="s">
        <v>25</v>
      </c>
      <c r="D925" s="70">
        <v>0.88</v>
      </c>
    </row>
    <row r="926" spans="1:4" ht="69" x14ac:dyDescent="0.3">
      <c r="A926" s="67">
        <v>91485</v>
      </c>
      <c r="B926" s="77" t="s">
        <v>5311</v>
      </c>
      <c r="C926" s="68" t="s">
        <v>25</v>
      </c>
      <c r="D926" s="70">
        <v>143.83000000000001</v>
      </c>
    </row>
    <row r="927" spans="1:4" ht="41.4" x14ac:dyDescent="0.3">
      <c r="A927" s="67">
        <v>91529</v>
      </c>
      <c r="B927" s="77" t="s">
        <v>5477</v>
      </c>
      <c r="C927" s="68" t="s">
        <v>25</v>
      </c>
      <c r="D927" s="70">
        <v>0.68</v>
      </c>
    </row>
    <row r="928" spans="1:4" ht="41.4" x14ac:dyDescent="0.3">
      <c r="A928" s="67">
        <v>91530</v>
      </c>
      <c r="B928" s="77" t="s">
        <v>5478</v>
      </c>
      <c r="C928" s="68" t="s">
        <v>25</v>
      </c>
      <c r="D928" s="70">
        <v>0.17</v>
      </c>
    </row>
    <row r="929" spans="1:4" ht="41.4" x14ac:dyDescent="0.3">
      <c r="A929" s="67">
        <v>91531</v>
      </c>
      <c r="B929" s="77" t="s">
        <v>5479</v>
      </c>
      <c r="C929" s="68" t="s">
        <v>25</v>
      </c>
      <c r="D929" s="70">
        <v>0.85</v>
      </c>
    </row>
    <row r="930" spans="1:4" ht="41.4" x14ac:dyDescent="0.3">
      <c r="A930" s="67">
        <v>91532</v>
      </c>
      <c r="B930" s="77" t="s">
        <v>5480</v>
      </c>
      <c r="C930" s="68" t="s">
        <v>25</v>
      </c>
      <c r="D930" s="70">
        <v>4.6500000000000004</v>
      </c>
    </row>
    <row r="931" spans="1:4" ht="69" x14ac:dyDescent="0.3">
      <c r="A931" s="67">
        <v>91629</v>
      </c>
      <c r="B931" s="77" t="s">
        <v>5482</v>
      </c>
      <c r="C931" s="68" t="s">
        <v>25</v>
      </c>
      <c r="D931" s="70">
        <v>8.23</v>
      </c>
    </row>
    <row r="932" spans="1:4" ht="55.2" x14ac:dyDescent="0.3">
      <c r="A932" s="67">
        <v>91630</v>
      </c>
      <c r="B932" s="77" t="s">
        <v>5483</v>
      </c>
      <c r="C932" s="68" t="s">
        <v>25</v>
      </c>
      <c r="D932" s="70">
        <v>3.28</v>
      </c>
    </row>
    <row r="933" spans="1:4" ht="69" x14ac:dyDescent="0.3">
      <c r="A933" s="67">
        <v>91631</v>
      </c>
      <c r="B933" s="77" t="s">
        <v>5484</v>
      </c>
      <c r="C933" s="68" t="s">
        <v>25</v>
      </c>
      <c r="D933" s="70">
        <v>0.66</v>
      </c>
    </row>
    <row r="934" spans="1:4" ht="69" x14ac:dyDescent="0.3">
      <c r="A934" s="67">
        <v>91632</v>
      </c>
      <c r="B934" s="77" t="s">
        <v>5485</v>
      </c>
      <c r="C934" s="68" t="s">
        <v>25</v>
      </c>
      <c r="D934" s="70">
        <v>15.45</v>
      </c>
    </row>
    <row r="935" spans="1:4" ht="69" x14ac:dyDescent="0.3">
      <c r="A935" s="67">
        <v>91633</v>
      </c>
      <c r="B935" s="77" t="s">
        <v>5486</v>
      </c>
      <c r="C935" s="68" t="s">
        <v>25</v>
      </c>
      <c r="D935" s="70">
        <v>89.7</v>
      </c>
    </row>
    <row r="936" spans="1:4" ht="69" x14ac:dyDescent="0.3">
      <c r="A936" s="67">
        <v>91640</v>
      </c>
      <c r="B936" s="77" t="s">
        <v>5488</v>
      </c>
      <c r="C936" s="68" t="s">
        <v>25</v>
      </c>
      <c r="D936" s="70">
        <v>21.14</v>
      </c>
    </row>
    <row r="937" spans="1:4" ht="69" x14ac:dyDescent="0.3">
      <c r="A937" s="67">
        <v>91641</v>
      </c>
      <c r="B937" s="77" t="s">
        <v>5489</v>
      </c>
      <c r="C937" s="68" t="s">
        <v>25</v>
      </c>
      <c r="D937" s="70">
        <v>8.44</v>
      </c>
    </row>
    <row r="938" spans="1:4" ht="69" x14ac:dyDescent="0.3">
      <c r="A938" s="67">
        <v>91642</v>
      </c>
      <c r="B938" s="77" t="s">
        <v>5490</v>
      </c>
      <c r="C938" s="68" t="s">
        <v>25</v>
      </c>
      <c r="D938" s="70">
        <v>1.71</v>
      </c>
    </row>
    <row r="939" spans="1:4" ht="69" x14ac:dyDescent="0.3">
      <c r="A939" s="67">
        <v>91643</v>
      </c>
      <c r="B939" s="77" t="s">
        <v>5491</v>
      </c>
      <c r="C939" s="68" t="s">
        <v>25</v>
      </c>
      <c r="D939" s="70">
        <v>39.630000000000003</v>
      </c>
    </row>
    <row r="940" spans="1:4" ht="69" x14ac:dyDescent="0.3">
      <c r="A940" s="67">
        <v>91644</v>
      </c>
      <c r="B940" s="77" t="s">
        <v>5492</v>
      </c>
      <c r="C940" s="68" t="s">
        <v>25</v>
      </c>
      <c r="D940" s="70">
        <v>201.86</v>
      </c>
    </row>
    <row r="941" spans="1:4" ht="41.4" x14ac:dyDescent="0.3">
      <c r="A941" s="67">
        <v>91688</v>
      </c>
      <c r="B941" s="77" t="s">
        <v>5494</v>
      </c>
      <c r="C941" s="68" t="s">
        <v>25</v>
      </c>
      <c r="D941" s="70">
        <v>0.1</v>
      </c>
    </row>
    <row r="942" spans="1:4" ht="41.4" x14ac:dyDescent="0.3">
      <c r="A942" s="67">
        <v>91689</v>
      </c>
      <c r="B942" s="77" t="s">
        <v>5495</v>
      </c>
      <c r="C942" s="68" t="s">
        <v>25</v>
      </c>
      <c r="D942" s="70">
        <v>0.02</v>
      </c>
    </row>
    <row r="943" spans="1:4" ht="41.4" x14ac:dyDescent="0.3">
      <c r="A943" s="67">
        <v>91690</v>
      </c>
      <c r="B943" s="77" t="s">
        <v>5496</v>
      </c>
      <c r="C943" s="68" t="s">
        <v>25</v>
      </c>
      <c r="D943" s="70">
        <v>0.06</v>
      </c>
    </row>
    <row r="944" spans="1:4" ht="41.4" x14ac:dyDescent="0.3">
      <c r="A944" s="67">
        <v>91691</v>
      </c>
      <c r="B944" s="77" t="s">
        <v>5497</v>
      </c>
      <c r="C944" s="68" t="s">
        <v>25</v>
      </c>
      <c r="D944" s="70">
        <v>1.87</v>
      </c>
    </row>
    <row r="945" spans="1:4" ht="41.4" x14ac:dyDescent="0.3">
      <c r="A945" s="67">
        <v>92040</v>
      </c>
      <c r="B945" s="77" t="s">
        <v>5499</v>
      </c>
      <c r="C945" s="68" t="s">
        <v>25</v>
      </c>
      <c r="D945" s="70">
        <v>4.13</v>
      </c>
    </row>
    <row r="946" spans="1:4" ht="27.6" x14ac:dyDescent="0.3">
      <c r="A946" s="67">
        <v>92041</v>
      </c>
      <c r="B946" s="77" t="s">
        <v>5500</v>
      </c>
      <c r="C946" s="68" t="s">
        <v>25</v>
      </c>
      <c r="D946" s="70">
        <v>0.82</v>
      </c>
    </row>
    <row r="947" spans="1:4" ht="41.4" x14ac:dyDescent="0.3">
      <c r="A947" s="67">
        <v>92042</v>
      </c>
      <c r="B947" s="77" t="s">
        <v>5501</v>
      </c>
      <c r="C947" s="68" t="s">
        <v>25</v>
      </c>
      <c r="D947" s="70">
        <v>3.44</v>
      </c>
    </row>
    <row r="948" spans="1:4" ht="69" x14ac:dyDescent="0.3">
      <c r="A948" s="67">
        <v>92101</v>
      </c>
      <c r="B948" s="77" t="s">
        <v>5503</v>
      </c>
      <c r="C948" s="68" t="s">
        <v>25</v>
      </c>
      <c r="D948" s="70">
        <v>13.07</v>
      </c>
    </row>
    <row r="949" spans="1:4" ht="69" x14ac:dyDescent="0.3">
      <c r="A949" s="67">
        <v>92102</v>
      </c>
      <c r="B949" s="77" t="s">
        <v>5504</v>
      </c>
      <c r="C949" s="68" t="s">
        <v>25</v>
      </c>
      <c r="D949" s="70">
        <v>5.21</v>
      </c>
    </row>
    <row r="950" spans="1:4" ht="69" x14ac:dyDescent="0.3">
      <c r="A950" s="67">
        <v>92103</v>
      </c>
      <c r="B950" s="77" t="s">
        <v>5505</v>
      </c>
      <c r="C950" s="68" t="s">
        <v>25</v>
      </c>
      <c r="D950" s="70">
        <v>1.06</v>
      </c>
    </row>
    <row r="951" spans="1:4" ht="69" x14ac:dyDescent="0.3">
      <c r="A951" s="67">
        <v>92104</v>
      </c>
      <c r="B951" s="77" t="s">
        <v>5506</v>
      </c>
      <c r="C951" s="68" t="s">
        <v>25</v>
      </c>
      <c r="D951" s="70">
        <v>24.53</v>
      </c>
    </row>
    <row r="952" spans="1:4" ht="69" x14ac:dyDescent="0.3">
      <c r="A952" s="67">
        <v>92105</v>
      </c>
      <c r="B952" s="77" t="s">
        <v>10187</v>
      </c>
      <c r="C952" s="68" t="s">
        <v>25</v>
      </c>
      <c r="D952" s="70">
        <v>128.96</v>
      </c>
    </row>
    <row r="953" spans="1:4" ht="41.4" x14ac:dyDescent="0.3">
      <c r="A953" s="67">
        <v>92108</v>
      </c>
      <c r="B953" s="77" t="s">
        <v>4144</v>
      </c>
      <c r="C953" s="68" t="s">
        <v>25</v>
      </c>
      <c r="D953" s="70">
        <v>0.73</v>
      </c>
    </row>
    <row r="954" spans="1:4" ht="41.4" x14ac:dyDescent="0.3">
      <c r="A954" s="67">
        <v>92109</v>
      </c>
      <c r="B954" s="77" t="s">
        <v>4145</v>
      </c>
      <c r="C954" s="68" t="s">
        <v>25</v>
      </c>
      <c r="D954" s="70">
        <v>0.16</v>
      </c>
    </row>
    <row r="955" spans="1:4" ht="41.4" x14ac:dyDescent="0.3">
      <c r="A955" s="67">
        <v>92110</v>
      </c>
      <c r="B955" s="77" t="s">
        <v>4146</v>
      </c>
      <c r="C955" s="68" t="s">
        <v>25</v>
      </c>
      <c r="D955" s="70">
        <v>0.56999999999999995</v>
      </c>
    </row>
    <row r="956" spans="1:4" ht="41.4" x14ac:dyDescent="0.3">
      <c r="A956" s="67">
        <v>92111</v>
      </c>
      <c r="B956" s="77" t="s">
        <v>4147</v>
      </c>
      <c r="C956" s="68" t="s">
        <v>25</v>
      </c>
      <c r="D956" s="70">
        <v>0.73</v>
      </c>
    </row>
    <row r="957" spans="1:4" ht="27.6" x14ac:dyDescent="0.3">
      <c r="A957" s="67">
        <v>92114</v>
      </c>
      <c r="B957" s="77" t="s">
        <v>4148</v>
      </c>
      <c r="C957" s="68" t="s">
        <v>25</v>
      </c>
      <c r="D957" s="70">
        <v>0.08</v>
      </c>
    </row>
    <row r="958" spans="1:4" ht="27.6" x14ac:dyDescent="0.3">
      <c r="A958" s="67">
        <v>92115</v>
      </c>
      <c r="B958" s="77" t="s">
        <v>4149</v>
      </c>
      <c r="C958" s="68" t="s">
        <v>25</v>
      </c>
      <c r="D958" s="70">
        <v>0.01</v>
      </c>
    </row>
    <row r="959" spans="1:4" ht="27.6" x14ac:dyDescent="0.3">
      <c r="A959" s="67">
        <v>92116</v>
      </c>
      <c r="B959" s="77" t="s">
        <v>4150</v>
      </c>
      <c r="C959" s="68" t="s">
        <v>25</v>
      </c>
      <c r="D959" s="70">
        <v>0.1</v>
      </c>
    </row>
    <row r="960" spans="1:4" ht="27.6" x14ac:dyDescent="0.3">
      <c r="A960" s="67">
        <v>92133</v>
      </c>
      <c r="B960" s="77" t="s">
        <v>5508</v>
      </c>
      <c r="C960" s="68" t="s">
        <v>25</v>
      </c>
      <c r="D960" s="70">
        <v>7.94</v>
      </c>
    </row>
    <row r="961" spans="1:4" ht="27.6" x14ac:dyDescent="0.3">
      <c r="A961" s="67">
        <v>92134</v>
      </c>
      <c r="B961" s="77" t="s">
        <v>5509</v>
      </c>
      <c r="C961" s="68" t="s">
        <v>25</v>
      </c>
      <c r="D961" s="70">
        <v>2.38</v>
      </c>
    </row>
    <row r="962" spans="1:4" ht="27.6" x14ac:dyDescent="0.3">
      <c r="A962" s="67">
        <v>92135</v>
      </c>
      <c r="B962" s="77" t="s">
        <v>5510</v>
      </c>
      <c r="C962" s="68" t="s">
        <v>25</v>
      </c>
      <c r="D962" s="70">
        <v>0.49</v>
      </c>
    </row>
    <row r="963" spans="1:4" ht="27.6" x14ac:dyDescent="0.3">
      <c r="A963" s="67">
        <v>92136</v>
      </c>
      <c r="B963" s="77" t="s">
        <v>5511</v>
      </c>
      <c r="C963" s="68" t="s">
        <v>25</v>
      </c>
      <c r="D963" s="70">
        <v>9.93</v>
      </c>
    </row>
    <row r="964" spans="1:4" ht="41.4" x14ac:dyDescent="0.3">
      <c r="A964" s="67">
        <v>92137</v>
      </c>
      <c r="B964" s="77" t="s">
        <v>5512</v>
      </c>
      <c r="C964" s="68" t="s">
        <v>25</v>
      </c>
      <c r="D964" s="70">
        <v>26.54</v>
      </c>
    </row>
    <row r="965" spans="1:4" ht="41.4" x14ac:dyDescent="0.3">
      <c r="A965" s="67">
        <v>92140</v>
      </c>
      <c r="B965" s="77" t="s">
        <v>4151</v>
      </c>
      <c r="C965" s="68" t="s">
        <v>25</v>
      </c>
      <c r="D965" s="70">
        <v>2.42</v>
      </c>
    </row>
    <row r="966" spans="1:4" ht="41.4" x14ac:dyDescent="0.3">
      <c r="A966" s="67">
        <v>92141</v>
      </c>
      <c r="B966" s="77" t="s">
        <v>4152</v>
      </c>
      <c r="C966" s="68" t="s">
        <v>25</v>
      </c>
      <c r="D966" s="70">
        <v>0.72</v>
      </c>
    </row>
    <row r="967" spans="1:4" ht="41.4" x14ac:dyDescent="0.3">
      <c r="A967" s="67">
        <v>92142</v>
      </c>
      <c r="B967" s="77" t="s">
        <v>4153</v>
      </c>
      <c r="C967" s="68" t="s">
        <v>25</v>
      </c>
      <c r="D967" s="70">
        <v>0.15</v>
      </c>
    </row>
    <row r="968" spans="1:4" ht="41.4" x14ac:dyDescent="0.3">
      <c r="A968" s="67">
        <v>92143</v>
      </c>
      <c r="B968" s="77" t="s">
        <v>4154</v>
      </c>
      <c r="C968" s="68" t="s">
        <v>25</v>
      </c>
      <c r="D968" s="70">
        <v>3.02</v>
      </c>
    </row>
    <row r="969" spans="1:4" ht="41.4" x14ac:dyDescent="0.3">
      <c r="A969" s="67">
        <v>92144</v>
      </c>
      <c r="B969" s="77" t="s">
        <v>4155</v>
      </c>
      <c r="C969" s="68" t="s">
        <v>25</v>
      </c>
      <c r="D969" s="70">
        <v>30.23</v>
      </c>
    </row>
    <row r="970" spans="1:4" ht="69" x14ac:dyDescent="0.3">
      <c r="A970" s="67">
        <v>92237</v>
      </c>
      <c r="B970" s="77" t="s">
        <v>5514</v>
      </c>
      <c r="C970" s="68" t="s">
        <v>25</v>
      </c>
      <c r="D970" s="70">
        <v>15.43</v>
      </c>
    </row>
    <row r="971" spans="1:4" ht="69" x14ac:dyDescent="0.3">
      <c r="A971" s="67">
        <v>92238</v>
      </c>
      <c r="B971" s="77" t="s">
        <v>5515</v>
      </c>
      <c r="C971" s="68" t="s">
        <v>25</v>
      </c>
      <c r="D971" s="70">
        <v>6.16</v>
      </c>
    </row>
    <row r="972" spans="1:4" ht="69" x14ac:dyDescent="0.3">
      <c r="A972" s="67">
        <v>92239</v>
      </c>
      <c r="B972" s="77" t="s">
        <v>5516</v>
      </c>
      <c r="C972" s="68" t="s">
        <v>25</v>
      </c>
      <c r="D972" s="70">
        <v>1.25</v>
      </c>
    </row>
    <row r="973" spans="1:4" ht="69" x14ac:dyDescent="0.3">
      <c r="A973" s="67">
        <v>92240</v>
      </c>
      <c r="B973" s="77" t="s">
        <v>5517</v>
      </c>
      <c r="C973" s="68" t="s">
        <v>25</v>
      </c>
      <c r="D973" s="70">
        <v>28.94</v>
      </c>
    </row>
    <row r="974" spans="1:4" ht="69" x14ac:dyDescent="0.3">
      <c r="A974" s="67">
        <v>92241</v>
      </c>
      <c r="B974" s="77" t="s">
        <v>5518</v>
      </c>
      <c r="C974" s="68" t="s">
        <v>25</v>
      </c>
      <c r="D974" s="70">
        <v>185.06</v>
      </c>
    </row>
    <row r="975" spans="1:4" ht="41.4" x14ac:dyDescent="0.3">
      <c r="A975" s="67">
        <v>92712</v>
      </c>
      <c r="B975" s="77" t="s">
        <v>5520</v>
      </c>
      <c r="C975" s="68" t="s">
        <v>25</v>
      </c>
      <c r="D975" s="70">
        <v>0.25</v>
      </c>
    </row>
    <row r="976" spans="1:4" ht="41.4" x14ac:dyDescent="0.3">
      <c r="A976" s="67">
        <v>92713</v>
      </c>
      <c r="B976" s="77" t="s">
        <v>5521</v>
      </c>
      <c r="C976" s="68" t="s">
        <v>25</v>
      </c>
      <c r="D976" s="70">
        <v>0.05</v>
      </c>
    </row>
    <row r="977" spans="1:4" ht="41.4" x14ac:dyDescent="0.3">
      <c r="A977" s="67">
        <v>92714</v>
      </c>
      <c r="B977" s="77" t="s">
        <v>5522</v>
      </c>
      <c r="C977" s="68" t="s">
        <v>25</v>
      </c>
      <c r="D977" s="70">
        <v>0.31</v>
      </c>
    </row>
    <row r="978" spans="1:4" ht="41.4" x14ac:dyDescent="0.3">
      <c r="A978" s="67">
        <v>92715</v>
      </c>
      <c r="B978" s="77" t="s">
        <v>5523</v>
      </c>
      <c r="C978" s="68" t="s">
        <v>25</v>
      </c>
      <c r="D978" s="70">
        <v>24.34</v>
      </c>
    </row>
    <row r="979" spans="1:4" ht="41.4" x14ac:dyDescent="0.3">
      <c r="A979" s="67">
        <v>92956</v>
      </c>
      <c r="B979" s="77" t="s">
        <v>5525</v>
      </c>
      <c r="C979" s="68" t="s">
        <v>25</v>
      </c>
      <c r="D979" s="70">
        <v>5.01</v>
      </c>
    </row>
    <row r="980" spans="1:4" ht="27.6" x14ac:dyDescent="0.3">
      <c r="A980" s="67">
        <v>92957</v>
      </c>
      <c r="B980" s="77" t="s">
        <v>5526</v>
      </c>
      <c r="C980" s="68" t="s">
        <v>25</v>
      </c>
      <c r="D980" s="70">
        <v>1.1200000000000001</v>
      </c>
    </row>
    <row r="981" spans="1:4" ht="41.4" x14ac:dyDescent="0.3">
      <c r="A981" s="67">
        <v>92958</v>
      </c>
      <c r="B981" s="77" t="s">
        <v>5527</v>
      </c>
      <c r="C981" s="68" t="s">
        <v>25</v>
      </c>
      <c r="D981" s="70">
        <v>5.48</v>
      </c>
    </row>
    <row r="982" spans="1:4" ht="41.4" x14ac:dyDescent="0.3">
      <c r="A982" s="67">
        <v>92959</v>
      </c>
      <c r="B982" s="77" t="s">
        <v>5528</v>
      </c>
      <c r="C982" s="68" t="s">
        <v>25</v>
      </c>
      <c r="D982" s="70">
        <v>6.21</v>
      </c>
    </row>
    <row r="983" spans="1:4" ht="27.6" x14ac:dyDescent="0.3">
      <c r="A983" s="67">
        <v>92963</v>
      </c>
      <c r="B983" s="77" t="s">
        <v>5530</v>
      </c>
      <c r="C983" s="68" t="s">
        <v>25</v>
      </c>
      <c r="D983" s="70">
        <v>1.1599999999999999</v>
      </c>
    </row>
    <row r="984" spans="1:4" ht="27.6" x14ac:dyDescent="0.3">
      <c r="A984" s="67">
        <v>92964</v>
      </c>
      <c r="B984" s="77" t="s">
        <v>4156</v>
      </c>
      <c r="C984" s="68" t="s">
        <v>25</v>
      </c>
      <c r="D984" s="70">
        <v>0.26</v>
      </c>
    </row>
    <row r="985" spans="1:4" ht="27.6" x14ac:dyDescent="0.3">
      <c r="A985" s="67">
        <v>92965</v>
      </c>
      <c r="B985" s="77" t="s">
        <v>5531</v>
      </c>
      <c r="C985" s="68" t="s">
        <v>25</v>
      </c>
      <c r="D985" s="70">
        <v>1.45</v>
      </c>
    </row>
    <row r="986" spans="1:4" ht="69" x14ac:dyDescent="0.3">
      <c r="A986" s="67">
        <v>93220</v>
      </c>
      <c r="B986" s="77" t="s">
        <v>5533</v>
      </c>
      <c r="C986" s="68" t="s">
        <v>25</v>
      </c>
      <c r="D986" s="70">
        <v>168.25</v>
      </c>
    </row>
    <row r="987" spans="1:4" ht="69" x14ac:dyDescent="0.3">
      <c r="A987" s="67">
        <v>93221</v>
      </c>
      <c r="B987" s="77" t="s">
        <v>5534</v>
      </c>
      <c r="C987" s="68" t="s">
        <v>25</v>
      </c>
      <c r="D987" s="70">
        <v>44.19</v>
      </c>
    </row>
    <row r="988" spans="1:4" ht="69" x14ac:dyDescent="0.3">
      <c r="A988" s="67">
        <v>93222</v>
      </c>
      <c r="B988" s="77" t="s">
        <v>5535</v>
      </c>
      <c r="C988" s="68" t="s">
        <v>25</v>
      </c>
      <c r="D988" s="70">
        <v>210.55</v>
      </c>
    </row>
    <row r="989" spans="1:4" ht="69" x14ac:dyDescent="0.3">
      <c r="A989" s="67">
        <v>93223</v>
      </c>
      <c r="B989" s="77" t="s">
        <v>5536</v>
      </c>
      <c r="C989" s="68" t="s">
        <v>25</v>
      </c>
      <c r="D989" s="70">
        <v>104.74</v>
      </c>
    </row>
    <row r="990" spans="1:4" ht="41.4" x14ac:dyDescent="0.3">
      <c r="A990" s="67">
        <v>93229</v>
      </c>
      <c r="B990" s="77" t="s">
        <v>4157</v>
      </c>
      <c r="C990" s="68" t="s">
        <v>25</v>
      </c>
      <c r="D990" s="70">
        <v>0.31</v>
      </c>
    </row>
    <row r="991" spans="1:4" ht="41.4" x14ac:dyDescent="0.3">
      <c r="A991" s="67">
        <v>93230</v>
      </c>
      <c r="B991" s="77" t="s">
        <v>4158</v>
      </c>
      <c r="C991" s="68" t="s">
        <v>25</v>
      </c>
      <c r="D991" s="70">
        <v>7.0000000000000007E-2</v>
      </c>
    </row>
    <row r="992" spans="1:4" ht="41.4" x14ac:dyDescent="0.3">
      <c r="A992" s="67">
        <v>93231</v>
      </c>
      <c r="B992" s="77" t="s">
        <v>4159</v>
      </c>
      <c r="C992" s="68" t="s">
        <v>25</v>
      </c>
      <c r="D992" s="70">
        <v>0.28999999999999998</v>
      </c>
    </row>
    <row r="993" spans="1:4" ht="41.4" x14ac:dyDescent="0.3">
      <c r="A993" s="67">
        <v>93232</v>
      </c>
      <c r="B993" s="77" t="s">
        <v>5537</v>
      </c>
      <c r="C993" s="68" t="s">
        <v>25</v>
      </c>
      <c r="D993" s="70">
        <v>6.5</v>
      </c>
    </row>
    <row r="994" spans="1:4" ht="27.6" x14ac:dyDescent="0.3">
      <c r="A994" s="67">
        <v>93235</v>
      </c>
      <c r="B994" s="77" t="s">
        <v>5655</v>
      </c>
      <c r="C994" s="68" t="s">
        <v>25</v>
      </c>
      <c r="D994" s="70">
        <v>1.43</v>
      </c>
    </row>
    <row r="995" spans="1:4" ht="55.2" x14ac:dyDescent="0.3">
      <c r="A995" s="67">
        <v>93238</v>
      </c>
      <c r="B995" s="77" t="s">
        <v>5207</v>
      </c>
      <c r="C995" s="68" t="s">
        <v>25</v>
      </c>
      <c r="D995" s="70">
        <v>1.25</v>
      </c>
    </row>
    <row r="996" spans="1:4" ht="55.2" x14ac:dyDescent="0.3">
      <c r="A996" s="67">
        <v>93239</v>
      </c>
      <c r="B996" s="77" t="s">
        <v>5221</v>
      </c>
      <c r="C996" s="68" t="s">
        <v>25</v>
      </c>
      <c r="D996" s="70">
        <v>5.67</v>
      </c>
    </row>
    <row r="997" spans="1:4" ht="55.2" x14ac:dyDescent="0.3">
      <c r="A997" s="67">
        <v>93240</v>
      </c>
      <c r="B997" s="77" t="s">
        <v>5222</v>
      </c>
      <c r="C997" s="68" t="s">
        <v>25</v>
      </c>
      <c r="D997" s="70">
        <v>8.02</v>
      </c>
    </row>
    <row r="998" spans="1:4" ht="27.6" x14ac:dyDescent="0.3">
      <c r="A998" s="67">
        <v>93267</v>
      </c>
      <c r="B998" s="77" t="s">
        <v>5539</v>
      </c>
      <c r="C998" s="68" t="s">
        <v>25</v>
      </c>
      <c r="D998" s="70">
        <v>22.53</v>
      </c>
    </row>
    <row r="999" spans="1:4" ht="27.6" x14ac:dyDescent="0.3">
      <c r="A999" s="67">
        <v>93269</v>
      </c>
      <c r="B999" s="77" t="s">
        <v>5540</v>
      </c>
      <c r="C999" s="68" t="s">
        <v>25</v>
      </c>
      <c r="D999" s="70">
        <v>5.0599999999999996</v>
      </c>
    </row>
    <row r="1000" spans="1:4" ht="27.6" x14ac:dyDescent="0.3">
      <c r="A1000" s="67">
        <v>93270</v>
      </c>
      <c r="B1000" s="77" t="s">
        <v>5541</v>
      </c>
      <c r="C1000" s="68" t="s">
        <v>25</v>
      </c>
      <c r="D1000" s="70">
        <v>24.64</v>
      </c>
    </row>
    <row r="1001" spans="1:4" ht="41.4" x14ac:dyDescent="0.3">
      <c r="A1001" s="67">
        <v>93271</v>
      </c>
      <c r="B1001" s="77" t="s">
        <v>5542</v>
      </c>
      <c r="C1001" s="68" t="s">
        <v>25</v>
      </c>
      <c r="D1001" s="70">
        <v>5.51</v>
      </c>
    </row>
    <row r="1002" spans="1:4" ht="41.4" x14ac:dyDescent="0.3">
      <c r="A1002" s="67">
        <v>93277</v>
      </c>
      <c r="B1002" s="77" t="s">
        <v>5544</v>
      </c>
      <c r="C1002" s="68" t="s">
        <v>25</v>
      </c>
      <c r="D1002" s="70">
        <v>0.27</v>
      </c>
    </row>
    <row r="1003" spans="1:4" ht="41.4" x14ac:dyDescent="0.3">
      <c r="A1003" s="67">
        <v>93278</v>
      </c>
      <c r="B1003" s="77" t="s">
        <v>5545</v>
      </c>
      <c r="C1003" s="68" t="s">
        <v>25</v>
      </c>
      <c r="D1003" s="70">
        <v>0.06</v>
      </c>
    </row>
    <row r="1004" spans="1:4" ht="41.4" x14ac:dyDescent="0.3">
      <c r="A1004" s="67">
        <v>93279</v>
      </c>
      <c r="B1004" s="77" t="s">
        <v>5546</v>
      </c>
      <c r="C1004" s="68" t="s">
        <v>25</v>
      </c>
      <c r="D1004" s="70">
        <v>0.26</v>
      </c>
    </row>
    <row r="1005" spans="1:4" ht="41.4" x14ac:dyDescent="0.3">
      <c r="A1005" s="67">
        <v>93280</v>
      </c>
      <c r="B1005" s="77" t="s">
        <v>5547</v>
      </c>
      <c r="C1005" s="68" t="s">
        <v>25</v>
      </c>
      <c r="D1005" s="70">
        <v>0.46</v>
      </c>
    </row>
    <row r="1006" spans="1:4" ht="41.4" x14ac:dyDescent="0.3">
      <c r="A1006" s="67">
        <v>93283</v>
      </c>
      <c r="B1006" s="77" t="s">
        <v>5549</v>
      </c>
      <c r="C1006" s="68" t="s">
        <v>25</v>
      </c>
      <c r="D1006" s="70">
        <v>47.35</v>
      </c>
    </row>
    <row r="1007" spans="1:4" ht="41.4" x14ac:dyDescent="0.3">
      <c r="A1007" s="67">
        <v>93284</v>
      </c>
      <c r="B1007" s="77" t="s">
        <v>5550</v>
      </c>
      <c r="C1007" s="68" t="s">
        <v>25</v>
      </c>
      <c r="D1007" s="70">
        <v>16.21</v>
      </c>
    </row>
    <row r="1008" spans="1:4" ht="41.4" x14ac:dyDescent="0.3">
      <c r="A1008" s="67">
        <v>93285</v>
      </c>
      <c r="B1008" s="77" t="s">
        <v>5551</v>
      </c>
      <c r="C1008" s="68" t="s">
        <v>25</v>
      </c>
      <c r="D1008" s="70">
        <v>76.12</v>
      </c>
    </row>
    <row r="1009" spans="1:4" ht="41.4" x14ac:dyDescent="0.3">
      <c r="A1009" s="67">
        <v>93286</v>
      </c>
      <c r="B1009" s="77" t="s">
        <v>5552</v>
      </c>
      <c r="C1009" s="68" t="s">
        <v>25</v>
      </c>
      <c r="D1009" s="70">
        <v>130.38999999999999</v>
      </c>
    </row>
    <row r="1010" spans="1:4" ht="41.4" x14ac:dyDescent="0.3">
      <c r="A1010" s="67">
        <v>93296</v>
      </c>
      <c r="B1010" s="77" t="s">
        <v>5553</v>
      </c>
      <c r="C1010" s="68" t="s">
        <v>25</v>
      </c>
      <c r="D1010" s="70">
        <v>3.31</v>
      </c>
    </row>
    <row r="1011" spans="1:4" ht="69" x14ac:dyDescent="0.3">
      <c r="A1011" s="67">
        <v>93397</v>
      </c>
      <c r="B1011" s="77" t="s">
        <v>5555</v>
      </c>
      <c r="C1011" s="68" t="s">
        <v>25</v>
      </c>
      <c r="D1011" s="70">
        <v>8.23</v>
      </c>
    </row>
    <row r="1012" spans="1:4" ht="69" x14ac:dyDescent="0.3">
      <c r="A1012" s="67">
        <v>93398</v>
      </c>
      <c r="B1012" s="77" t="s">
        <v>5556</v>
      </c>
      <c r="C1012" s="68" t="s">
        <v>25</v>
      </c>
      <c r="D1012" s="70">
        <v>3.28</v>
      </c>
    </row>
    <row r="1013" spans="1:4" ht="69" x14ac:dyDescent="0.3">
      <c r="A1013" s="67">
        <v>93399</v>
      </c>
      <c r="B1013" s="77" t="s">
        <v>5557</v>
      </c>
      <c r="C1013" s="68" t="s">
        <v>25</v>
      </c>
      <c r="D1013" s="70">
        <v>0.66</v>
      </c>
    </row>
    <row r="1014" spans="1:4" ht="69" x14ac:dyDescent="0.3">
      <c r="A1014" s="67">
        <v>93400</v>
      </c>
      <c r="B1014" s="77" t="s">
        <v>5558</v>
      </c>
      <c r="C1014" s="68" t="s">
        <v>25</v>
      </c>
      <c r="D1014" s="70">
        <v>15.45</v>
      </c>
    </row>
    <row r="1015" spans="1:4" ht="69" x14ac:dyDescent="0.3">
      <c r="A1015" s="67">
        <v>93401</v>
      </c>
      <c r="B1015" s="77" t="s">
        <v>5559</v>
      </c>
      <c r="C1015" s="68" t="s">
        <v>25</v>
      </c>
      <c r="D1015" s="70">
        <v>105.98</v>
      </c>
    </row>
    <row r="1016" spans="1:4" ht="82.8" x14ac:dyDescent="0.3">
      <c r="A1016" s="67">
        <v>93404</v>
      </c>
      <c r="B1016" s="77" t="s">
        <v>10188</v>
      </c>
      <c r="C1016" s="68" t="s">
        <v>25</v>
      </c>
      <c r="D1016" s="70">
        <v>4.3899999999999997</v>
      </c>
    </row>
    <row r="1017" spans="1:4" ht="82.8" x14ac:dyDescent="0.3">
      <c r="A1017" s="67">
        <v>93405</v>
      </c>
      <c r="B1017" s="77" t="s">
        <v>10189</v>
      </c>
      <c r="C1017" s="68" t="s">
        <v>25</v>
      </c>
      <c r="D1017" s="70">
        <v>0.87</v>
      </c>
    </row>
    <row r="1018" spans="1:4" ht="82.8" x14ac:dyDescent="0.3">
      <c r="A1018" s="67">
        <v>93406</v>
      </c>
      <c r="B1018" s="77" t="s">
        <v>10190</v>
      </c>
      <c r="C1018" s="68" t="s">
        <v>25</v>
      </c>
      <c r="D1018" s="70">
        <v>5.49</v>
      </c>
    </row>
    <row r="1019" spans="1:4" ht="82.8" x14ac:dyDescent="0.3">
      <c r="A1019" s="67">
        <v>93407</v>
      </c>
      <c r="B1019" s="77" t="s">
        <v>10191</v>
      </c>
      <c r="C1019" s="68" t="s">
        <v>25</v>
      </c>
      <c r="D1019" s="70">
        <v>31.59</v>
      </c>
    </row>
    <row r="1020" spans="1:4" ht="41.4" x14ac:dyDescent="0.3">
      <c r="A1020" s="67">
        <v>93411</v>
      </c>
      <c r="B1020" s="77" t="s">
        <v>5561</v>
      </c>
      <c r="C1020" s="68" t="s">
        <v>25</v>
      </c>
      <c r="D1020" s="70">
        <v>0.2</v>
      </c>
    </row>
    <row r="1021" spans="1:4" ht="41.4" x14ac:dyDescent="0.3">
      <c r="A1021" s="67">
        <v>93412</v>
      </c>
      <c r="B1021" s="77" t="s">
        <v>5562</v>
      </c>
      <c r="C1021" s="68" t="s">
        <v>25</v>
      </c>
      <c r="D1021" s="70">
        <v>0.06</v>
      </c>
    </row>
    <row r="1022" spans="1:4" ht="41.4" x14ac:dyDescent="0.3">
      <c r="A1022" s="67">
        <v>93413</v>
      </c>
      <c r="B1022" s="77" t="s">
        <v>5563</v>
      </c>
      <c r="C1022" s="68" t="s">
        <v>25</v>
      </c>
      <c r="D1022" s="70">
        <v>0.17</v>
      </c>
    </row>
    <row r="1023" spans="1:4" ht="41.4" x14ac:dyDescent="0.3">
      <c r="A1023" s="67">
        <v>93414</v>
      </c>
      <c r="B1023" s="77" t="s">
        <v>5564</v>
      </c>
      <c r="C1023" s="68" t="s">
        <v>25</v>
      </c>
      <c r="D1023" s="70">
        <v>11.22</v>
      </c>
    </row>
    <row r="1024" spans="1:4" ht="27.6" x14ac:dyDescent="0.3">
      <c r="A1024" s="67">
        <v>93417</v>
      </c>
      <c r="B1024" s="77" t="s">
        <v>5565</v>
      </c>
      <c r="C1024" s="68" t="s">
        <v>25</v>
      </c>
      <c r="D1024" s="70">
        <v>2.62</v>
      </c>
    </row>
    <row r="1025" spans="1:4" ht="27.6" x14ac:dyDescent="0.3">
      <c r="A1025" s="67">
        <v>93418</v>
      </c>
      <c r="B1025" s="77" t="s">
        <v>5566</v>
      </c>
      <c r="C1025" s="68" t="s">
        <v>25</v>
      </c>
      <c r="D1025" s="70">
        <v>0.9</v>
      </c>
    </row>
    <row r="1026" spans="1:4" ht="27.6" x14ac:dyDescent="0.3">
      <c r="A1026" s="67">
        <v>93419</v>
      </c>
      <c r="B1026" s="77" t="s">
        <v>4160</v>
      </c>
      <c r="C1026" s="68" t="s">
        <v>25</v>
      </c>
      <c r="D1026" s="70">
        <v>2.34</v>
      </c>
    </row>
    <row r="1027" spans="1:4" ht="27.6" x14ac:dyDescent="0.3">
      <c r="A1027" s="67">
        <v>93420</v>
      </c>
      <c r="B1027" s="77" t="s">
        <v>5567</v>
      </c>
      <c r="C1027" s="68" t="s">
        <v>25</v>
      </c>
      <c r="D1027" s="70">
        <v>44.95</v>
      </c>
    </row>
    <row r="1028" spans="1:4" ht="27.6" x14ac:dyDescent="0.3">
      <c r="A1028" s="67">
        <v>93423</v>
      </c>
      <c r="B1028" s="77" t="s">
        <v>5569</v>
      </c>
      <c r="C1028" s="68" t="s">
        <v>25</v>
      </c>
      <c r="D1028" s="70">
        <v>3.72</v>
      </c>
    </row>
    <row r="1029" spans="1:4" ht="27.6" x14ac:dyDescent="0.3">
      <c r="A1029" s="67">
        <v>93424</v>
      </c>
      <c r="B1029" s="77" t="s">
        <v>5570</v>
      </c>
      <c r="C1029" s="68" t="s">
        <v>25</v>
      </c>
      <c r="D1029" s="70">
        <v>1.27</v>
      </c>
    </row>
    <row r="1030" spans="1:4" ht="27.6" x14ac:dyDescent="0.3">
      <c r="A1030" s="67">
        <v>93425</v>
      </c>
      <c r="B1030" s="77" t="s">
        <v>5571</v>
      </c>
      <c r="C1030" s="68" t="s">
        <v>25</v>
      </c>
      <c r="D1030" s="70">
        <v>3.32</v>
      </c>
    </row>
    <row r="1031" spans="1:4" ht="27.6" x14ac:dyDescent="0.3">
      <c r="A1031" s="67">
        <v>93426</v>
      </c>
      <c r="B1031" s="77" t="s">
        <v>5572</v>
      </c>
      <c r="C1031" s="68" t="s">
        <v>25</v>
      </c>
      <c r="D1031" s="70">
        <v>107.42</v>
      </c>
    </row>
    <row r="1032" spans="1:4" ht="41.4" x14ac:dyDescent="0.3">
      <c r="A1032" s="67">
        <v>93429</v>
      </c>
      <c r="B1032" s="77" t="s">
        <v>5574</v>
      </c>
      <c r="C1032" s="68" t="s">
        <v>25</v>
      </c>
      <c r="D1032" s="70">
        <v>63</v>
      </c>
    </row>
    <row r="1033" spans="1:4" ht="27.6" x14ac:dyDescent="0.3">
      <c r="A1033" s="67">
        <v>93430</v>
      </c>
      <c r="B1033" s="77" t="s">
        <v>5575</v>
      </c>
      <c r="C1033" s="68" t="s">
        <v>25</v>
      </c>
      <c r="D1033" s="70">
        <v>21.57</v>
      </c>
    </row>
    <row r="1034" spans="1:4" ht="41.4" x14ac:dyDescent="0.3">
      <c r="A1034" s="67">
        <v>93431</v>
      </c>
      <c r="B1034" s="77" t="s">
        <v>5576</v>
      </c>
      <c r="C1034" s="68" t="s">
        <v>25</v>
      </c>
      <c r="D1034" s="70">
        <v>101.27</v>
      </c>
    </row>
    <row r="1035" spans="1:4" ht="41.4" x14ac:dyDescent="0.3">
      <c r="A1035" s="67">
        <v>93432</v>
      </c>
      <c r="B1035" s="77" t="s">
        <v>5577</v>
      </c>
      <c r="C1035" s="68" t="s">
        <v>25</v>
      </c>
      <c r="D1035" s="70">
        <v>1924.8</v>
      </c>
    </row>
    <row r="1036" spans="1:4" ht="41.4" x14ac:dyDescent="0.3">
      <c r="A1036" s="67">
        <v>93435</v>
      </c>
      <c r="B1036" s="77" t="s">
        <v>5579</v>
      </c>
      <c r="C1036" s="68" t="s">
        <v>25</v>
      </c>
      <c r="D1036" s="70">
        <v>3.41</v>
      </c>
    </row>
    <row r="1037" spans="1:4" ht="41.4" x14ac:dyDescent="0.3">
      <c r="A1037" s="67">
        <v>93436</v>
      </c>
      <c r="B1037" s="77" t="s">
        <v>5580</v>
      </c>
      <c r="C1037" s="68" t="s">
        <v>25</v>
      </c>
      <c r="D1037" s="70">
        <v>1.36</v>
      </c>
    </row>
    <row r="1038" spans="1:4" ht="41.4" x14ac:dyDescent="0.3">
      <c r="A1038" s="67">
        <v>93437</v>
      </c>
      <c r="B1038" s="77" t="s">
        <v>5581</v>
      </c>
      <c r="C1038" s="68" t="s">
        <v>25</v>
      </c>
      <c r="D1038" s="70">
        <v>6.39</v>
      </c>
    </row>
    <row r="1039" spans="1:4" ht="41.4" x14ac:dyDescent="0.3">
      <c r="A1039" s="67">
        <v>93438</v>
      </c>
      <c r="B1039" s="77" t="s">
        <v>5582</v>
      </c>
      <c r="C1039" s="68" t="s">
        <v>25</v>
      </c>
      <c r="D1039" s="70">
        <v>19.89</v>
      </c>
    </row>
    <row r="1040" spans="1:4" ht="27.6" x14ac:dyDescent="0.3">
      <c r="A1040" s="67">
        <v>95114</v>
      </c>
      <c r="B1040" s="77" t="s">
        <v>5171</v>
      </c>
      <c r="C1040" s="68" t="s">
        <v>25</v>
      </c>
      <c r="D1040" s="70">
        <v>1.1200000000000001</v>
      </c>
    </row>
    <row r="1041" spans="1:4" ht="27.6" x14ac:dyDescent="0.3">
      <c r="A1041" s="67">
        <v>95115</v>
      </c>
      <c r="B1041" s="77" t="s">
        <v>5172</v>
      </c>
      <c r="C1041" s="68" t="s">
        <v>25</v>
      </c>
      <c r="D1041" s="70">
        <v>0.25</v>
      </c>
    </row>
    <row r="1042" spans="1:4" ht="27.6" x14ac:dyDescent="0.3">
      <c r="A1042" s="67">
        <v>95116</v>
      </c>
      <c r="B1042" s="77" t="s">
        <v>4161</v>
      </c>
      <c r="C1042" s="68" t="s">
        <v>25</v>
      </c>
      <c r="D1042" s="70">
        <v>31.99</v>
      </c>
    </row>
    <row r="1043" spans="1:4" ht="27.6" x14ac:dyDescent="0.3">
      <c r="A1043" s="67">
        <v>95117</v>
      </c>
      <c r="B1043" s="77" t="s">
        <v>4162</v>
      </c>
      <c r="C1043" s="68" t="s">
        <v>25</v>
      </c>
      <c r="D1043" s="70">
        <v>9.59</v>
      </c>
    </row>
    <row r="1044" spans="1:4" ht="27.6" x14ac:dyDescent="0.3">
      <c r="A1044" s="67">
        <v>95118</v>
      </c>
      <c r="B1044" s="77" t="s">
        <v>5585</v>
      </c>
      <c r="C1044" s="68" t="s">
        <v>25</v>
      </c>
      <c r="D1044" s="70">
        <v>32.49</v>
      </c>
    </row>
    <row r="1045" spans="1:4" ht="27.6" x14ac:dyDescent="0.3">
      <c r="A1045" s="67">
        <v>95119</v>
      </c>
      <c r="B1045" s="77" t="s">
        <v>5586</v>
      </c>
      <c r="C1045" s="68" t="s">
        <v>25</v>
      </c>
      <c r="D1045" s="70">
        <v>11.13</v>
      </c>
    </row>
    <row r="1046" spans="1:4" ht="41.4" x14ac:dyDescent="0.3">
      <c r="A1046" s="67">
        <v>95120</v>
      </c>
      <c r="B1046" s="77" t="s">
        <v>5587</v>
      </c>
      <c r="C1046" s="68" t="s">
        <v>25</v>
      </c>
      <c r="D1046" s="70">
        <v>37.61</v>
      </c>
    </row>
    <row r="1047" spans="1:4" ht="27.6" x14ac:dyDescent="0.3">
      <c r="A1047" s="67">
        <v>95123</v>
      </c>
      <c r="B1047" s="77" t="s">
        <v>4163</v>
      </c>
      <c r="C1047" s="68" t="s">
        <v>25</v>
      </c>
      <c r="D1047" s="70">
        <v>11.4</v>
      </c>
    </row>
    <row r="1048" spans="1:4" ht="27.6" x14ac:dyDescent="0.3">
      <c r="A1048" s="67">
        <v>95124</v>
      </c>
      <c r="B1048" s="77" t="s">
        <v>4164</v>
      </c>
      <c r="C1048" s="68" t="s">
        <v>25</v>
      </c>
      <c r="D1048" s="70">
        <v>3.41</v>
      </c>
    </row>
    <row r="1049" spans="1:4" ht="27.6" x14ac:dyDescent="0.3">
      <c r="A1049" s="67">
        <v>95125</v>
      </c>
      <c r="B1049" s="77" t="s">
        <v>4165</v>
      </c>
      <c r="C1049" s="68" t="s">
        <v>25</v>
      </c>
      <c r="D1049" s="70">
        <v>12.47</v>
      </c>
    </row>
    <row r="1050" spans="1:4" ht="41.4" x14ac:dyDescent="0.3">
      <c r="A1050" s="67">
        <v>95126</v>
      </c>
      <c r="B1050" s="77" t="s">
        <v>5588</v>
      </c>
      <c r="C1050" s="68" t="s">
        <v>25</v>
      </c>
      <c r="D1050" s="70">
        <v>98.68</v>
      </c>
    </row>
    <row r="1051" spans="1:4" ht="41.4" x14ac:dyDescent="0.3">
      <c r="A1051" s="67">
        <v>95129</v>
      </c>
      <c r="B1051" s="77" t="s">
        <v>5590</v>
      </c>
      <c r="C1051" s="68" t="s">
        <v>25</v>
      </c>
      <c r="D1051" s="70">
        <v>20.23</v>
      </c>
    </row>
    <row r="1052" spans="1:4" ht="27.6" x14ac:dyDescent="0.3">
      <c r="A1052" s="67">
        <v>95130</v>
      </c>
      <c r="B1052" s="77" t="s">
        <v>5591</v>
      </c>
      <c r="C1052" s="68" t="s">
        <v>25</v>
      </c>
      <c r="D1052" s="70">
        <v>7.08</v>
      </c>
    </row>
    <row r="1053" spans="1:4" ht="41.4" x14ac:dyDescent="0.3">
      <c r="A1053" s="67">
        <v>95131</v>
      </c>
      <c r="B1053" s="77" t="s">
        <v>5592</v>
      </c>
      <c r="C1053" s="68" t="s">
        <v>25</v>
      </c>
      <c r="D1053" s="70">
        <v>37.94</v>
      </c>
    </row>
    <row r="1054" spans="1:4" ht="41.4" x14ac:dyDescent="0.3">
      <c r="A1054" s="67">
        <v>95132</v>
      </c>
      <c r="B1054" s="77" t="s">
        <v>5593</v>
      </c>
      <c r="C1054" s="68" t="s">
        <v>25</v>
      </c>
      <c r="D1054" s="70">
        <v>21.61</v>
      </c>
    </row>
    <row r="1055" spans="1:4" ht="27.6" x14ac:dyDescent="0.3">
      <c r="A1055" s="67">
        <v>95136</v>
      </c>
      <c r="B1055" s="77" t="s">
        <v>5594</v>
      </c>
      <c r="C1055" s="68" t="s">
        <v>25</v>
      </c>
      <c r="D1055" s="70">
        <v>0.03</v>
      </c>
    </row>
    <row r="1056" spans="1:4" ht="27.6" x14ac:dyDescent="0.3">
      <c r="A1056" s="67">
        <v>95137</v>
      </c>
      <c r="B1056" s="77" t="s">
        <v>5595</v>
      </c>
      <c r="C1056" s="68" t="s">
        <v>25</v>
      </c>
      <c r="D1056" s="70">
        <v>0.01</v>
      </c>
    </row>
    <row r="1057" spans="1:4" ht="27.6" x14ac:dyDescent="0.3">
      <c r="A1057" s="67">
        <v>95138</v>
      </c>
      <c r="B1057" s="77" t="s">
        <v>5596</v>
      </c>
      <c r="C1057" s="68" t="s">
        <v>25</v>
      </c>
      <c r="D1057" s="70">
        <v>0.02</v>
      </c>
    </row>
    <row r="1058" spans="1:4" ht="27.6" x14ac:dyDescent="0.3">
      <c r="A1058" s="67">
        <v>95208</v>
      </c>
      <c r="B1058" s="77" t="s">
        <v>5598</v>
      </c>
      <c r="C1058" s="68" t="s">
        <v>25</v>
      </c>
      <c r="D1058" s="70">
        <v>25.52</v>
      </c>
    </row>
    <row r="1059" spans="1:4" ht="27.6" x14ac:dyDescent="0.3">
      <c r="A1059" s="67">
        <v>95209</v>
      </c>
      <c r="B1059" s="77" t="s">
        <v>5599</v>
      </c>
      <c r="C1059" s="68" t="s">
        <v>25</v>
      </c>
      <c r="D1059" s="70">
        <v>5.74</v>
      </c>
    </row>
    <row r="1060" spans="1:4" ht="27.6" x14ac:dyDescent="0.3">
      <c r="A1060" s="67">
        <v>95210</v>
      </c>
      <c r="B1060" s="77" t="s">
        <v>5600</v>
      </c>
      <c r="C1060" s="68" t="s">
        <v>25</v>
      </c>
      <c r="D1060" s="70">
        <v>27.91</v>
      </c>
    </row>
    <row r="1061" spans="1:4" ht="41.4" x14ac:dyDescent="0.3">
      <c r="A1061" s="67">
        <v>95211</v>
      </c>
      <c r="B1061" s="77" t="s">
        <v>5601</v>
      </c>
      <c r="C1061" s="68" t="s">
        <v>25</v>
      </c>
      <c r="D1061" s="70">
        <v>5.51</v>
      </c>
    </row>
    <row r="1062" spans="1:4" ht="27.6" x14ac:dyDescent="0.3">
      <c r="A1062" s="67">
        <v>95214</v>
      </c>
      <c r="B1062" s="77" t="s">
        <v>5603</v>
      </c>
      <c r="C1062" s="68" t="s">
        <v>25</v>
      </c>
      <c r="D1062" s="70">
        <v>0.48</v>
      </c>
    </row>
    <row r="1063" spans="1:4" ht="27.6" x14ac:dyDescent="0.3">
      <c r="A1063" s="67">
        <v>95215</v>
      </c>
      <c r="B1063" s="77" t="s">
        <v>5604</v>
      </c>
      <c r="C1063" s="68" t="s">
        <v>25</v>
      </c>
      <c r="D1063" s="70">
        <v>0.09</v>
      </c>
    </row>
    <row r="1064" spans="1:4" ht="27.6" x14ac:dyDescent="0.3">
      <c r="A1064" s="67">
        <v>95216</v>
      </c>
      <c r="B1064" s="77" t="s">
        <v>5605</v>
      </c>
      <c r="C1064" s="68" t="s">
        <v>25</v>
      </c>
      <c r="D1064" s="70">
        <v>0.33</v>
      </c>
    </row>
    <row r="1065" spans="1:4" ht="41.4" x14ac:dyDescent="0.3">
      <c r="A1065" s="67">
        <v>95217</v>
      </c>
      <c r="B1065" s="77" t="s">
        <v>5606</v>
      </c>
      <c r="C1065" s="68" t="s">
        <v>25</v>
      </c>
      <c r="D1065" s="70">
        <v>0.37</v>
      </c>
    </row>
    <row r="1066" spans="1:4" ht="27.6" x14ac:dyDescent="0.3">
      <c r="A1066" s="67">
        <v>95255</v>
      </c>
      <c r="B1066" s="77" t="s">
        <v>4166</v>
      </c>
      <c r="C1066" s="68" t="s">
        <v>25</v>
      </c>
      <c r="D1066" s="70">
        <v>1</v>
      </c>
    </row>
    <row r="1067" spans="1:4" ht="27.6" x14ac:dyDescent="0.3">
      <c r="A1067" s="67">
        <v>95256</v>
      </c>
      <c r="B1067" s="77" t="s">
        <v>4167</v>
      </c>
      <c r="C1067" s="68" t="s">
        <v>25</v>
      </c>
      <c r="D1067" s="70">
        <v>0.22</v>
      </c>
    </row>
    <row r="1068" spans="1:4" ht="27.6" x14ac:dyDescent="0.3">
      <c r="A1068" s="67">
        <v>95257</v>
      </c>
      <c r="B1068" s="77" t="s">
        <v>4168</v>
      </c>
      <c r="C1068" s="68" t="s">
        <v>25</v>
      </c>
      <c r="D1068" s="70">
        <v>1.25</v>
      </c>
    </row>
    <row r="1069" spans="1:4" ht="27.6" x14ac:dyDescent="0.3">
      <c r="A1069" s="67">
        <v>95260</v>
      </c>
      <c r="B1069" s="77" t="s">
        <v>5608</v>
      </c>
      <c r="C1069" s="68" t="s">
        <v>25</v>
      </c>
      <c r="D1069" s="70">
        <v>0.54</v>
      </c>
    </row>
    <row r="1070" spans="1:4" ht="27.6" x14ac:dyDescent="0.3">
      <c r="A1070" s="67">
        <v>95261</v>
      </c>
      <c r="B1070" s="77" t="s">
        <v>5609</v>
      </c>
      <c r="C1070" s="68" t="s">
        <v>25</v>
      </c>
      <c r="D1070" s="70">
        <v>0.21</v>
      </c>
    </row>
    <row r="1071" spans="1:4" ht="27.6" x14ac:dyDescent="0.3">
      <c r="A1071" s="67">
        <v>95262</v>
      </c>
      <c r="B1071" s="77" t="s">
        <v>5610</v>
      </c>
      <c r="C1071" s="68" t="s">
        <v>25</v>
      </c>
      <c r="D1071" s="70">
        <v>1.04</v>
      </c>
    </row>
    <row r="1072" spans="1:4" ht="41.4" x14ac:dyDescent="0.3">
      <c r="A1072" s="67">
        <v>95263</v>
      </c>
      <c r="B1072" s="77" t="s">
        <v>5611</v>
      </c>
      <c r="C1072" s="68" t="s">
        <v>25</v>
      </c>
      <c r="D1072" s="70">
        <v>3.48</v>
      </c>
    </row>
    <row r="1073" spans="1:4" ht="41.4" x14ac:dyDescent="0.3">
      <c r="A1073" s="67">
        <v>95266</v>
      </c>
      <c r="B1073" s="77" t="s">
        <v>5613</v>
      </c>
      <c r="C1073" s="68" t="s">
        <v>25</v>
      </c>
      <c r="D1073" s="70">
        <v>0.3</v>
      </c>
    </row>
    <row r="1074" spans="1:4" ht="41.4" x14ac:dyDescent="0.3">
      <c r="A1074" s="67">
        <v>95267</v>
      </c>
      <c r="B1074" s="77" t="s">
        <v>5614</v>
      </c>
      <c r="C1074" s="68" t="s">
        <v>25</v>
      </c>
      <c r="D1074" s="70">
        <v>0.06</v>
      </c>
    </row>
    <row r="1075" spans="1:4" ht="41.4" x14ac:dyDescent="0.3">
      <c r="A1075" s="67">
        <v>95268</v>
      </c>
      <c r="B1075" s="77" t="s">
        <v>5615</v>
      </c>
      <c r="C1075" s="68" t="s">
        <v>25</v>
      </c>
      <c r="D1075" s="70">
        <v>0.28999999999999998</v>
      </c>
    </row>
    <row r="1076" spans="1:4" ht="41.4" x14ac:dyDescent="0.3">
      <c r="A1076" s="67">
        <v>95269</v>
      </c>
      <c r="B1076" s="77" t="s">
        <v>5616</v>
      </c>
      <c r="C1076" s="68" t="s">
        <v>25</v>
      </c>
      <c r="D1076" s="70">
        <v>6.5</v>
      </c>
    </row>
    <row r="1077" spans="1:4" ht="41.4" x14ac:dyDescent="0.3">
      <c r="A1077" s="67">
        <v>95272</v>
      </c>
      <c r="B1077" s="77" t="s">
        <v>5618</v>
      </c>
      <c r="C1077" s="68" t="s">
        <v>25</v>
      </c>
      <c r="D1077" s="70">
        <v>0.3</v>
      </c>
    </row>
    <row r="1078" spans="1:4" ht="41.4" x14ac:dyDescent="0.3">
      <c r="A1078" s="67">
        <v>95273</v>
      </c>
      <c r="B1078" s="77" t="s">
        <v>5619</v>
      </c>
      <c r="C1078" s="68" t="s">
        <v>25</v>
      </c>
      <c r="D1078" s="70">
        <v>0.06</v>
      </c>
    </row>
    <row r="1079" spans="1:4" ht="41.4" x14ac:dyDescent="0.3">
      <c r="A1079" s="67">
        <v>95274</v>
      </c>
      <c r="B1079" s="77" t="s">
        <v>5620</v>
      </c>
      <c r="C1079" s="68" t="s">
        <v>25</v>
      </c>
      <c r="D1079" s="70">
        <v>0.23</v>
      </c>
    </row>
    <row r="1080" spans="1:4" ht="41.4" x14ac:dyDescent="0.3">
      <c r="A1080" s="67">
        <v>95275</v>
      </c>
      <c r="B1080" s="77" t="s">
        <v>5621</v>
      </c>
      <c r="C1080" s="68" t="s">
        <v>25</v>
      </c>
      <c r="D1080" s="70">
        <v>1.49</v>
      </c>
    </row>
    <row r="1081" spans="1:4" ht="41.4" x14ac:dyDescent="0.3">
      <c r="A1081" s="67">
        <v>95278</v>
      </c>
      <c r="B1081" s="77" t="s">
        <v>5623</v>
      </c>
      <c r="C1081" s="68" t="s">
        <v>25</v>
      </c>
      <c r="D1081" s="70">
        <v>0.32</v>
      </c>
    </row>
    <row r="1082" spans="1:4" ht="41.4" x14ac:dyDescent="0.3">
      <c r="A1082" s="67">
        <v>95279</v>
      </c>
      <c r="B1082" s="77" t="s">
        <v>5624</v>
      </c>
      <c r="C1082" s="68" t="s">
        <v>25</v>
      </c>
      <c r="D1082" s="70">
        <v>7.0000000000000007E-2</v>
      </c>
    </row>
    <row r="1083" spans="1:4" ht="41.4" x14ac:dyDescent="0.3">
      <c r="A1083" s="67">
        <v>95280</v>
      </c>
      <c r="B1083" s="77" t="s">
        <v>5625</v>
      </c>
      <c r="C1083" s="68" t="s">
        <v>25</v>
      </c>
      <c r="D1083" s="70">
        <v>0.25</v>
      </c>
    </row>
    <row r="1084" spans="1:4" ht="41.4" x14ac:dyDescent="0.3">
      <c r="A1084" s="67">
        <v>95281</v>
      </c>
      <c r="B1084" s="77" t="s">
        <v>5626</v>
      </c>
      <c r="C1084" s="68" t="s">
        <v>25</v>
      </c>
      <c r="D1084" s="70">
        <v>6.5</v>
      </c>
    </row>
    <row r="1085" spans="1:4" ht="55.2" x14ac:dyDescent="0.3">
      <c r="A1085" s="67">
        <v>95617</v>
      </c>
      <c r="B1085" s="77" t="s">
        <v>10192</v>
      </c>
      <c r="C1085" s="68" t="s">
        <v>25</v>
      </c>
      <c r="D1085" s="70">
        <v>0.82</v>
      </c>
    </row>
    <row r="1086" spans="1:4" ht="41.4" x14ac:dyDescent="0.3">
      <c r="A1086" s="67">
        <v>95618</v>
      </c>
      <c r="B1086" s="77" t="s">
        <v>10193</v>
      </c>
      <c r="C1086" s="68" t="s">
        <v>25</v>
      </c>
      <c r="D1086" s="70">
        <v>0.18</v>
      </c>
    </row>
    <row r="1087" spans="1:4" ht="55.2" x14ac:dyDescent="0.3">
      <c r="A1087" s="67">
        <v>95619</v>
      </c>
      <c r="B1087" s="77" t="s">
        <v>10194</v>
      </c>
      <c r="C1087" s="68" t="s">
        <v>25</v>
      </c>
      <c r="D1087" s="70">
        <v>1.02</v>
      </c>
    </row>
    <row r="1088" spans="1:4" ht="41.4" x14ac:dyDescent="0.3">
      <c r="A1088" s="67">
        <v>95627</v>
      </c>
      <c r="B1088" s="77" t="s">
        <v>10195</v>
      </c>
      <c r="C1088" s="68" t="s">
        <v>25</v>
      </c>
      <c r="D1088" s="70">
        <v>23.67</v>
      </c>
    </row>
    <row r="1089" spans="1:4" ht="41.4" x14ac:dyDescent="0.3">
      <c r="A1089" s="67">
        <v>95628</v>
      </c>
      <c r="B1089" s="77" t="s">
        <v>10196</v>
      </c>
      <c r="C1089" s="68" t="s">
        <v>25</v>
      </c>
      <c r="D1089" s="70">
        <v>6.21</v>
      </c>
    </row>
    <row r="1090" spans="1:4" ht="41.4" x14ac:dyDescent="0.3">
      <c r="A1090" s="67">
        <v>95629</v>
      </c>
      <c r="B1090" s="77" t="s">
        <v>10197</v>
      </c>
      <c r="C1090" s="68" t="s">
        <v>25</v>
      </c>
      <c r="D1090" s="70">
        <v>29.62</v>
      </c>
    </row>
    <row r="1091" spans="1:4" ht="55.2" x14ac:dyDescent="0.3">
      <c r="A1091" s="67">
        <v>95630</v>
      </c>
      <c r="B1091" s="77" t="s">
        <v>10198</v>
      </c>
      <c r="C1091" s="68" t="s">
        <v>25</v>
      </c>
      <c r="D1091" s="70">
        <v>59.82</v>
      </c>
    </row>
    <row r="1092" spans="1:4" ht="41.4" x14ac:dyDescent="0.3">
      <c r="A1092" s="67">
        <v>95698</v>
      </c>
      <c r="B1092" s="77" t="s">
        <v>10199</v>
      </c>
      <c r="C1092" s="68" t="s">
        <v>25</v>
      </c>
      <c r="D1092" s="70">
        <v>3.33</v>
      </c>
    </row>
    <row r="1093" spans="1:4" ht="27.6" x14ac:dyDescent="0.3">
      <c r="A1093" s="67">
        <v>95699</v>
      </c>
      <c r="B1093" s="77" t="s">
        <v>10200</v>
      </c>
      <c r="C1093" s="68" t="s">
        <v>25</v>
      </c>
      <c r="D1093" s="70">
        <v>0.74</v>
      </c>
    </row>
    <row r="1094" spans="1:4" ht="41.4" x14ac:dyDescent="0.3">
      <c r="A1094" s="67">
        <v>95700</v>
      </c>
      <c r="B1094" s="77" t="s">
        <v>10201</v>
      </c>
      <c r="C1094" s="68" t="s">
        <v>25</v>
      </c>
      <c r="D1094" s="70">
        <v>4.16</v>
      </c>
    </row>
    <row r="1095" spans="1:4" ht="41.4" x14ac:dyDescent="0.3">
      <c r="A1095" s="67">
        <v>95701</v>
      </c>
      <c r="B1095" s="77" t="s">
        <v>10202</v>
      </c>
      <c r="C1095" s="68" t="s">
        <v>25</v>
      </c>
      <c r="D1095" s="70">
        <v>1.84</v>
      </c>
    </row>
    <row r="1096" spans="1:4" ht="41.4" x14ac:dyDescent="0.3">
      <c r="A1096" s="67">
        <v>95704</v>
      </c>
      <c r="B1096" s="77" t="s">
        <v>10203</v>
      </c>
      <c r="C1096" s="68" t="s">
        <v>25</v>
      </c>
      <c r="D1096" s="70">
        <v>22.59</v>
      </c>
    </row>
    <row r="1097" spans="1:4" ht="41.4" x14ac:dyDescent="0.3">
      <c r="A1097" s="67">
        <v>95705</v>
      </c>
      <c r="B1097" s="77" t="s">
        <v>10204</v>
      </c>
      <c r="C1097" s="68" t="s">
        <v>25</v>
      </c>
      <c r="D1097" s="70">
        <v>5.93</v>
      </c>
    </row>
    <row r="1098" spans="1:4" ht="41.4" x14ac:dyDescent="0.3">
      <c r="A1098" s="67">
        <v>95706</v>
      </c>
      <c r="B1098" s="77" t="s">
        <v>10205</v>
      </c>
      <c r="C1098" s="68" t="s">
        <v>25</v>
      </c>
      <c r="D1098" s="70">
        <v>28.27</v>
      </c>
    </row>
    <row r="1099" spans="1:4" ht="41.4" x14ac:dyDescent="0.3">
      <c r="A1099" s="67">
        <v>95707</v>
      </c>
      <c r="B1099" s="77" t="s">
        <v>10206</v>
      </c>
      <c r="C1099" s="68" t="s">
        <v>25</v>
      </c>
      <c r="D1099" s="70">
        <v>20.57</v>
      </c>
    </row>
    <row r="1100" spans="1:4" ht="55.2" x14ac:dyDescent="0.3">
      <c r="A1100" s="67">
        <v>95710</v>
      </c>
      <c r="B1100" s="77" t="s">
        <v>10207</v>
      </c>
      <c r="C1100" s="68" t="s">
        <v>25</v>
      </c>
      <c r="D1100" s="70">
        <v>27.16</v>
      </c>
    </row>
    <row r="1101" spans="1:4" ht="55.2" x14ac:dyDescent="0.3">
      <c r="A1101" s="67">
        <v>95711</v>
      </c>
      <c r="B1101" s="77" t="s">
        <v>10208</v>
      </c>
      <c r="C1101" s="68" t="s">
        <v>25</v>
      </c>
      <c r="D1101" s="70">
        <v>6.98</v>
      </c>
    </row>
    <row r="1102" spans="1:4" ht="55.2" x14ac:dyDescent="0.3">
      <c r="A1102" s="67">
        <v>95712</v>
      </c>
      <c r="B1102" s="77" t="s">
        <v>10209</v>
      </c>
      <c r="C1102" s="68" t="s">
        <v>25</v>
      </c>
      <c r="D1102" s="70">
        <v>33.950000000000003</v>
      </c>
    </row>
    <row r="1103" spans="1:4" ht="55.2" x14ac:dyDescent="0.3">
      <c r="A1103" s="67">
        <v>95713</v>
      </c>
      <c r="B1103" s="77" t="s">
        <v>10210</v>
      </c>
      <c r="C1103" s="68" t="s">
        <v>25</v>
      </c>
      <c r="D1103" s="70">
        <v>60.27</v>
      </c>
    </row>
    <row r="1104" spans="1:4" ht="69" x14ac:dyDescent="0.3">
      <c r="A1104" s="67">
        <v>95716</v>
      </c>
      <c r="B1104" s="77" t="s">
        <v>10211</v>
      </c>
      <c r="C1104" s="68" t="s">
        <v>25</v>
      </c>
      <c r="D1104" s="70">
        <v>26.14</v>
      </c>
    </row>
    <row r="1105" spans="1:4" ht="69" x14ac:dyDescent="0.3">
      <c r="A1105" s="67">
        <v>95717</v>
      </c>
      <c r="B1105" s="77" t="s">
        <v>10212</v>
      </c>
      <c r="C1105" s="68" t="s">
        <v>25</v>
      </c>
      <c r="D1105" s="70">
        <v>6.72</v>
      </c>
    </row>
    <row r="1106" spans="1:4" ht="69" x14ac:dyDescent="0.3">
      <c r="A1106" s="67">
        <v>95718</v>
      </c>
      <c r="B1106" s="77" t="s">
        <v>10213</v>
      </c>
      <c r="C1106" s="68" t="s">
        <v>25</v>
      </c>
      <c r="D1106" s="70">
        <v>32.68</v>
      </c>
    </row>
    <row r="1107" spans="1:4" ht="69" x14ac:dyDescent="0.3">
      <c r="A1107" s="67">
        <v>95719</v>
      </c>
      <c r="B1107" s="77" t="s">
        <v>10214</v>
      </c>
      <c r="C1107" s="68" t="s">
        <v>25</v>
      </c>
      <c r="D1107" s="70">
        <v>60.27</v>
      </c>
    </row>
    <row r="1108" spans="1:4" ht="27.6" x14ac:dyDescent="0.3">
      <c r="A1108" s="67">
        <v>95869</v>
      </c>
      <c r="B1108" s="77" t="s">
        <v>10215</v>
      </c>
      <c r="C1108" s="68" t="s">
        <v>25</v>
      </c>
      <c r="D1108" s="70">
        <v>2.0299999999999998</v>
      </c>
    </row>
    <row r="1109" spans="1:4" ht="41.4" x14ac:dyDescent="0.3">
      <c r="A1109" s="67">
        <v>95870</v>
      </c>
      <c r="B1109" s="77" t="s">
        <v>10216</v>
      </c>
      <c r="C1109" s="68" t="s">
        <v>25</v>
      </c>
      <c r="D1109" s="70">
        <v>5.3</v>
      </c>
    </row>
    <row r="1110" spans="1:4" ht="41.4" x14ac:dyDescent="0.3">
      <c r="A1110" s="67">
        <v>95871</v>
      </c>
      <c r="B1110" s="77" t="s">
        <v>10217</v>
      </c>
      <c r="C1110" s="68" t="s">
        <v>25</v>
      </c>
      <c r="D1110" s="70">
        <v>183.01</v>
      </c>
    </row>
    <row r="1111" spans="1:4" ht="41.4" x14ac:dyDescent="0.3">
      <c r="A1111" s="67">
        <v>95874</v>
      </c>
      <c r="B1111" s="77" t="s">
        <v>10218</v>
      </c>
      <c r="C1111" s="68" t="s">
        <v>25</v>
      </c>
      <c r="D1111" s="70">
        <v>5.94</v>
      </c>
    </row>
    <row r="1112" spans="1:4" ht="41.4" x14ac:dyDescent="0.3">
      <c r="A1112" s="67">
        <v>96008</v>
      </c>
      <c r="B1112" s="77" t="s">
        <v>10219</v>
      </c>
      <c r="C1112" s="68" t="s">
        <v>25</v>
      </c>
      <c r="D1112" s="70">
        <v>11.22</v>
      </c>
    </row>
    <row r="1113" spans="1:4" ht="27.6" x14ac:dyDescent="0.3">
      <c r="A1113" s="67">
        <v>96009</v>
      </c>
      <c r="B1113" s="77" t="s">
        <v>10220</v>
      </c>
      <c r="C1113" s="68" t="s">
        <v>25</v>
      </c>
      <c r="D1113" s="70">
        <v>2.94</v>
      </c>
    </row>
    <row r="1114" spans="1:4" ht="41.4" x14ac:dyDescent="0.3">
      <c r="A1114" s="67">
        <v>96011</v>
      </c>
      <c r="B1114" s="77" t="s">
        <v>10221</v>
      </c>
      <c r="C1114" s="68" t="s">
        <v>25</v>
      </c>
      <c r="D1114" s="70">
        <v>12.28</v>
      </c>
    </row>
    <row r="1115" spans="1:4" ht="41.4" x14ac:dyDescent="0.3">
      <c r="A1115" s="67">
        <v>96012</v>
      </c>
      <c r="B1115" s="77" t="s">
        <v>10222</v>
      </c>
      <c r="C1115" s="68" t="s">
        <v>25</v>
      </c>
      <c r="D1115" s="70">
        <v>115.2</v>
      </c>
    </row>
    <row r="1116" spans="1:4" ht="41.4" x14ac:dyDescent="0.3">
      <c r="A1116" s="67">
        <v>96015</v>
      </c>
      <c r="B1116" s="77" t="s">
        <v>10223</v>
      </c>
      <c r="C1116" s="68" t="s">
        <v>25</v>
      </c>
      <c r="D1116" s="70">
        <v>11.12</v>
      </c>
    </row>
    <row r="1117" spans="1:4" ht="27.6" x14ac:dyDescent="0.3">
      <c r="A1117" s="67">
        <v>96016</v>
      </c>
      <c r="B1117" s="77" t="s">
        <v>10224</v>
      </c>
      <c r="C1117" s="68" t="s">
        <v>25</v>
      </c>
      <c r="D1117" s="70">
        <v>2.91</v>
      </c>
    </row>
    <row r="1118" spans="1:4" ht="41.4" x14ac:dyDescent="0.3">
      <c r="A1118" s="67">
        <v>96018</v>
      </c>
      <c r="B1118" s="77" t="s">
        <v>10225</v>
      </c>
      <c r="C1118" s="68" t="s">
        <v>25</v>
      </c>
      <c r="D1118" s="70">
        <v>12.16</v>
      </c>
    </row>
    <row r="1119" spans="1:4" ht="41.4" x14ac:dyDescent="0.3">
      <c r="A1119" s="67">
        <v>96019</v>
      </c>
      <c r="B1119" s="77" t="s">
        <v>10226</v>
      </c>
      <c r="C1119" s="68" t="s">
        <v>25</v>
      </c>
      <c r="D1119" s="70">
        <v>115.2</v>
      </c>
    </row>
    <row r="1120" spans="1:4" ht="41.4" x14ac:dyDescent="0.3">
      <c r="A1120" s="67">
        <v>96023</v>
      </c>
      <c r="B1120" s="77" t="s">
        <v>10227</v>
      </c>
      <c r="C1120" s="68" t="s">
        <v>25</v>
      </c>
      <c r="D1120" s="70">
        <v>8.6300000000000008</v>
      </c>
    </row>
    <row r="1121" spans="1:4" ht="27.6" x14ac:dyDescent="0.3">
      <c r="A1121" s="67">
        <v>96024</v>
      </c>
      <c r="B1121" s="77" t="s">
        <v>10228</v>
      </c>
      <c r="C1121" s="68" t="s">
        <v>25</v>
      </c>
      <c r="D1121" s="70">
        <v>2.25</v>
      </c>
    </row>
    <row r="1122" spans="1:4" ht="41.4" x14ac:dyDescent="0.3">
      <c r="A1122" s="67">
        <v>96026</v>
      </c>
      <c r="B1122" s="77" t="s">
        <v>10229</v>
      </c>
      <c r="C1122" s="68" t="s">
        <v>25</v>
      </c>
      <c r="D1122" s="70">
        <v>9.43</v>
      </c>
    </row>
    <row r="1123" spans="1:4" ht="41.4" x14ac:dyDescent="0.3">
      <c r="A1123" s="67">
        <v>96027</v>
      </c>
      <c r="B1123" s="77" t="s">
        <v>10230</v>
      </c>
      <c r="C1123" s="68" t="s">
        <v>25</v>
      </c>
      <c r="D1123" s="70">
        <v>80.28</v>
      </c>
    </row>
    <row r="1124" spans="1:4" ht="41.4" x14ac:dyDescent="0.3">
      <c r="A1124" s="67">
        <v>96030</v>
      </c>
      <c r="B1124" s="77" t="s">
        <v>10231</v>
      </c>
      <c r="C1124" s="68" t="s">
        <v>25</v>
      </c>
      <c r="D1124" s="70">
        <v>15.24</v>
      </c>
    </row>
    <row r="1125" spans="1:4" ht="41.4" x14ac:dyDescent="0.3">
      <c r="A1125" s="67">
        <v>96031</v>
      </c>
      <c r="B1125" s="77" t="s">
        <v>10232</v>
      </c>
      <c r="C1125" s="68" t="s">
        <v>25</v>
      </c>
      <c r="D1125" s="70">
        <v>5.33</v>
      </c>
    </row>
    <row r="1126" spans="1:4" ht="41.4" x14ac:dyDescent="0.3">
      <c r="A1126" s="67">
        <v>96032</v>
      </c>
      <c r="B1126" s="77" t="s">
        <v>10233</v>
      </c>
      <c r="C1126" s="68" t="s">
        <v>25</v>
      </c>
      <c r="D1126" s="70">
        <v>1.0900000000000001</v>
      </c>
    </row>
    <row r="1127" spans="1:4" ht="41.4" x14ac:dyDescent="0.3">
      <c r="A1127" s="67">
        <v>96033</v>
      </c>
      <c r="B1127" s="77" t="s">
        <v>10234</v>
      </c>
      <c r="C1127" s="68" t="s">
        <v>25</v>
      </c>
      <c r="D1127" s="70">
        <v>28.57</v>
      </c>
    </row>
    <row r="1128" spans="1:4" ht="55.2" x14ac:dyDescent="0.3">
      <c r="A1128" s="67">
        <v>96034</v>
      </c>
      <c r="B1128" s="77" t="s">
        <v>10235</v>
      </c>
      <c r="C1128" s="68" t="s">
        <v>25</v>
      </c>
      <c r="D1128" s="70">
        <v>95.03</v>
      </c>
    </row>
    <row r="1129" spans="1:4" ht="41.4" x14ac:dyDescent="0.3">
      <c r="A1129" s="67">
        <v>96053</v>
      </c>
      <c r="B1129" s="77" t="s">
        <v>10236</v>
      </c>
      <c r="C1129" s="68" t="s">
        <v>25</v>
      </c>
      <c r="D1129" s="70">
        <v>8.73</v>
      </c>
    </row>
    <row r="1130" spans="1:4" ht="41.4" x14ac:dyDescent="0.3">
      <c r="A1130" s="67">
        <v>96054</v>
      </c>
      <c r="B1130" s="77" t="s">
        <v>10237</v>
      </c>
      <c r="C1130" s="68" t="s">
        <v>25</v>
      </c>
      <c r="D1130" s="70">
        <v>14.42</v>
      </c>
    </row>
    <row r="1131" spans="1:4" ht="27.6" x14ac:dyDescent="0.3">
      <c r="A1131" s="67">
        <v>96055</v>
      </c>
      <c r="B1131" s="77" t="s">
        <v>10238</v>
      </c>
      <c r="C1131" s="68" t="s">
        <v>25</v>
      </c>
      <c r="D1131" s="70">
        <v>2.2799999999999998</v>
      </c>
    </row>
    <row r="1132" spans="1:4" ht="41.4" x14ac:dyDescent="0.3">
      <c r="A1132" s="67">
        <v>96056</v>
      </c>
      <c r="B1132" s="77" t="s">
        <v>10239</v>
      </c>
      <c r="C1132" s="68" t="s">
        <v>25</v>
      </c>
      <c r="D1132" s="70">
        <v>9.5500000000000007</v>
      </c>
    </row>
    <row r="1133" spans="1:4" ht="41.4" x14ac:dyDescent="0.3">
      <c r="A1133" s="67">
        <v>96057</v>
      </c>
      <c r="B1133" s="77" t="s">
        <v>10240</v>
      </c>
      <c r="C1133" s="68" t="s">
        <v>25</v>
      </c>
      <c r="D1133" s="70">
        <v>80.28</v>
      </c>
    </row>
    <row r="1134" spans="1:4" ht="41.4" x14ac:dyDescent="0.3">
      <c r="A1134" s="67">
        <v>96060</v>
      </c>
      <c r="B1134" s="77" t="s">
        <v>10241</v>
      </c>
      <c r="C1134" s="68" t="s">
        <v>25</v>
      </c>
      <c r="D1134" s="70">
        <v>2.77</v>
      </c>
    </row>
    <row r="1135" spans="1:4" ht="41.4" x14ac:dyDescent="0.3">
      <c r="A1135" s="67">
        <v>96061</v>
      </c>
      <c r="B1135" s="77" t="s">
        <v>10242</v>
      </c>
      <c r="C1135" s="68" t="s">
        <v>25</v>
      </c>
      <c r="D1135" s="70">
        <v>18.02</v>
      </c>
    </row>
    <row r="1136" spans="1:4" ht="41.4" x14ac:dyDescent="0.3">
      <c r="A1136" s="67">
        <v>96062</v>
      </c>
      <c r="B1136" s="77" t="s">
        <v>10243</v>
      </c>
      <c r="C1136" s="68" t="s">
        <v>25</v>
      </c>
      <c r="D1136" s="70">
        <v>35.119999999999997</v>
      </c>
    </row>
    <row r="1137" spans="1:4" ht="41.4" x14ac:dyDescent="0.3">
      <c r="A1137" s="67">
        <v>96241</v>
      </c>
      <c r="B1137" s="77" t="s">
        <v>10244</v>
      </c>
      <c r="C1137" s="68" t="s">
        <v>25</v>
      </c>
      <c r="D1137" s="70">
        <v>12.31</v>
      </c>
    </row>
    <row r="1138" spans="1:4" ht="41.4" x14ac:dyDescent="0.3">
      <c r="A1138" s="67">
        <v>96242</v>
      </c>
      <c r="B1138" s="77" t="s">
        <v>10245</v>
      </c>
      <c r="C1138" s="68" t="s">
        <v>25</v>
      </c>
      <c r="D1138" s="70">
        <v>3.16</v>
      </c>
    </row>
    <row r="1139" spans="1:4" ht="41.4" x14ac:dyDescent="0.3">
      <c r="A1139" s="67">
        <v>96243</v>
      </c>
      <c r="B1139" s="77" t="s">
        <v>10246</v>
      </c>
      <c r="C1139" s="68" t="s">
        <v>25</v>
      </c>
      <c r="D1139" s="70">
        <v>15.39</v>
      </c>
    </row>
    <row r="1140" spans="1:4" ht="41.4" x14ac:dyDescent="0.3">
      <c r="A1140" s="67">
        <v>96244</v>
      </c>
      <c r="B1140" s="77" t="s">
        <v>10247</v>
      </c>
      <c r="C1140" s="68" t="s">
        <v>25</v>
      </c>
      <c r="D1140" s="70">
        <v>11.66</v>
      </c>
    </row>
    <row r="1141" spans="1:4" ht="41.4" x14ac:dyDescent="0.3">
      <c r="A1141" s="67">
        <v>96298</v>
      </c>
      <c r="B1141" s="77" t="s">
        <v>10248</v>
      </c>
      <c r="C1141" s="68" t="s">
        <v>25</v>
      </c>
      <c r="D1141" s="70">
        <v>35.28</v>
      </c>
    </row>
    <row r="1142" spans="1:4" ht="41.4" x14ac:dyDescent="0.3">
      <c r="A1142" s="67">
        <v>96299</v>
      </c>
      <c r="B1142" s="77" t="s">
        <v>10249</v>
      </c>
      <c r="C1142" s="68" t="s">
        <v>25</v>
      </c>
      <c r="D1142" s="70">
        <v>9.26</v>
      </c>
    </row>
    <row r="1143" spans="1:4" ht="41.4" x14ac:dyDescent="0.3">
      <c r="A1143" s="67">
        <v>96300</v>
      </c>
      <c r="B1143" s="77" t="s">
        <v>10250</v>
      </c>
      <c r="C1143" s="68" t="s">
        <v>25</v>
      </c>
      <c r="D1143" s="70">
        <v>44.15</v>
      </c>
    </row>
    <row r="1144" spans="1:4" ht="41.4" x14ac:dyDescent="0.3">
      <c r="A1144" s="67">
        <v>96301</v>
      </c>
      <c r="B1144" s="77" t="s">
        <v>10251</v>
      </c>
      <c r="C1144" s="68" t="s">
        <v>25</v>
      </c>
      <c r="D1144" s="70">
        <v>32.92</v>
      </c>
    </row>
    <row r="1145" spans="1:4" ht="55.2" x14ac:dyDescent="0.3">
      <c r="A1145" s="67">
        <v>96304</v>
      </c>
      <c r="B1145" s="77" t="s">
        <v>10252</v>
      </c>
      <c r="C1145" s="68" t="s">
        <v>25</v>
      </c>
      <c r="D1145" s="70">
        <v>0.11</v>
      </c>
    </row>
    <row r="1146" spans="1:4" ht="41.4" x14ac:dyDescent="0.3">
      <c r="A1146" s="67">
        <v>96305</v>
      </c>
      <c r="B1146" s="77" t="s">
        <v>10253</v>
      </c>
      <c r="C1146" s="68" t="s">
        <v>25</v>
      </c>
      <c r="D1146" s="70">
        <v>0.03</v>
      </c>
    </row>
    <row r="1147" spans="1:4" ht="55.2" x14ac:dyDescent="0.3">
      <c r="A1147" s="67">
        <v>96306</v>
      </c>
      <c r="B1147" s="77" t="s">
        <v>10254</v>
      </c>
      <c r="C1147" s="68" t="s">
        <v>25</v>
      </c>
      <c r="D1147" s="70">
        <v>0.14000000000000001</v>
      </c>
    </row>
    <row r="1148" spans="1:4" ht="55.2" x14ac:dyDescent="0.3">
      <c r="A1148" s="67">
        <v>96307</v>
      </c>
      <c r="B1148" s="77" t="s">
        <v>10255</v>
      </c>
      <c r="C1148" s="68" t="s">
        <v>25</v>
      </c>
      <c r="D1148" s="70">
        <v>0.74</v>
      </c>
    </row>
    <row r="1149" spans="1:4" ht="55.2" x14ac:dyDescent="0.3">
      <c r="A1149" s="67">
        <v>96457</v>
      </c>
      <c r="B1149" s="77" t="s">
        <v>10256</v>
      </c>
      <c r="C1149" s="68" t="s">
        <v>25</v>
      </c>
      <c r="D1149" s="70">
        <v>42.78</v>
      </c>
    </row>
    <row r="1150" spans="1:4" ht="55.2" x14ac:dyDescent="0.3">
      <c r="A1150" s="67">
        <v>96458</v>
      </c>
      <c r="B1150" s="77" t="s">
        <v>10257</v>
      </c>
      <c r="C1150" s="68" t="s">
        <v>25</v>
      </c>
      <c r="D1150" s="70">
        <v>32.85</v>
      </c>
    </row>
    <row r="1151" spans="1:4" ht="55.2" x14ac:dyDescent="0.3">
      <c r="A1151" s="67">
        <v>96459</v>
      </c>
      <c r="B1151" s="77" t="s">
        <v>10258</v>
      </c>
      <c r="C1151" s="68" t="s">
        <v>25</v>
      </c>
      <c r="D1151" s="70">
        <v>6.89</v>
      </c>
    </row>
    <row r="1152" spans="1:4" ht="55.2" x14ac:dyDescent="0.3">
      <c r="A1152" s="67">
        <v>96460</v>
      </c>
      <c r="B1152" s="77" t="s">
        <v>10259</v>
      </c>
      <c r="C1152" s="68" t="s">
        <v>25</v>
      </c>
      <c r="D1152" s="70">
        <v>26.25</v>
      </c>
    </row>
    <row r="1153" spans="1:4" ht="55.2" x14ac:dyDescent="0.3">
      <c r="A1153" s="67">
        <v>98760</v>
      </c>
      <c r="B1153" s="77" t="s">
        <v>10260</v>
      </c>
      <c r="C1153" s="68" t="s">
        <v>25</v>
      </c>
      <c r="D1153" s="70">
        <v>0.09</v>
      </c>
    </row>
    <row r="1154" spans="1:4" ht="41.4" x14ac:dyDescent="0.3">
      <c r="A1154" s="67">
        <v>98761</v>
      </c>
      <c r="B1154" s="77" t="s">
        <v>10261</v>
      </c>
      <c r="C1154" s="68" t="s">
        <v>25</v>
      </c>
      <c r="D1154" s="70">
        <v>0.02</v>
      </c>
    </row>
    <row r="1155" spans="1:4" ht="41.4" x14ac:dyDescent="0.3">
      <c r="A1155" s="67">
        <v>98762</v>
      </c>
      <c r="B1155" s="77" t="s">
        <v>10262</v>
      </c>
      <c r="C1155" s="68" t="s">
        <v>25</v>
      </c>
      <c r="D1155" s="70">
        <v>0.11</v>
      </c>
    </row>
    <row r="1156" spans="1:4" ht="55.2" x14ac:dyDescent="0.3">
      <c r="A1156" s="67">
        <v>98763</v>
      </c>
      <c r="B1156" s="77" t="s">
        <v>10263</v>
      </c>
      <c r="C1156" s="68" t="s">
        <v>25</v>
      </c>
      <c r="D1156" s="70">
        <v>2.7</v>
      </c>
    </row>
    <row r="1157" spans="1:4" ht="55.2" x14ac:dyDescent="0.3">
      <c r="A1157" s="67">
        <v>99829</v>
      </c>
      <c r="B1157" s="77" t="s">
        <v>20399</v>
      </c>
      <c r="C1157" s="68" t="s">
        <v>25</v>
      </c>
      <c r="D1157" s="70">
        <v>0.26</v>
      </c>
    </row>
    <row r="1158" spans="1:4" ht="41.4" x14ac:dyDescent="0.3">
      <c r="A1158" s="67">
        <v>99830</v>
      </c>
      <c r="B1158" s="77" t="s">
        <v>20400</v>
      </c>
      <c r="C1158" s="68" t="s">
        <v>25</v>
      </c>
      <c r="D1158" s="70">
        <v>0.05</v>
      </c>
    </row>
    <row r="1159" spans="1:4" ht="55.2" x14ac:dyDescent="0.3">
      <c r="A1159" s="67">
        <v>99831</v>
      </c>
      <c r="B1159" s="77" t="s">
        <v>20401</v>
      </c>
      <c r="C1159" s="68" t="s">
        <v>25</v>
      </c>
      <c r="D1159" s="70">
        <v>0.36</v>
      </c>
    </row>
    <row r="1160" spans="1:4" ht="55.2" x14ac:dyDescent="0.3">
      <c r="A1160" s="67">
        <v>99832</v>
      </c>
      <c r="B1160" s="77" t="s">
        <v>20402</v>
      </c>
      <c r="C1160" s="68" t="s">
        <v>25</v>
      </c>
      <c r="D1160" s="70">
        <v>0.7</v>
      </c>
    </row>
    <row r="1161" spans="1:4" ht="27.6" x14ac:dyDescent="0.3">
      <c r="A1161" s="67">
        <v>55960</v>
      </c>
      <c r="B1161" s="77" t="s">
        <v>5717</v>
      </c>
      <c r="C1161" s="68" t="s">
        <v>18</v>
      </c>
      <c r="D1161" s="70">
        <v>4.83</v>
      </c>
    </row>
    <row r="1162" spans="1:4" ht="55.2" x14ac:dyDescent="0.3">
      <c r="A1162" s="67">
        <v>92259</v>
      </c>
      <c r="B1162" s="77" t="s">
        <v>20598</v>
      </c>
      <c r="C1162" s="68" t="s">
        <v>22</v>
      </c>
      <c r="D1162" s="70">
        <v>236.79</v>
      </c>
    </row>
    <row r="1163" spans="1:4" ht="55.2" x14ac:dyDescent="0.3">
      <c r="A1163" s="67">
        <v>92260</v>
      </c>
      <c r="B1163" s="77" t="s">
        <v>20599</v>
      </c>
      <c r="C1163" s="68" t="s">
        <v>22</v>
      </c>
      <c r="D1163" s="70">
        <v>279.07</v>
      </c>
    </row>
    <row r="1164" spans="1:4" ht="55.2" x14ac:dyDescent="0.3">
      <c r="A1164" s="67">
        <v>92261</v>
      </c>
      <c r="B1164" s="77" t="s">
        <v>20600</v>
      </c>
      <c r="C1164" s="68" t="s">
        <v>22</v>
      </c>
      <c r="D1164" s="70">
        <v>320.06</v>
      </c>
    </row>
    <row r="1165" spans="1:4" ht="55.2" x14ac:dyDescent="0.3">
      <c r="A1165" s="67">
        <v>92262</v>
      </c>
      <c r="B1165" s="77" t="s">
        <v>20601</v>
      </c>
      <c r="C1165" s="68" t="s">
        <v>22</v>
      </c>
      <c r="D1165" s="70">
        <v>386.05</v>
      </c>
    </row>
    <row r="1166" spans="1:4" ht="55.2" x14ac:dyDescent="0.3">
      <c r="A1166" s="67">
        <v>92539</v>
      </c>
      <c r="B1166" s="77" t="s">
        <v>20602</v>
      </c>
      <c r="C1166" s="68" t="s">
        <v>18</v>
      </c>
      <c r="D1166" s="70">
        <v>37.33</v>
      </c>
    </row>
    <row r="1167" spans="1:4" ht="55.2" x14ac:dyDescent="0.3">
      <c r="A1167" s="67">
        <v>92540</v>
      </c>
      <c r="B1167" s="77" t="s">
        <v>20603</v>
      </c>
      <c r="C1167" s="68" t="s">
        <v>18</v>
      </c>
      <c r="D1167" s="70">
        <v>43.55</v>
      </c>
    </row>
    <row r="1168" spans="1:4" ht="55.2" x14ac:dyDescent="0.3">
      <c r="A1168" s="67">
        <v>92541</v>
      </c>
      <c r="B1168" s="77" t="s">
        <v>20604</v>
      </c>
      <c r="C1168" s="68" t="s">
        <v>18</v>
      </c>
      <c r="D1168" s="70">
        <v>39.840000000000003</v>
      </c>
    </row>
    <row r="1169" spans="1:4" ht="55.2" x14ac:dyDescent="0.3">
      <c r="A1169" s="67">
        <v>92542</v>
      </c>
      <c r="B1169" s="77" t="s">
        <v>20605</v>
      </c>
      <c r="C1169" s="68" t="s">
        <v>18</v>
      </c>
      <c r="D1169" s="70">
        <v>49.34</v>
      </c>
    </row>
    <row r="1170" spans="1:4" ht="55.2" x14ac:dyDescent="0.3">
      <c r="A1170" s="67">
        <v>92543</v>
      </c>
      <c r="B1170" s="77" t="s">
        <v>20606</v>
      </c>
      <c r="C1170" s="68" t="s">
        <v>18</v>
      </c>
      <c r="D1170" s="70">
        <v>10.25</v>
      </c>
    </row>
    <row r="1171" spans="1:4" ht="55.2" x14ac:dyDescent="0.3">
      <c r="A1171" s="67">
        <v>92544</v>
      </c>
      <c r="B1171" s="77" t="s">
        <v>20607</v>
      </c>
      <c r="C1171" s="68" t="s">
        <v>18</v>
      </c>
      <c r="D1171" s="70">
        <v>8.64</v>
      </c>
    </row>
    <row r="1172" spans="1:4" ht="55.2" x14ac:dyDescent="0.3">
      <c r="A1172" s="67">
        <v>92545</v>
      </c>
      <c r="B1172" s="77" t="s">
        <v>20608</v>
      </c>
      <c r="C1172" s="68" t="s">
        <v>22</v>
      </c>
      <c r="D1172" s="70">
        <v>520.53</v>
      </c>
    </row>
    <row r="1173" spans="1:4" ht="55.2" x14ac:dyDescent="0.3">
      <c r="A1173" s="67">
        <v>92546</v>
      </c>
      <c r="B1173" s="77" t="s">
        <v>20609</v>
      </c>
      <c r="C1173" s="68" t="s">
        <v>22</v>
      </c>
      <c r="D1173" s="70">
        <v>641.32000000000005</v>
      </c>
    </row>
    <row r="1174" spans="1:4" ht="55.2" x14ac:dyDescent="0.3">
      <c r="A1174" s="67">
        <v>92547</v>
      </c>
      <c r="B1174" s="77" t="s">
        <v>20610</v>
      </c>
      <c r="C1174" s="68" t="s">
        <v>22</v>
      </c>
      <c r="D1174" s="70">
        <v>668.97</v>
      </c>
    </row>
    <row r="1175" spans="1:4" ht="55.2" x14ac:dyDescent="0.3">
      <c r="A1175" s="67">
        <v>92548</v>
      </c>
      <c r="B1175" s="77" t="s">
        <v>20611</v>
      </c>
      <c r="C1175" s="68" t="s">
        <v>22</v>
      </c>
      <c r="D1175" s="70">
        <v>744.22</v>
      </c>
    </row>
    <row r="1176" spans="1:4" ht="55.2" x14ac:dyDescent="0.3">
      <c r="A1176" s="67">
        <v>92549</v>
      </c>
      <c r="B1176" s="77" t="s">
        <v>20612</v>
      </c>
      <c r="C1176" s="68" t="s">
        <v>22</v>
      </c>
      <c r="D1176" s="70">
        <v>952.76</v>
      </c>
    </row>
    <row r="1177" spans="1:4" ht="55.2" x14ac:dyDescent="0.3">
      <c r="A1177" s="67">
        <v>92550</v>
      </c>
      <c r="B1177" s="77" t="s">
        <v>20613</v>
      </c>
      <c r="C1177" s="68" t="s">
        <v>22</v>
      </c>
      <c r="D1177" s="70">
        <v>1159.72</v>
      </c>
    </row>
    <row r="1178" spans="1:4" ht="55.2" x14ac:dyDescent="0.3">
      <c r="A1178" s="67">
        <v>92551</v>
      </c>
      <c r="B1178" s="77" t="s">
        <v>20614</v>
      </c>
      <c r="C1178" s="68" t="s">
        <v>22</v>
      </c>
      <c r="D1178" s="70">
        <v>1196.1600000000001</v>
      </c>
    </row>
    <row r="1179" spans="1:4" ht="55.2" x14ac:dyDescent="0.3">
      <c r="A1179" s="67">
        <v>92552</v>
      </c>
      <c r="B1179" s="77" t="s">
        <v>20615</v>
      </c>
      <c r="C1179" s="68" t="s">
        <v>22</v>
      </c>
      <c r="D1179" s="70">
        <v>1303.92</v>
      </c>
    </row>
    <row r="1180" spans="1:4" ht="55.2" x14ac:dyDescent="0.3">
      <c r="A1180" s="67">
        <v>92553</v>
      </c>
      <c r="B1180" s="77" t="s">
        <v>20616</v>
      </c>
      <c r="C1180" s="68" t="s">
        <v>22</v>
      </c>
      <c r="D1180" s="70">
        <v>1519.64</v>
      </c>
    </row>
    <row r="1181" spans="1:4" ht="55.2" x14ac:dyDescent="0.3">
      <c r="A1181" s="67">
        <v>92554</v>
      </c>
      <c r="B1181" s="77" t="s">
        <v>20617</v>
      </c>
      <c r="C1181" s="68" t="s">
        <v>22</v>
      </c>
      <c r="D1181" s="70">
        <v>1561.03</v>
      </c>
    </row>
    <row r="1182" spans="1:4" ht="55.2" x14ac:dyDescent="0.3">
      <c r="A1182" s="67">
        <v>92555</v>
      </c>
      <c r="B1182" s="77" t="s">
        <v>20618</v>
      </c>
      <c r="C1182" s="68" t="s">
        <v>22</v>
      </c>
      <c r="D1182" s="70">
        <v>515.21</v>
      </c>
    </row>
    <row r="1183" spans="1:4" ht="55.2" x14ac:dyDescent="0.3">
      <c r="A1183" s="67">
        <v>92556</v>
      </c>
      <c r="B1183" s="77" t="s">
        <v>20619</v>
      </c>
      <c r="C1183" s="68" t="s">
        <v>22</v>
      </c>
      <c r="D1183" s="70">
        <v>632.53</v>
      </c>
    </row>
    <row r="1184" spans="1:4" ht="55.2" x14ac:dyDescent="0.3">
      <c r="A1184" s="67">
        <v>92557</v>
      </c>
      <c r="B1184" s="77" t="s">
        <v>20620</v>
      </c>
      <c r="C1184" s="68" t="s">
        <v>22</v>
      </c>
      <c r="D1184" s="70">
        <v>660.18</v>
      </c>
    </row>
    <row r="1185" spans="1:4" ht="55.2" x14ac:dyDescent="0.3">
      <c r="A1185" s="67">
        <v>92558</v>
      </c>
      <c r="B1185" s="77" t="s">
        <v>20621</v>
      </c>
      <c r="C1185" s="68" t="s">
        <v>22</v>
      </c>
      <c r="D1185" s="70">
        <v>738.89</v>
      </c>
    </row>
    <row r="1186" spans="1:4" ht="55.2" x14ac:dyDescent="0.3">
      <c r="A1186" s="67">
        <v>92559</v>
      </c>
      <c r="B1186" s="77" t="s">
        <v>20622</v>
      </c>
      <c r="C1186" s="68" t="s">
        <v>22</v>
      </c>
      <c r="D1186" s="70">
        <v>943.39</v>
      </c>
    </row>
    <row r="1187" spans="1:4" ht="55.2" x14ac:dyDescent="0.3">
      <c r="A1187" s="67">
        <v>92560</v>
      </c>
      <c r="B1187" s="77" t="s">
        <v>20623</v>
      </c>
      <c r="C1187" s="68" t="s">
        <v>22</v>
      </c>
      <c r="D1187" s="70">
        <v>1145.42</v>
      </c>
    </row>
    <row r="1188" spans="1:4" ht="55.2" x14ac:dyDescent="0.3">
      <c r="A1188" s="67">
        <v>92561</v>
      </c>
      <c r="B1188" s="77" t="s">
        <v>20624</v>
      </c>
      <c r="C1188" s="68" t="s">
        <v>22</v>
      </c>
      <c r="D1188" s="70">
        <v>1182.5</v>
      </c>
    </row>
    <row r="1189" spans="1:4" ht="55.2" x14ac:dyDescent="0.3">
      <c r="A1189" s="67">
        <v>92562</v>
      </c>
      <c r="B1189" s="77" t="s">
        <v>20625</v>
      </c>
      <c r="C1189" s="68" t="s">
        <v>22</v>
      </c>
      <c r="D1189" s="70">
        <v>1281.47</v>
      </c>
    </row>
    <row r="1190" spans="1:4" ht="55.2" x14ac:dyDescent="0.3">
      <c r="A1190" s="67">
        <v>92563</v>
      </c>
      <c r="B1190" s="77" t="s">
        <v>20626</v>
      </c>
      <c r="C1190" s="68" t="s">
        <v>22</v>
      </c>
      <c r="D1190" s="70">
        <v>1492.33</v>
      </c>
    </row>
    <row r="1191" spans="1:4" ht="55.2" x14ac:dyDescent="0.3">
      <c r="A1191" s="67">
        <v>92564</v>
      </c>
      <c r="B1191" s="77" t="s">
        <v>20627</v>
      </c>
      <c r="C1191" s="68" t="s">
        <v>22</v>
      </c>
      <c r="D1191" s="70">
        <v>1527.82</v>
      </c>
    </row>
    <row r="1192" spans="1:4" ht="55.2" x14ac:dyDescent="0.3">
      <c r="A1192" s="67">
        <v>92565</v>
      </c>
      <c r="B1192" s="77" t="s">
        <v>5718</v>
      </c>
      <c r="C1192" s="68" t="s">
        <v>18</v>
      </c>
      <c r="D1192" s="70">
        <v>19.48</v>
      </c>
    </row>
    <row r="1193" spans="1:4" ht="69" x14ac:dyDescent="0.3">
      <c r="A1193" s="67">
        <v>92566</v>
      </c>
      <c r="B1193" s="77" t="s">
        <v>5719</v>
      </c>
      <c r="C1193" s="68" t="s">
        <v>18</v>
      </c>
      <c r="D1193" s="70">
        <v>11.07</v>
      </c>
    </row>
    <row r="1194" spans="1:4" ht="55.2" x14ac:dyDescent="0.3">
      <c r="A1194" s="67">
        <v>92567</v>
      </c>
      <c r="B1194" s="77" t="s">
        <v>5720</v>
      </c>
      <c r="C1194" s="68" t="s">
        <v>18</v>
      </c>
      <c r="D1194" s="70">
        <v>17.04</v>
      </c>
    </row>
    <row r="1195" spans="1:4" ht="55.2" x14ac:dyDescent="0.3">
      <c r="A1195" s="67">
        <v>100379</v>
      </c>
      <c r="B1195" s="77" t="s">
        <v>20628</v>
      </c>
      <c r="C1195" s="68" t="s">
        <v>18</v>
      </c>
      <c r="D1195" s="70">
        <v>19.48</v>
      </c>
    </row>
    <row r="1196" spans="1:4" ht="69" x14ac:dyDescent="0.3">
      <c r="A1196" s="67">
        <v>100380</v>
      </c>
      <c r="B1196" s="77" t="s">
        <v>20629</v>
      </c>
      <c r="C1196" s="68" t="s">
        <v>18</v>
      </c>
      <c r="D1196" s="70">
        <v>26.63</v>
      </c>
    </row>
    <row r="1197" spans="1:4" ht="55.2" x14ac:dyDescent="0.3">
      <c r="A1197" s="67">
        <v>100381</v>
      </c>
      <c r="B1197" s="77" t="s">
        <v>20630</v>
      </c>
      <c r="C1197" s="68" t="s">
        <v>18</v>
      </c>
      <c r="D1197" s="70">
        <v>30.39</v>
      </c>
    </row>
    <row r="1198" spans="1:4" ht="69" x14ac:dyDescent="0.3">
      <c r="A1198" s="67">
        <v>100383</v>
      </c>
      <c r="B1198" s="77" t="s">
        <v>20631</v>
      </c>
      <c r="C1198" s="68" t="s">
        <v>18</v>
      </c>
      <c r="D1198" s="70">
        <v>12.18</v>
      </c>
    </row>
    <row r="1199" spans="1:4" ht="69" x14ac:dyDescent="0.3">
      <c r="A1199" s="67">
        <v>100384</v>
      </c>
      <c r="B1199" s="77" t="s">
        <v>20632</v>
      </c>
      <c r="C1199" s="68" t="s">
        <v>18</v>
      </c>
      <c r="D1199" s="70">
        <v>13.02</v>
      </c>
    </row>
    <row r="1200" spans="1:4" ht="69" x14ac:dyDescent="0.3">
      <c r="A1200" s="67">
        <v>100385</v>
      </c>
      <c r="B1200" s="77" t="s">
        <v>20633</v>
      </c>
      <c r="C1200" s="68" t="s">
        <v>18</v>
      </c>
      <c r="D1200" s="70">
        <v>17.04</v>
      </c>
    </row>
    <row r="1201" spans="1:4" ht="55.2" x14ac:dyDescent="0.3">
      <c r="A1201" s="67">
        <v>100386</v>
      </c>
      <c r="B1201" s="77" t="s">
        <v>20634</v>
      </c>
      <c r="C1201" s="68" t="s">
        <v>18</v>
      </c>
      <c r="D1201" s="70">
        <v>22.42</v>
      </c>
    </row>
    <row r="1202" spans="1:4" ht="69" x14ac:dyDescent="0.3">
      <c r="A1202" s="67">
        <v>100387</v>
      </c>
      <c r="B1202" s="77" t="s">
        <v>20635</v>
      </c>
      <c r="C1202" s="68" t="s">
        <v>18</v>
      </c>
      <c r="D1202" s="70">
        <v>27.36</v>
      </c>
    </row>
    <row r="1203" spans="1:4" ht="41.4" x14ac:dyDescent="0.3">
      <c r="A1203" s="67">
        <v>100388</v>
      </c>
      <c r="B1203" s="77" t="s">
        <v>20636</v>
      </c>
      <c r="C1203" s="68" t="s">
        <v>18</v>
      </c>
      <c r="D1203" s="70">
        <v>11.13</v>
      </c>
    </row>
    <row r="1204" spans="1:4" ht="41.4" x14ac:dyDescent="0.3">
      <c r="A1204" s="67">
        <v>100389</v>
      </c>
      <c r="B1204" s="77" t="s">
        <v>20637</v>
      </c>
      <c r="C1204" s="68" t="s">
        <v>18</v>
      </c>
      <c r="D1204" s="70">
        <v>10.02</v>
      </c>
    </row>
    <row r="1205" spans="1:4" ht="41.4" x14ac:dyDescent="0.3">
      <c r="A1205" s="67">
        <v>100390</v>
      </c>
      <c r="B1205" s="77" t="s">
        <v>20638</v>
      </c>
      <c r="C1205" s="68" t="s">
        <v>18</v>
      </c>
      <c r="D1205" s="70">
        <v>13.63</v>
      </c>
    </row>
    <row r="1206" spans="1:4" ht="41.4" x14ac:dyDescent="0.3">
      <c r="A1206" s="67">
        <v>100391</v>
      </c>
      <c r="B1206" s="77" t="s">
        <v>20639</v>
      </c>
      <c r="C1206" s="68" t="s">
        <v>18</v>
      </c>
      <c r="D1206" s="70">
        <v>11.74</v>
      </c>
    </row>
    <row r="1207" spans="1:4" ht="41.4" x14ac:dyDescent="0.3">
      <c r="A1207" s="67">
        <v>100392</v>
      </c>
      <c r="B1207" s="77" t="s">
        <v>20640</v>
      </c>
      <c r="C1207" s="68" t="s">
        <v>18</v>
      </c>
      <c r="D1207" s="70">
        <v>8.76</v>
      </c>
    </row>
    <row r="1208" spans="1:4" ht="41.4" x14ac:dyDescent="0.3">
      <c r="A1208" s="67">
        <v>100393</v>
      </c>
      <c r="B1208" s="77" t="s">
        <v>20641</v>
      </c>
      <c r="C1208" s="68" t="s">
        <v>18</v>
      </c>
      <c r="D1208" s="70">
        <v>11.52</v>
      </c>
    </row>
    <row r="1209" spans="1:4" ht="41.4" x14ac:dyDescent="0.3">
      <c r="A1209" s="67">
        <v>100394</v>
      </c>
      <c r="B1209" s="77" t="s">
        <v>20642</v>
      </c>
      <c r="C1209" s="68" t="s">
        <v>18</v>
      </c>
      <c r="D1209" s="70">
        <v>10.72</v>
      </c>
    </row>
    <row r="1210" spans="1:4" ht="41.4" x14ac:dyDescent="0.3">
      <c r="A1210" s="67">
        <v>100395</v>
      </c>
      <c r="B1210" s="77" t="s">
        <v>20643</v>
      </c>
      <c r="C1210" s="68" t="s">
        <v>18</v>
      </c>
      <c r="D1210" s="70">
        <v>14</v>
      </c>
    </row>
    <row r="1211" spans="1:4" ht="27.6" x14ac:dyDescent="0.3">
      <c r="A1211" s="67">
        <v>94189</v>
      </c>
      <c r="B1211" s="77" t="s">
        <v>20644</v>
      </c>
      <c r="C1211" s="68" t="s">
        <v>18</v>
      </c>
      <c r="D1211" s="70">
        <v>27.36</v>
      </c>
    </row>
    <row r="1212" spans="1:4" ht="41.4" x14ac:dyDescent="0.3">
      <c r="A1212" s="67">
        <v>94192</v>
      </c>
      <c r="B1212" s="77" t="s">
        <v>20645</v>
      </c>
      <c r="C1212" s="68" t="s">
        <v>18</v>
      </c>
      <c r="D1212" s="70">
        <v>29.16</v>
      </c>
    </row>
    <row r="1213" spans="1:4" ht="41.4" x14ac:dyDescent="0.3">
      <c r="A1213" s="68">
        <v>94195</v>
      </c>
      <c r="B1213" s="77" t="s">
        <v>20646</v>
      </c>
      <c r="C1213" s="68" t="s">
        <v>18</v>
      </c>
      <c r="D1213" s="70">
        <v>37.01</v>
      </c>
    </row>
    <row r="1214" spans="1:4" ht="41.4" x14ac:dyDescent="0.3">
      <c r="A1214" s="68">
        <v>94198</v>
      </c>
      <c r="B1214" s="77" t="s">
        <v>20647</v>
      </c>
      <c r="C1214" s="68" t="s">
        <v>18</v>
      </c>
      <c r="D1214" s="70">
        <v>39.39</v>
      </c>
    </row>
    <row r="1215" spans="1:4" ht="41.4" x14ac:dyDescent="0.3">
      <c r="A1215" s="68">
        <v>94201</v>
      </c>
      <c r="B1215" s="77" t="s">
        <v>20648</v>
      </c>
      <c r="C1215" s="68" t="s">
        <v>18</v>
      </c>
      <c r="D1215" s="70">
        <v>52.08</v>
      </c>
    </row>
    <row r="1216" spans="1:4" ht="41.4" x14ac:dyDescent="0.3">
      <c r="A1216" s="68">
        <v>94204</v>
      </c>
      <c r="B1216" s="77" t="s">
        <v>20649</v>
      </c>
      <c r="C1216" s="68" t="s">
        <v>18</v>
      </c>
      <c r="D1216" s="70">
        <v>56.12</v>
      </c>
    </row>
    <row r="1217" spans="1:4" ht="27.6" x14ac:dyDescent="0.3">
      <c r="A1217" s="68">
        <v>94224</v>
      </c>
      <c r="B1217" s="77" t="s">
        <v>20650</v>
      </c>
      <c r="C1217" s="68" t="s">
        <v>16</v>
      </c>
      <c r="D1217" s="70">
        <v>17.420000000000002</v>
      </c>
    </row>
    <row r="1218" spans="1:4" ht="41.4" x14ac:dyDescent="0.3">
      <c r="A1218" s="68">
        <v>94225</v>
      </c>
      <c r="B1218" s="77" t="s">
        <v>20651</v>
      </c>
      <c r="C1218" s="68" t="s">
        <v>18</v>
      </c>
      <c r="D1218" s="70">
        <v>27.68</v>
      </c>
    </row>
    <row r="1219" spans="1:4" ht="41.4" x14ac:dyDescent="0.3">
      <c r="A1219" s="68">
        <v>94226</v>
      </c>
      <c r="B1219" s="77" t="s">
        <v>20652</v>
      </c>
      <c r="C1219" s="68" t="s">
        <v>18</v>
      </c>
      <c r="D1219" s="70">
        <v>13.69</v>
      </c>
    </row>
    <row r="1220" spans="1:4" ht="27.6" x14ac:dyDescent="0.3">
      <c r="A1220" s="68">
        <v>94232</v>
      </c>
      <c r="B1220" s="77" t="s">
        <v>20653</v>
      </c>
      <c r="C1220" s="68" t="s">
        <v>22</v>
      </c>
      <c r="D1220" s="70">
        <v>2</v>
      </c>
    </row>
    <row r="1221" spans="1:4" ht="41.4" x14ac:dyDescent="0.3">
      <c r="A1221" s="68">
        <v>94440</v>
      </c>
      <c r="B1221" s="77" t="s">
        <v>20654</v>
      </c>
      <c r="C1221" s="68" t="s">
        <v>18</v>
      </c>
      <c r="D1221" s="70">
        <v>37.01</v>
      </c>
    </row>
    <row r="1222" spans="1:4" ht="41.4" x14ac:dyDescent="0.3">
      <c r="A1222" s="68">
        <v>94441</v>
      </c>
      <c r="B1222" s="77" t="s">
        <v>20655</v>
      </c>
      <c r="C1222" s="68" t="s">
        <v>18</v>
      </c>
      <c r="D1222" s="70">
        <v>39.39</v>
      </c>
    </row>
    <row r="1223" spans="1:4" ht="41.4" x14ac:dyDescent="0.3">
      <c r="A1223" s="67">
        <v>94442</v>
      </c>
      <c r="B1223" s="77" t="s">
        <v>20656</v>
      </c>
      <c r="C1223" s="68" t="s">
        <v>18</v>
      </c>
      <c r="D1223" s="70">
        <v>37.01</v>
      </c>
    </row>
    <row r="1224" spans="1:4" ht="41.4" x14ac:dyDescent="0.3">
      <c r="A1224" s="67">
        <v>94443</v>
      </c>
      <c r="B1224" s="77" t="s">
        <v>20657</v>
      </c>
      <c r="C1224" s="68" t="s">
        <v>18</v>
      </c>
      <c r="D1224" s="70">
        <v>39.39</v>
      </c>
    </row>
    <row r="1225" spans="1:4" ht="41.4" x14ac:dyDescent="0.3">
      <c r="A1225" s="67">
        <v>94445</v>
      </c>
      <c r="B1225" s="77" t="s">
        <v>20658</v>
      </c>
      <c r="C1225" s="68" t="s">
        <v>18</v>
      </c>
      <c r="D1225" s="70">
        <v>52.08</v>
      </c>
    </row>
    <row r="1226" spans="1:4" ht="41.4" x14ac:dyDescent="0.3">
      <c r="A1226" s="67">
        <v>94446</v>
      </c>
      <c r="B1226" s="77" t="s">
        <v>20659</v>
      </c>
      <c r="C1226" s="68" t="s">
        <v>18</v>
      </c>
      <c r="D1226" s="70">
        <v>56.12</v>
      </c>
    </row>
    <row r="1227" spans="1:4" ht="41.4" x14ac:dyDescent="0.3">
      <c r="A1227" s="67">
        <v>94447</v>
      </c>
      <c r="B1227" s="77" t="s">
        <v>20660</v>
      </c>
      <c r="C1227" s="68" t="s">
        <v>18</v>
      </c>
      <c r="D1227" s="70">
        <v>52.08</v>
      </c>
    </row>
    <row r="1228" spans="1:4" ht="41.4" x14ac:dyDescent="0.3">
      <c r="A1228" s="67">
        <v>94448</v>
      </c>
      <c r="B1228" s="77" t="s">
        <v>20661</v>
      </c>
      <c r="C1228" s="68" t="s">
        <v>18</v>
      </c>
      <c r="D1228" s="70">
        <v>56.12</v>
      </c>
    </row>
    <row r="1229" spans="1:4" ht="55.2" x14ac:dyDescent="0.3">
      <c r="A1229" s="67">
        <v>94207</v>
      </c>
      <c r="B1229" s="77" t="s">
        <v>20662</v>
      </c>
      <c r="C1229" s="68" t="s">
        <v>18</v>
      </c>
      <c r="D1229" s="70">
        <v>32.64</v>
      </c>
    </row>
    <row r="1230" spans="1:4" ht="55.2" x14ac:dyDescent="0.3">
      <c r="A1230" s="68">
        <v>94210</v>
      </c>
      <c r="B1230" s="77" t="s">
        <v>20663</v>
      </c>
      <c r="C1230" s="68" t="s">
        <v>18</v>
      </c>
      <c r="D1230" s="70">
        <v>34.69</v>
      </c>
    </row>
    <row r="1231" spans="1:4" ht="27.6" x14ac:dyDescent="0.3">
      <c r="A1231" s="67">
        <v>94218</v>
      </c>
      <c r="B1231" s="77" t="s">
        <v>20664</v>
      </c>
      <c r="C1231" s="68" t="s">
        <v>18</v>
      </c>
      <c r="D1231" s="70">
        <v>71.739999999999995</v>
      </c>
    </row>
    <row r="1232" spans="1:4" ht="27.6" x14ac:dyDescent="0.3">
      <c r="A1232" s="67">
        <v>94213</v>
      </c>
      <c r="B1232" s="77" t="s">
        <v>20665</v>
      </c>
      <c r="C1232" s="68" t="s">
        <v>18</v>
      </c>
      <c r="D1232" s="70">
        <v>39.68</v>
      </c>
    </row>
    <row r="1233" spans="1:4" ht="27.6" x14ac:dyDescent="0.3">
      <c r="A1233" s="67">
        <v>94216</v>
      </c>
      <c r="B1233" s="77" t="s">
        <v>20666</v>
      </c>
      <c r="C1233" s="68" t="s">
        <v>18</v>
      </c>
      <c r="D1233" s="70">
        <v>167.82</v>
      </c>
    </row>
    <row r="1234" spans="1:4" ht="55.2" x14ac:dyDescent="0.3">
      <c r="A1234" s="67">
        <v>94219</v>
      </c>
      <c r="B1234" s="77" t="s">
        <v>20667</v>
      </c>
      <c r="C1234" s="68" t="s">
        <v>16</v>
      </c>
      <c r="D1234" s="70">
        <v>26.72</v>
      </c>
    </row>
    <row r="1235" spans="1:4" ht="55.2" x14ac:dyDescent="0.3">
      <c r="A1235" s="67">
        <v>94220</v>
      </c>
      <c r="B1235" s="77" t="s">
        <v>20668</v>
      </c>
      <c r="C1235" s="68" t="s">
        <v>16</v>
      </c>
      <c r="D1235" s="70">
        <v>37.700000000000003</v>
      </c>
    </row>
    <row r="1236" spans="1:4" ht="41.4" x14ac:dyDescent="0.3">
      <c r="A1236" s="67">
        <v>94221</v>
      </c>
      <c r="B1236" s="77" t="s">
        <v>20669</v>
      </c>
      <c r="C1236" s="68" t="s">
        <v>16</v>
      </c>
      <c r="D1236" s="70">
        <v>22.03</v>
      </c>
    </row>
    <row r="1237" spans="1:4" ht="55.2" x14ac:dyDescent="0.3">
      <c r="A1237" s="67">
        <v>94222</v>
      </c>
      <c r="B1237" s="77" t="s">
        <v>20670</v>
      </c>
      <c r="C1237" s="68" t="s">
        <v>16</v>
      </c>
      <c r="D1237" s="70">
        <v>33.01</v>
      </c>
    </row>
    <row r="1238" spans="1:4" ht="41.4" x14ac:dyDescent="0.3">
      <c r="A1238" s="67">
        <v>94223</v>
      </c>
      <c r="B1238" s="77" t="s">
        <v>20671</v>
      </c>
      <c r="C1238" s="68" t="s">
        <v>16</v>
      </c>
      <c r="D1238" s="70">
        <v>41.43</v>
      </c>
    </row>
    <row r="1239" spans="1:4" ht="41.4" x14ac:dyDescent="0.3">
      <c r="A1239" s="67">
        <v>94451</v>
      </c>
      <c r="B1239" s="77" t="s">
        <v>20672</v>
      </c>
      <c r="C1239" s="68" t="s">
        <v>16</v>
      </c>
      <c r="D1239" s="70">
        <v>93.58</v>
      </c>
    </row>
    <row r="1240" spans="1:4" ht="41.4" x14ac:dyDescent="0.3">
      <c r="A1240" s="68">
        <v>100325</v>
      </c>
      <c r="B1240" s="77" t="s">
        <v>20673</v>
      </c>
      <c r="C1240" s="68" t="s">
        <v>16</v>
      </c>
      <c r="D1240" s="70">
        <v>39.840000000000003</v>
      </c>
    </row>
    <row r="1241" spans="1:4" ht="41.4" x14ac:dyDescent="0.3">
      <c r="A1241" s="68">
        <v>100327</v>
      </c>
      <c r="B1241" s="77" t="s">
        <v>20674</v>
      </c>
      <c r="C1241" s="68" t="s">
        <v>16</v>
      </c>
      <c r="D1241" s="70">
        <v>41.55</v>
      </c>
    </row>
    <row r="1242" spans="1:4" ht="41.4" x14ac:dyDescent="0.3">
      <c r="A1242" s="67">
        <v>100328</v>
      </c>
      <c r="B1242" s="77" t="s">
        <v>20675</v>
      </c>
      <c r="C1242" s="68" t="s">
        <v>18</v>
      </c>
      <c r="D1242" s="70">
        <v>12</v>
      </c>
    </row>
    <row r="1243" spans="1:4" ht="41.4" x14ac:dyDescent="0.3">
      <c r="A1243" s="67">
        <v>100329</v>
      </c>
      <c r="B1243" s="77" t="s">
        <v>20676</v>
      </c>
      <c r="C1243" s="68" t="s">
        <v>18</v>
      </c>
      <c r="D1243" s="70">
        <v>14.38</v>
      </c>
    </row>
    <row r="1244" spans="1:4" ht="41.4" x14ac:dyDescent="0.3">
      <c r="A1244" s="67">
        <v>100330</v>
      </c>
      <c r="B1244" s="77" t="s">
        <v>20677</v>
      </c>
      <c r="C1244" s="68" t="s">
        <v>18</v>
      </c>
      <c r="D1244" s="70">
        <v>16.3</v>
      </c>
    </row>
    <row r="1245" spans="1:4" ht="41.4" x14ac:dyDescent="0.3">
      <c r="A1245" s="67">
        <v>100331</v>
      </c>
      <c r="B1245" s="77" t="s">
        <v>20678</v>
      </c>
      <c r="C1245" s="68" t="s">
        <v>18</v>
      </c>
      <c r="D1245" s="70">
        <v>20.36</v>
      </c>
    </row>
    <row r="1246" spans="1:4" ht="55.2" x14ac:dyDescent="0.3">
      <c r="A1246" s="67">
        <v>100434</v>
      </c>
      <c r="B1246" s="77" t="s">
        <v>20679</v>
      </c>
      <c r="C1246" s="68" t="s">
        <v>16</v>
      </c>
      <c r="D1246" s="70">
        <v>50.99</v>
      </c>
    </row>
    <row r="1247" spans="1:4" ht="41.4" x14ac:dyDescent="0.3">
      <c r="A1247" s="67">
        <v>100435</v>
      </c>
      <c r="B1247" s="77" t="s">
        <v>20680</v>
      </c>
      <c r="C1247" s="68" t="s">
        <v>16</v>
      </c>
      <c r="D1247" s="70">
        <v>21.83</v>
      </c>
    </row>
    <row r="1248" spans="1:4" ht="41.4" x14ac:dyDescent="0.3">
      <c r="A1248" s="67">
        <v>94227</v>
      </c>
      <c r="B1248" s="77" t="s">
        <v>20681</v>
      </c>
      <c r="C1248" s="68" t="s">
        <v>16</v>
      </c>
      <c r="D1248" s="70">
        <v>41.45</v>
      </c>
    </row>
    <row r="1249" spans="1:4" ht="41.4" x14ac:dyDescent="0.3">
      <c r="A1249" s="67">
        <v>94228</v>
      </c>
      <c r="B1249" s="77" t="s">
        <v>20682</v>
      </c>
      <c r="C1249" s="68" t="s">
        <v>16</v>
      </c>
      <c r="D1249" s="70">
        <v>62.06</v>
      </c>
    </row>
    <row r="1250" spans="1:4" ht="41.4" x14ac:dyDescent="0.3">
      <c r="A1250" s="67">
        <v>94229</v>
      </c>
      <c r="B1250" s="77" t="s">
        <v>20683</v>
      </c>
      <c r="C1250" s="68" t="s">
        <v>16</v>
      </c>
      <c r="D1250" s="70">
        <v>121.57</v>
      </c>
    </row>
    <row r="1251" spans="1:4" ht="27.6" x14ac:dyDescent="0.3">
      <c r="A1251" s="67">
        <v>94231</v>
      </c>
      <c r="B1251" s="77" t="s">
        <v>20684</v>
      </c>
      <c r="C1251" s="68" t="s">
        <v>16</v>
      </c>
      <c r="D1251" s="70">
        <v>35.53</v>
      </c>
    </row>
    <row r="1252" spans="1:4" ht="41.4" x14ac:dyDescent="0.3">
      <c r="A1252" s="67">
        <v>94449</v>
      </c>
      <c r="B1252" s="77" t="s">
        <v>20685</v>
      </c>
      <c r="C1252" s="68" t="s">
        <v>18</v>
      </c>
      <c r="D1252" s="70">
        <v>42.78</v>
      </c>
    </row>
    <row r="1253" spans="1:4" ht="27.6" x14ac:dyDescent="0.3">
      <c r="A1253" s="67" t="s">
        <v>5723</v>
      </c>
      <c r="B1253" s="77" t="s">
        <v>5724</v>
      </c>
      <c r="C1253" s="68" t="s">
        <v>20</v>
      </c>
      <c r="D1253" s="70">
        <v>10.66</v>
      </c>
    </row>
    <row r="1254" spans="1:4" ht="27.6" x14ac:dyDescent="0.3">
      <c r="A1254" s="67" t="s">
        <v>5725</v>
      </c>
      <c r="B1254" s="77" t="s">
        <v>5726</v>
      </c>
      <c r="C1254" s="68" t="s">
        <v>20</v>
      </c>
      <c r="D1254" s="70">
        <v>8.08</v>
      </c>
    </row>
    <row r="1255" spans="1:4" ht="41.4" x14ac:dyDescent="0.3">
      <c r="A1255" s="67">
        <v>92255</v>
      </c>
      <c r="B1255" s="77" t="s">
        <v>20686</v>
      </c>
      <c r="C1255" s="68" t="s">
        <v>22</v>
      </c>
      <c r="D1255" s="70">
        <v>118.27</v>
      </c>
    </row>
    <row r="1256" spans="1:4" ht="41.4" x14ac:dyDescent="0.3">
      <c r="A1256" s="67">
        <v>92256</v>
      </c>
      <c r="B1256" s="77" t="s">
        <v>20687</v>
      </c>
      <c r="C1256" s="68" t="s">
        <v>22</v>
      </c>
      <c r="D1256" s="70">
        <v>142.38999999999999</v>
      </c>
    </row>
    <row r="1257" spans="1:4" ht="41.4" x14ac:dyDescent="0.3">
      <c r="A1257" s="67">
        <v>92257</v>
      </c>
      <c r="B1257" s="77" t="s">
        <v>20688</v>
      </c>
      <c r="C1257" s="68" t="s">
        <v>22</v>
      </c>
      <c r="D1257" s="70">
        <v>166.35</v>
      </c>
    </row>
    <row r="1258" spans="1:4" ht="41.4" x14ac:dyDescent="0.3">
      <c r="A1258" s="67">
        <v>92258</v>
      </c>
      <c r="B1258" s="77" t="s">
        <v>20689</v>
      </c>
      <c r="C1258" s="68" t="s">
        <v>22</v>
      </c>
      <c r="D1258" s="70">
        <v>204.89</v>
      </c>
    </row>
    <row r="1259" spans="1:4" ht="55.2" x14ac:dyDescent="0.3">
      <c r="A1259" s="67">
        <v>92568</v>
      </c>
      <c r="B1259" s="77" t="s">
        <v>20690</v>
      </c>
      <c r="C1259" s="68" t="s">
        <v>18</v>
      </c>
      <c r="D1259" s="70">
        <v>76.52</v>
      </c>
    </row>
    <row r="1260" spans="1:4" ht="55.2" x14ac:dyDescent="0.3">
      <c r="A1260" s="67">
        <v>92569</v>
      </c>
      <c r="B1260" s="77" t="s">
        <v>20691</v>
      </c>
      <c r="C1260" s="68" t="s">
        <v>18</v>
      </c>
      <c r="D1260" s="70">
        <v>34.82</v>
      </c>
    </row>
    <row r="1261" spans="1:4" ht="41.4" x14ac:dyDescent="0.3">
      <c r="A1261" s="67">
        <v>92570</v>
      </c>
      <c r="B1261" s="77" t="s">
        <v>20692</v>
      </c>
      <c r="C1261" s="68" t="s">
        <v>18</v>
      </c>
      <c r="D1261" s="70">
        <v>15.77</v>
      </c>
    </row>
    <row r="1262" spans="1:4" ht="55.2" x14ac:dyDescent="0.3">
      <c r="A1262" s="67">
        <v>92571</v>
      </c>
      <c r="B1262" s="77" t="s">
        <v>20693</v>
      </c>
      <c r="C1262" s="68" t="s">
        <v>18</v>
      </c>
      <c r="D1262" s="70">
        <v>81.36</v>
      </c>
    </row>
    <row r="1263" spans="1:4" ht="55.2" x14ac:dyDescent="0.3">
      <c r="A1263" s="67">
        <v>92572</v>
      </c>
      <c r="B1263" s="77" t="s">
        <v>20694</v>
      </c>
      <c r="C1263" s="68" t="s">
        <v>18</v>
      </c>
      <c r="D1263" s="70">
        <v>41.81</v>
      </c>
    </row>
    <row r="1264" spans="1:4" ht="55.2" x14ac:dyDescent="0.3">
      <c r="A1264" s="67">
        <v>92573</v>
      </c>
      <c r="B1264" s="77" t="s">
        <v>20695</v>
      </c>
      <c r="C1264" s="68" t="s">
        <v>18</v>
      </c>
      <c r="D1264" s="70">
        <v>17.72</v>
      </c>
    </row>
    <row r="1265" spans="1:4" ht="41.4" x14ac:dyDescent="0.3">
      <c r="A1265" s="67">
        <v>92574</v>
      </c>
      <c r="B1265" s="77" t="s">
        <v>20696</v>
      </c>
      <c r="C1265" s="68" t="s">
        <v>18</v>
      </c>
      <c r="D1265" s="70">
        <v>81.93</v>
      </c>
    </row>
    <row r="1266" spans="1:4" ht="41.4" x14ac:dyDescent="0.3">
      <c r="A1266" s="67">
        <v>92575</v>
      </c>
      <c r="B1266" s="77" t="s">
        <v>20697</v>
      </c>
      <c r="C1266" s="68" t="s">
        <v>18</v>
      </c>
      <c r="D1266" s="70">
        <v>34.21</v>
      </c>
    </row>
    <row r="1267" spans="1:4" ht="41.4" x14ac:dyDescent="0.3">
      <c r="A1267" s="67">
        <v>92576</v>
      </c>
      <c r="B1267" s="77" t="s">
        <v>20698</v>
      </c>
      <c r="C1267" s="68" t="s">
        <v>18</v>
      </c>
      <c r="D1267" s="70">
        <v>12.58</v>
      </c>
    </row>
    <row r="1268" spans="1:4" ht="41.4" x14ac:dyDescent="0.3">
      <c r="A1268" s="67">
        <v>92577</v>
      </c>
      <c r="B1268" s="77" t="s">
        <v>20699</v>
      </c>
      <c r="C1268" s="68" t="s">
        <v>18</v>
      </c>
      <c r="D1268" s="70">
        <v>87.14</v>
      </c>
    </row>
    <row r="1269" spans="1:4" ht="41.4" x14ac:dyDescent="0.3">
      <c r="A1269" s="67">
        <v>92578</v>
      </c>
      <c r="B1269" s="77" t="s">
        <v>20700</v>
      </c>
      <c r="C1269" s="68" t="s">
        <v>18</v>
      </c>
      <c r="D1269" s="70">
        <v>37.04</v>
      </c>
    </row>
    <row r="1270" spans="1:4" ht="41.4" x14ac:dyDescent="0.3">
      <c r="A1270" s="67">
        <v>92579</v>
      </c>
      <c r="B1270" s="77" t="s">
        <v>20701</v>
      </c>
      <c r="C1270" s="68" t="s">
        <v>18</v>
      </c>
      <c r="D1270" s="70">
        <v>14.13</v>
      </c>
    </row>
    <row r="1271" spans="1:4" ht="55.2" x14ac:dyDescent="0.3">
      <c r="A1271" s="67">
        <v>92580</v>
      </c>
      <c r="B1271" s="77" t="s">
        <v>20702</v>
      </c>
      <c r="C1271" s="68" t="s">
        <v>18</v>
      </c>
      <c r="D1271" s="70">
        <v>35.369999999999997</v>
      </c>
    </row>
    <row r="1272" spans="1:4" ht="41.4" x14ac:dyDescent="0.3">
      <c r="A1272" s="67">
        <v>92581</v>
      </c>
      <c r="B1272" s="77" t="s">
        <v>20703</v>
      </c>
      <c r="C1272" s="68" t="s">
        <v>18</v>
      </c>
      <c r="D1272" s="70">
        <v>37.090000000000003</v>
      </c>
    </row>
    <row r="1273" spans="1:4" ht="41.4" x14ac:dyDescent="0.3">
      <c r="A1273" s="67">
        <v>92582</v>
      </c>
      <c r="B1273" s="77" t="s">
        <v>5727</v>
      </c>
      <c r="C1273" s="68" t="s">
        <v>22</v>
      </c>
      <c r="D1273" s="70">
        <v>489.67</v>
      </c>
    </row>
    <row r="1274" spans="1:4" ht="41.4" x14ac:dyDescent="0.3">
      <c r="A1274" s="67">
        <v>92584</v>
      </c>
      <c r="B1274" s="77" t="s">
        <v>5728</v>
      </c>
      <c r="C1274" s="68" t="s">
        <v>22</v>
      </c>
      <c r="D1274" s="70">
        <v>577.97</v>
      </c>
    </row>
    <row r="1275" spans="1:4" ht="41.4" x14ac:dyDescent="0.3">
      <c r="A1275" s="67">
        <v>92586</v>
      </c>
      <c r="B1275" s="77" t="s">
        <v>5729</v>
      </c>
      <c r="C1275" s="68" t="s">
        <v>22</v>
      </c>
      <c r="D1275" s="70">
        <v>666.29</v>
      </c>
    </row>
    <row r="1276" spans="1:4" ht="41.4" x14ac:dyDescent="0.3">
      <c r="A1276" s="67">
        <v>92588</v>
      </c>
      <c r="B1276" s="77" t="s">
        <v>5730</v>
      </c>
      <c r="C1276" s="68" t="s">
        <v>22</v>
      </c>
      <c r="D1276" s="70">
        <v>826.47</v>
      </c>
    </row>
    <row r="1277" spans="1:4" ht="41.4" x14ac:dyDescent="0.3">
      <c r="A1277" s="67">
        <v>92590</v>
      </c>
      <c r="B1277" s="77" t="s">
        <v>5731</v>
      </c>
      <c r="C1277" s="68" t="s">
        <v>22</v>
      </c>
      <c r="D1277" s="70">
        <v>914.77</v>
      </c>
    </row>
    <row r="1278" spans="1:4" ht="41.4" x14ac:dyDescent="0.3">
      <c r="A1278" s="67">
        <v>92592</v>
      </c>
      <c r="B1278" s="77" t="s">
        <v>5732</v>
      </c>
      <c r="C1278" s="68" t="s">
        <v>22</v>
      </c>
      <c r="D1278" s="70">
        <v>1027.04</v>
      </c>
    </row>
    <row r="1279" spans="1:4" ht="55.2" x14ac:dyDescent="0.3">
      <c r="A1279" s="67">
        <v>92593</v>
      </c>
      <c r="B1279" s="77" t="s">
        <v>4169</v>
      </c>
      <c r="C1279" s="68" t="s">
        <v>20</v>
      </c>
      <c r="D1279" s="70">
        <v>7.76</v>
      </c>
    </row>
    <row r="1280" spans="1:4" ht="41.4" x14ac:dyDescent="0.3">
      <c r="A1280" s="67">
        <v>92594</v>
      </c>
      <c r="B1280" s="77" t="s">
        <v>5733</v>
      </c>
      <c r="C1280" s="68" t="s">
        <v>22</v>
      </c>
      <c r="D1280" s="70">
        <v>1180.29</v>
      </c>
    </row>
    <row r="1281" spans="1:4" ht="41.4" x14ac:dyDescent="0.3">
      <c r="A1281" s="67">
        <v>92596</v>
      </c>
      <c r="B1281" s="77" t="s">
        <v>5734</v>
      </c>
      <c r="C1281" s="68" t="s">
        <v>22</v>
      </c>
      <c r="D1281" s="70">
        <v>1310.05</v>
      </c>
    </row>
    <row r="1282" spans="1:4" ht="41.4" x14ac:dyDescent="0.3">
      <c r="A1282" s="68">
        <v>92598</v>
      </c>
      <c r="B1282" s="77" t="s">
        <v>5735</v>
      </c>
      <c r="C1282" s="68" t="s">
        <v>22</v>
      </c>
      <c r="D1282" s="70">
        <v>1398.36</v>
      </c>
    </row>
    <row r="1283" spans="1:4" ht="41.4" x14ac:dyDescent="0.3">
      <c r="A1283" s="68">
        <v>92600</v>
      </c>
      <c r="B1283" s="77" t="s">
        <v>5736</v>
      </c>
      <c r="C1283" s="68" t="s">
        <v>22</v>
      </c>
      <c r="D1283" s="70">
        <v>1503.87</v>
      </c>
    </row>
    <row r="1284" spans="1:4" ht="55.2" x14ac:dyDescent="0.3">
      <c r="A1284" s="68">
        <v>92602</v>
      </c>
      <c r="B1284" s="77" t="s">
        <v>5737</v>
      </c>
      <c r="C1284" s="68" t="s">
        <v>22</v>
      </c>
      <c r="D1284" s="70">
        <v>489.67</v>
      </c>
    </row>
    <row r="1285" spans="1:4" ht="55.2" x14ac:dyDescent="0.3">
      <c r="A1285" s="68">
        <v>92604</v>
      </c>
      <c r="B1285" s="77" t="s">
        <v>5738</v>
      </c>
      <c r="C1285" s="68" t="s">
        <v>22</v>
      </c>
      <c r="D1285" s="70">
        <v>560.77</v>
      </c>
    </row>
    <row r="1286" spans="1:4" ht="55.2" x14ac:dyDescent="0.3">
      <c r="A1286" s="68">
        <v>92606</v>
      </c>
      <c r="B1286" s="77" t="s">
        <v>5739</v>
      </c>
      <c r="C1286" s="68" t="s">
        <v>22</v>
      </c>
      <c r="D1286" s="70">
        <v>649.08000000000004</v>
      </c>
    </row>
    <row r="1287" spans="1:4" ht="55.2" x14ac:dyDescent="0.3">
      <c r="A1287" s="68">
        <v>92608</v>
      </c>
      <c r="B1287" s="77" t="s">
        <v>5740</v>
      </c>
      <c r="C1287" s="68" t="s">
        <v>22</v>
      </c>
      <c r="D1287" s="70">
        <v>792.07</v>
      </c>
    </row>
    <row r="1288" spans="1:4" ht="55.2" x14ac:dyDescent="0.3">
      <c r="A1288" s="68">
        <v>92610</v>
      </c>
      <c r="B1288" s="77" t="s">
        <v>5741</v>
      </c>
      <c r="C1288" s="68" t="s">
        <v>22</v>
      </c>
      <c r="D1288" s="70">
        <v>880.37</v>
      </c>
    </row>
    <row r="1289" spans="1:4" ht="55.2" x14ac:dyDescent="0.3">
      <c r="A1289" s="68">
        <v>92612</v>
      </c>
      <c r="B1289" s="77" t="s">
        <v>5742</v>
      </c>
      <c r="C1289" s="68" t="s">
        <v>22</v>
      </c>
      <c r="D1289" s="70">
        <v>992.63</v>
      </c>
    </row>
    <row r="1290" spans="1:4" ht="55.2" x14ac:dyDescent="0.3">
      <c r="A1290" s="68">
        <v>92614</v>
      </c>
      <c r="B1290" s="77" t="s">
        <v>5743</v>
      </c>
      <c r="C1290" s="68" t="s">
        <v>22</v>
      </c>
      <c r="D1290" s="70">
        <v>1111.49</v>
      </c>
    </row>
    <row r="1291" spans="1:4" ht="55.2" x14ac:dyDescent="0.3">
      <c r="A1291" s="68">
        <v>92616</v>
      </c>
      <c r="B1291" s="77" t="s">
        <v>5744</v>
      </c>
      <c r="C1291" s="68" t="s">
        <v>22</v>
      </c>
      <c r="D1291" s="70">
        <v>1258.44</v>
      </c>
    </row>
    <row r="1292" spans="1:4" ht="55.2" x14ac:dyDescent="0.3">
      <c r="A1292" s="68">
        <v>92618</v>
      </c>
      <c r="B1292" s="77" t="s">
        <v>5745</v>
      </c>
      <c r="C1292" s="68" t="s">
        <v>22</v>
      </c>
      <c r="D1292" s="70">
        <v>1346.76</v>
      </c>
    </row>
    <row r="1293" spans="1:4" ht="55.2" x14ac:dyDescent="0.3">
      <c r="A1293" s="68">
        <v>92620</v>
      </c>
      <c r="B1293" s="77" t="s">
        <v>5746</v>
      </c>
      <c r="C1293" s="68" t="s">
        <v>22</v>
      </c>
      <c r="D1293" s="70">
        <v>1435.06</v>
      </c>
    </row>
    <row r="1294" spans="1:4" ht="41.4" x14ac:dyDescent="0.3">
      <c r="A1294" s="68">
        <v>100357</v>
      </c>
      <c r="B1294" s="77" t="s">
        <v>20704</v>
      </c>
      <c r="C1294" s="68" t="s">
        <v>22</v>
      </c>
      <c r="D1294" s="70">
        <v>532.85</v>
      </c>
    </row>
    <row r="1295" spans="1:4" ht="41.4" x14ac:dyDescent="0.3">
      <c r="A1295" s="68">
        <v>100358</v>
      </c>
      <c r="B1295" s="77" t="s">
        <v>20705</v>
      </c>
      <c r="C1295" s="68" t="s">
        <v>22</v>
      </c>
      <c r="D1295" s="70">
        <v>743.95</v>
      </c>
    </row>
    <row r="1296" spans="1:4" ht="41.4" x14ac:dyDescent="0.3">
      <c r="A1296" s="68">
        <v>100359</v>
      </c>
      <c r="B1296" s="77" t="s">
        <v>20706</v>
      </c>
      <c r="C1296" s="68" t="s">
        <v>22</v>
      </c>
      <c r="D1296" s="70">
        <v>772.28</v>
      </c>
    </row>
    <row r="1297" spans="1:4" ht="41.4" x14ac:dyDescent="0.3">
      <c r="A1297" s="68">
        <v>100360</v>
      </c>
      <c r="B1297" s="77" t="s">
        <v>20707</v>
      </c>
      <c r="C1297" s="68" t="s">
        <v>22</v>
      </c>
      <c r="D1297" s="70">
        <v>852.91</v>
      </c>
    </row>
    <row r="1298" spans="1:4" ht="41.4" x14ac:dyDescent="0.3">
      <c r="A1298" s="67">
        <v>100361</v>
      </c>
      <c r="B1298" s="77" t="s">
        <v>20708</v>
      </c>
      <c r="C1298" s="68" t="s">
        <v>22</v>
      </c>
      <c r="D1298" s="70">
        <v>1075.81</v>
      </c>
    </row>
    <row r="1299" spans="1:4" ht="41.4" x14ac:dyDescent="0.3">
      <c r="A1299" s="67">
        <v>100362</v>
      </c>
      <c r="B1299" s="77" t="s">
        <v>20709</v>
      </c>
      <c r="C1299" s="68" t="s">
        <v>22</v>
      </c>
      <c r="D1299" s="70">
        <v>1394.9</v>
      </c>
    </row>
    <row r="1300" spans="1:4" ht="41.4" x14ac:dyDescent="0.3">
      <c r="A1300" s="67">
        <v>100363</v>
      </c>
      <c r="B1300" s="77" t="s">
        <v>20710</v>
      </c>
      <c r="C1300" s="68" t="s">
        <v>22</v>
      </c>
      <c r="D1300" s="70">
        <v>1437.19</v>
      </c>
    </row>
    <row r="1301" spans="1:4" ht="41.4" x14ac:dyDescent="0.3">
      <c r="A1301" s="67">
        <v>100364</v>
      </c>
      <c r="B1301" s="77" t="s">
        <v>20711</v>
      </c>
      <c r="C1301" s="68" t="s">
        <v>22</v>
      </c>
      <c r="D1301" s="70">
        <v>1563.62</v>
      </c>
    </row>
    <row r="1302" spans="1:4" ht="41.4" x14ac:dyDescent="0.3">
      <c r="A1302" s="67">
        <v>100365</v>
      </c>
      <c r="B1302" s="77" t="s">
        <v>20712</v>
      </c>
      <c r="C1302" s="68" t="s">
        <v>22</v>
      </c>
      <c r="D1302" s="70">
        <v>1810.56</v>
      </c>
    </row>
    <row r="1303" spans="1:4" ht="41.4" x14ac:dyDescent="0.3">
      <c r="A1303" s="67">
        <v>100366</v>
      </c>
      <c r="B1303" s="77" t="s">
        <v>20713</v>
      </c>
      <c r="C1303" s="68" t="s">
        <v>22</v>
      </c>
      <c r="D1303" s="70">
        <v>1909.04</v>
      </c>
    </row>
    <row r="1304" spans="1:4" ht="55.2" x14ac:dyDescent="0.3">
      <c r="A1304" s="67">
        <v>100367</v>
      </c>
      <c r="B1304" s="77" t="s">
        <v>20714</v>
      </c>
      <c r="C1304" s="68" t="s">
        <v>22</v>
      </c>
      <c r="D1304" s="70">
        <v>522.20000000000005</v>
      </c>
    </row>
    <row r="1305" spans="1:4" ht="55.2" x14ac:dyDescent="0.3">
      <c r="A1305" s="67">
        <v>100368</v>
      </c>
      <c r="B1305" s="77" t="s">
        <v>20715</v>
      </c>
      <c r="C1305" s="68" t="s">
        <v>22</v>
      </c>
      <c r="D1305" s="70">
        <v>730.29</v>
      </c>
    </row>
    <row r="1306" spans="1:4" ht="55.2" x14ac:dyDescent="0.3">
      <c r="A1306" s="67">
        <v>100369</v>
      </c>
      <c r="B1306" s="77" t="s">
        <v>20716</v>
      </c>
      <c r="C1306" s="68" t="s">
        <v>22</v>
      </c>
      <c r="D1306" s="70">
        <v>758.62</v>
      </c>
    </row>
    <row r="1307" spans="1:4" ht="55.2" x14ac:dyDescent="0.3">
      <c r="A1307" s="67">
        <v>100370</v>
      </c>
      <c r="B1307" s="77" t="s">
        <v>20717</v>
      </c>
      <c r="C1307" s="68" t="s">
        <v>22</v>
      </c>
      <c r="D1307" s="70">
        <v>879.43</v>
      </c>
    </row>
    <row r="1308" spans="1:4" ht="55.2" x14ac:dyDescent="0.3">
      <c r="A1308" s="67">
        <v>100371</v>
      </c>
      <c r="B1308" s="77" t="s">
        <v>20718</v>
      </c>
      <c r="C1308" s="68" t="s">
        <v>22</v>
      </c>
      <c r="D1308" s="70">
        <v>1038.96</v>
      </c>
    </row>
    <row r="1309" spans="1:4" ht="55.2" x14ac:dyDescent="0.3">
      <c r="A1309" s="67">
        <v>100372</v>
      </c>
      <c r="B1309" s="77" t="s">
        <v>20719</v>
      </c>
      <c r="C1309" s="68" t="s">
        <v>22</v>
      </c>
      <c r="D1309" s="70">
        <v>1336.01</v>
      </c>
    </row>
    <row r="1310" spans="1:4" ht="55.2" x14ac:dyDescent="0.3">
      <c r="A1310" s="67">
        <v>100373</v>
      </c>
      <c r="B1310" s="77" t="s">
        <v>20720</v>
      </c>
      <c r="C1310" s="68" t="s">
        <v>22</v>
      </c>
      <c r="D1310" s="70">
        <v>1370.71</v>
      </c>
    </row>
    <row r="1311" spans="1:4" ht="55.2" x14ac:dyDescent="0.3">
      <c r="A1311" s="67">
        <v>100374</v>
      </c>
      <c r="B1311" s="77" t="s">
        <v>20721</v>
      </c>
      <c r="C1311" s="68" t="s">
        <v>22</v>
      </c>
      <c r="D1311" s="70">
        <v>1473.84</v>
      </c>
    </row>
    <row r="1312" spans="1:4" ht="55.2" x14ac:dyDescent="0.3">
      <c r="A1312" s="67">
        <v>100375</v>
      </c>
      <c r="B1312" s="77" t="s">
        <v>20722</v>
      </c>
      <c r="C1312" s="68" t="s">
        <v>22</v>
      </c>
      <c r="D1312" s="70">
        <v>1680.7</v>
      </c>
    </row>
    <row r="1313" spans="1:4" ht="55.2" x14ac:dyDescent="0.3">
      <c r="A1313" s="67">
        <v>100376</v>
      </c>
      <c r="B1313" s="77" t="s">
        <v>20723</v>
      </c>
      <c r="C1313" s="68" t="s">
        <v>22</v>
      </c>
      <c r="D1313" s="70">
        <v>1645.17</v>
      </c>
    </row>
    <row r="1314" spans="1:4" ht="41.4" x14ac:dyDescent="0.3">
      <c r="A1314" s="67">
        <v>100377</v>
      </c>
      <c r="B1314" s="77" t="s">
        <v>20724</v>
      </c>
      <c r="C1314" s="68" t="s">
        <v>20</v>
      </c>
      <c r="D1314" s="70">
        <v>8.2899999999999991</v>
      </c>
    </row>
    <row r="1315" spans="1:4" ht="41.4" x14ac:dyDescent="0.3">
      <c r="A1315" s="67">
        <v>100378</v>
      </c>
      <c r="B1315" s="77" t="s">
        <v>20725</v>
      </c>
      <c r="C1315" s="68" t="s">
        <v>20</v>
      </c>
      <c r="D1315" s="70">
        <v>7.43</v>
      </c>
    </row>
    <row r="1316" spans="1:4" ht="69" x14ac:dyDescent="0.3">
      <c r="A1316" s="67">
        <v>100382</v>
      </c>
      <c r="B1316" s="77" t="s">
        <v>20726</v>
      </c>
      <c r="C1316" s="68" t="s">
        <v>18</v>
      </c>
      <c r="D1316" s="70">
        <v>11.07</v>
      </c>
    </row>
    <row r="1317" spans="1:4" ht="41.4" x14ac:dyDescent="0.3">
      <c r="A1317" s="67">
        <v>94444</v>
      </c>
      <c r="B1317" s="77" t="s">
        <v>20727</v>
      </c>
      <c r="C1317" s="68" t="s">
        <v>18</v>
      </c>
      <c r="D1317" s="70">
        <v>609.77</v>
      </c>
    </row>
    <row r="1318" spans="1:4" ht="27.6" x14ac:dyDescent="0.3">
      <c r="A1318" s="67" t="s">
        <v>5747</v>
      </c>
      <c r="B1318" s="77" t="s">
        <v>4170</v>
      </c>
      <c r="C1318" s="68" t="s">
        <v>16</v>
      </c>
      <c r="D1318" s="70">
        <v>26.09</v>
      </c>
    </row>
    <row r="1319" spans="1:4" ht="27.6" x14ac:dyDescent="0.3">
      <c r="A1319" s="67" t="s">
        <v>5748</v>
      </c>
      <c r="B1319" s="77" t="s">
        <v>4171</v>
      </c>
      <c r="C1319" s="68" t="s">
        <v>16</v>
      </c>
      <c r="D1319" s="70">
        <v>73.489999999999995</v>
      </c>
    </row>
    <row r="1320" spans="1:4" ht="27.6" x14ac:dyDescent="0.3">
      <c r="A1320" s="67" t="s">
        <v>5749</v>
      </c>
      <c r="B1320" s="77" t="s">
        <v>5750</v>
      </c>
      <c r="C1320" s="68" t="s">
        <v>16</v>
      </c>
      <c r="D1320" s="70">
        <v>27.59</v>
      </c>
    </row>
    <row r="1321" spans="1:4" ht="27.6" x14ac:dyDescent="0.3">
      <c r="A1321" s="67" t="s">
        <v>5751</v>
      </c>
      <c r="B1321" s="77" t="s">
        <v>4172</v>
      </c>
      <c r="C1321" s="68" t="s">
        <v>16</v>
      </c>
      <c r="D1321" s="70">
        <v>22.43</v>
      </c>
    </row>
    <row r="1322" spans="1:4" ht="13.8" x14ac:dyDescent="0.3">
      <c r="A1322" s="67" t="s">
        <v>5752</v>
      </c>
      <c r="B1322" s="77" t="s">
        <v>4173</v>
      </c>
      <c r="C1322" s="68" t="s">
        <v>18</v>
      </c>
      <c r="D1322" s="70">
        <v>7.28</v>
      </c>
    </row>
    <row r="1323" spans="1:4" ht="13.8" x14ac:dyDescent="0.3">
      <c r="A1323" s="67" t="s">
        <v>5753</v>
      </c>
      <c r="B1323" s="77" t="s">
        <v>4174</v>
      </c>
      <c r="C1323" s="68" t="s">
        <v>18</v>
      </c>
      <c r="D1323" s="70">
        <v>14.32</v>
      </c>
    </row>
    <row r="1324" spans="1:4" ht="13.8" x14ac:dyDescent="0.3">
      <c r="A1324" s="67" t="s">
        <v>5754</v>
      </c>
      <c r="B1324" s="77" t="s">
        <v>4175</v>
      </c>
      <c r="C1324" s="68" t="s">
        <v>19</v>
      </c>
      <c r="D1324" s="70">
        <v>93.74</v>
      </c>
    </row>
    <row r="1325" spans="1:4" ht="13.8" x14ac:dyDescent="0.3">
      <c r="A1325" s="68" t="s">
        <v>5755</v>
      </c>
      <c r="B1325" s="77" t="s">
        <v>4176</v>
      </c>
      <c r="C1325" s="68" t="s">
        <v>19</v>
      </c>
      <c r="D1325" s="70">
        <v>108.84</v>
      </c>
    </row>
    <row r="1326" spans="1:4" ht="13.8" x14ac:dyDescent="0.3">
      <c r="A1326" s="68" t="s">
        <v>5756</v>
      </c>
      <c r="B1326" s="77" t="s">
        <v>4177</v>
      </c>
      <c r="C1326" s="68" t="s">
        <v>19</v>
      </c>
      <c r="D1326" s="70">
        <v>67.22</v>
      </c>
    </row>
    <row r="1327" spans="1:4" ht="27.6" x14ac:dyDescent="0.3">
      <c r="A1327" s="67" t="s">
        <v>5757</v>
      </c>
      <c r="B1327" s="77" t="s">
        <v>5758</v>
      </c>
      <c r="C1327" s="68" t="s">
        <v>16</v>
      </c>
      <c r="D1327" s="70">
        <v>71.02</v>
      </c>
    </row>
    <row r="1328" spans="1:4" ht="27.6" x14ac:dyDescent="0.3">
      <c r="A1328" s="67" t="s">
        <v>5759</v>
      </c>
      <c r="B1328" s="77" t="s">
        <v>5760</v>
      </c>
      <c r="C1328" s="68" t="s">
        <v>16</v>
      </c>
      <c r="D1328" s="70">
        <v>50.21</v>
      </c>
    </row>
    <row r="1329" spans="1:4" ht="27.6" x14ac:dyDescent="0.3">
      <c r="A1329" s="67" t="s">
        <v>5761</v>
      </c>
      <c r="B1329" s="77" t="s">
        <v>5762</v>
      </c>
      <c r="C1329" s="68" t="s">
        <v>16</v>
      </c>
      <c r="D1329" s="70">
        <v>67.37</v>
      </c>
    </row>
    <row r="1330" spans="1:4" ht="27.6" x14ac:dyDescent="0.3">
      <c r="A1330" s="67" t="s">
        <v>5763</v>
      </c>
      <c r="B1330" s="77" t="s">
        <v>5764</v>
      </c>
      <c r="C1330" s="68" t="s">
        <v>16</v>
      </c>
      <c r="D1330" s="70">
        <v>41.88</v>
      </c>
    </row>
    <row r="1331" spans="1:4" ht="27.6" x14ac:dyDescent="0.3">
      <c r="A1331" s="67">
        <v>83651</v>
      </c>
      <c r="B1331" s="77" t="s">
        <v>4178</v>
      </c>
      <c r="C1331" s="68" t="s">
        <v>16</v>
      </c>
      <c r="D1331" s="70">
        <v>30.68</v>
      </c>
    </row>
    <row r="1332" spans="1:4" ht="55.2" x14ac:dyDescent="0.3">
      <c r="A1332" s="67">
        <v>83658</v>
      </c>
      <c r="B1332" s="77" t="s">
        <v>5765</v>
      </c>
      <c r="C1332" s="68" t="s">
        <v>16</v>
      </c>
      <c r="D1332" s="70">
        <v>146.24</v>
      </c>
    </row>
    <row r="1333" spans="1:4" ht="27.6" x14ac:dyDescent="0.3">
      <c r="A1333" s="67">
        <v>83661</v>
      </c>
      <c r="B1333" s="77" t="s">
        <v>4179</v>
      </c>
      <c r="C1333" s="68" t="s">
        <v>16</v>
      </c>
      <c r="D1333" s="70">
        <v>102.15</v>
      </c>
    </row>
    <row r="1334" spans="1:4" ht="13.8" x14ac:dyDescent="0.3">
      <c r="A1334" s="67">
        <v>83662</v>
      </c>
      <c r="B1334" s="77" t="s">
        <v>4180</v>
      </c>
      <c r="C1334" s="68" t="s">
        <v>19</v>
      </c>
      <c r="D1334" s="70">
        <v>99.14</v>
      </c>
    </row>
    <row r="1335" spans="1:4" ht="27.6" x14ac:dyDescent="0.3">
      <c r="A1335" s="67">
        <v>83664</v>
      </c>
      <c r="B1335" s="77" t="s">
        <v>5767</v>
      </c>
      <c r="C1335" s="68" t="s">
        <v>16</v>
      </c>
      <c r="D1335" s="70">
        <v>62.45</v>
      </c>
    </row>
    <row r="1336" spans="1:4" ht="13.8" x14ac:dyDescent="0.3">
      <c r="A1336" s="67">
        <v>83665</v>
      </c>
      <c r="B1336" s="77" t="s">
        <v>4181</v>
      </c>
      <c r="C1336" s="68" t="s">
        <v>18</v>
      </c>
      <c r="D1336" s="70">
        <v>9.4</v>
      </c>
    </row>
    <row r="1337" spans="1:4" ht="13.8" x14ac:dyDescent="0.3">
      <c r="A1337" s="67">
        <v>83669</v>
      </c>
      <c r="B1337" s="77" t="s">
        <v>4182</v>
      </c>
      <c r="C1337" s="68" t="s">
        <v>18</v>
      </c>
      <c r="D1337" s="70">
        <v>11.2</v>
      </c>
    </row>
    <row r="1338" spans="1:4" ht="27.6" x14ac:dyDescent="0.3">
      <c r="A1338" s="67">
        <v>83670</v>
      </c>
      <c r="B1338" s="77" t="s">
        <v>4183</v>
      </c>
      <c r="C1338" s="68" t="s">
        <v>16</v>
      </c>
      <c r="D1338" s="70">
        <v>43.42</v>
      </c>
    </row>
    <row r="1339" spans="1:4" ht="27.6" x14ac:dyDescent="0.3">
      <c r="A1339" s="67">
        <v>83671</v>
      </c>
      <c r="B1339" s="77" t="s">
        <v>4184</v>
      </c>
      <c r="C1339" s="68" t="s">
        <v>16</v>
      </c>
      <c r="D1339" s="70">
        <v>46.62</v>
      </c>
    </row>
    <row r="1340" spans="1:4" ht="27.6" x14ac:dyDescent="0.3">
      <c r="A1340" s="67">
        <v>83679</v>
      </c>
      <c r="B1340" s="77" t="s">
        <v>5769</v>
      </c>
      <c r="C1340" s="68" t="s">
        <v>16</v>
      </c>
      <c r="D1340" s="70">
        <v>12.95</v>
      </c>
    </row>
    <row r="1341" spans="1:4" ht="27.6" x14ac:dyDescent="0.3">
      <c r="A1341" s="67">
        <v>83680</v>
      </c>
      <c r="B1341" s="77" t="s">
        <v>4185</v>
      </c>
      <c r="C1341" s="68" t="s">
        <v>16</v>
      </c>
      <c r="D1341" s="70">
        <v>15.56</v>
      </c>
    </row>
    <row r="1342" spans="1:4" ht="27.6" x14ac:dyDescent="0.3">
      <c r="A1342" s="67">
        <v>83681</v>
      </c>
      <c r="B1342" s="77" t="s">
        <v>4186</v>
      </c>
      <c r="C1342" s="68" t="s">
        <v>16</v>
      </c>
      <c r="D1342" s="70">
        <v>16.739999999999998</v>
      </c>
    </row>
    <row r="1343" spans="1:4" ht="13.8" x14ac:dyDescent="0.3">
      <c r="A1343" s="68">
        <v>83682</v>
      </c>
      <c r="B1343" s="77" t="s">
        <v>4187</v>
      </c>
      <c r="C1343" s="68" t="s">
        <v>19</v>
      </c>
      <c r="D1343" s="70">
        <v>112.57</v>
      </c>
    </row>
    <row r="1344" spans="1:4" ht="13.8" x14ac:dyDescent="0.3">
      <c r="A1344" s="68">
        <v>83729</v>
      </c>
      <c r="B1344" s="77" t="s">
        <v>4188</v>
      </c>
      <c r="C1344" s="68" t="s">
        <v>18</v>
      </c>
      <c r="D1344" s="70">
        <v>22.1</v>
      </c>
    </row>
    <row r="1345" spans="1:4" ht="13.8" x14ac:dyDescent="0.3">
      <c r="A1345" s="68">
        <v>83739</v>
      </c>
      <c r="B1345" s="77" t="s">
        <v>4189</v>
      </c>
      <c r="C1345" s="68" t="s">
        <v>18</v>
      </c>
      <c r="D1345" s="70">
        <v>7.63</v>
      </c>
    </row>
    <row r="1346" spans="1:4" ht="13.8" x14ac:dyDescent="0.3">
      <c r="A1346" s="68">
        <v>6454</v>
      </c>
      <c r="B1346" s="77" t="s">
        <v>4190</v>
      </c>
      <c r="C1346" s="68" t="s">
        <v>19</v>
      </c>
      <c r="D1346" s="70">
        <v>166.52</v>
      </c>
    </row>
    <row r="1347" spans="1:4" ht="27.6" x14ac:dyDescent="0.3">
      <c r="A1347" s="68">
        <v>73611</v>
      </c>
      <c r="B1347" s="77" t="s">
        <v>4191</v>
      </c>
      <c r="C1347" s="68" t="s">
        <v>19</v>
      </c>
      <c r="D1347" s="70">
        <v>359.69</v>
      </c>
    </row>
    <row r="1348" spans="1:4" ht="13.8" x14ac:dyDescent="0.3">
      <c r="A1348" s="67">
        <v>73697</v>
      </c>
      <c r="B1348" s="77" t="s">
        <v>4192</v>
      </c>
      <c r="C1348" s="68" t="s">
        <v>19</v>
      </c>
      <c r="D1348" s="70">
        <v>164.41</v>
      </c>
    </row>
    <row r="1349" spans="1:4" ht="13.8" x14ac:dyDescent="0.3">
      <c r="A1349" s="67">
        <v>73698</v>
      </c>
      <c r="B1349" s="77" t="s">
        <v>4193</v>
      </c>
      <c r="C1349" s="68" t="s">
        <v>19</v>
      </c>
      <c r="D1349" s="70">
        <v>212.77</v>
      </c>
    </row>
    <row r="1350" spans="1:4" ht="13.8" x14ac:dyDescent="0.3">
      <c r="A1350" s="67" t="s">
        <v>5770</v>
      </c>
      <c r="B1350" s="77" t="s">
        <v>4194</v>
      </c>
      <c r="C1350" s="68" t="s">
        <v>18</v>
      </c>
      <c r="D1350" s="70">
        <v>102.34</v>
      </c>
    </row>
    <row r="1351" spans="1:4" ht="13.8" x14ac:dyDescent="0.3">
      <c r="A1351" s="67" t="s">
        <v>5771</v>
      </c>
      <c r="B1351" s="77" t="s">
        <v>4195</v>
      </c>
      <c r="C1351" s="68" t="s">
        <v>18</v>
      </c>
      <c r="D1351" s="70">
        <v>257.24</v>
      </c>
    </row>
    <row r="1352" spans="1:4" ht="55.2" x14ac:dyDescent="0.3">
      <c r="A1352" s="67">
        <v>92743</v>
      </c>
      <c r="B1352" s="77" t="s">
        <v>10264</v>
      </c>
      <c r="C1352" s="68" t="s">
        <v>19</v>
      </c>
      <c r="D1352" s="70">
        <v>485.32</v>
      </c>
    </row>
    <row r="1353" spans="1:4" ht="55.2" x14ac:dyDescent="0.3">
      <c r="A1353" s="67">
        <v>92744</v>
      </c>
      <c r="B1353" s="77" t="s">
        <v>10265</v>
      </c>
      <c r="C1353" s="68" t="s">
        <v>19</v>
      </c>
      <c r="D1353" s="70">
        <v>478.52</v>
      </c>
    </row>
    <row r="1354" spans="1:4" ht="69" x14ac:dyDescent="0.3">
      <c r="A1354" s="67">
        <v>92745</v>
      </c>
      <c r="B1354" s="77" t="s">
        <v>10266</v>
      </c>
      <c r="C1354" s="68" t="s">
        <v>19</v>
      </c>
      <c r="D1354" s="70">
        <v>603.54</v>
      </c>
    </row>
    <row r="1355" spans="1:4" ht="69" x14ac:dyDescent="0.3">
      <c r="A1355" s="67">
        <v>92746</v>
      </c>
      <c r="B1355" s="77" t="s">
        <v>10267</v>
      </c>
      <c r="C1355" s="68" t="s">
        <v>19</v>
      </c>
      <c r="D1355" s="70">
        <v>564.46</v>
      </c>
    </row>
    <row r="1356" spans="1:4" ht="69" x14ac:dyDescent="0.3">
      <c r="A1356" s="67">
        <v>92747</v>
      </c>
      <c r="B1356" s="77" t="s">
        <v>10268</v>
      </c>
      <c r="C1356" s="68" t="s">
        <v>19</v>
      </c>
      <c r="D1356" s="70">
        <v>670.69</v>
      </c>
    </row>
    <row r="1357" spans="1:4" ht="69" x14ac:dyDescent="0.3">
      <c r="A1357" s="67">
        <v>92748</v>
      </c>
      <c r="B1357" s="77" t="s">
        <v>10269</v>
      </c>
      <c r="C1357" s="68" t="s">
        <v>19</v>
      </c>
      <c r="D1357" s="70">
        <v>613.45000000000005</v>
      </c>
    </row>
    <row r="1358" spans="1:4" ht="55.2" x14ac:dyDescent="0.3">
      <c r="A1358" s="67">
        <v>92749</v>
      </c>
      <c r="B1358" s="77" t="s">
        <v>10270</v>
      </c>
      <c r="C1358" s="68" t="s">
        <v>19</v>
      </c>
      <c r="D1358" s="70">
        <v>704.59</v>
      </c>
    </row>
    <row r="1359" spans="1:4" ht="55.2" x14ac:dyDescent="0.3">
      <c r="A1359" s="67">
        <v>92750</v>
      </c>
      <c r="B1359" s="77" t="s">
        <v>10271</v>
      </c>
      <c r="C1359" s="68" t="s">
        <v>19</v>
      </c>
      <c r="D1359" s="70">
        <v>1221.9000000000001</v>
      </c>
    </row>
    <row r="1360" spans="1:4" ht="55.2" x14ac:dyDescent="0.3">
      <c r="A1360" s="67">
        <v>92751</v>
      </c>
      <c r="B1360" s="77" t="s">
        <v>10272</v>
      </c>
      <c r="C1360" s="68" t="s">
        <v>19</v>
      </c>
      <c r="D1360" s="70">
        <v>1522.77</v>
      </c>
    </row>
    <row r="1361" spans="1:4" ht="55.2" x14ac:dyDescent="0.3">
      <c r="A1361" s="67">
        <v>92752</v>
      </c>
      <c r="B1361" s="77" t="s">
        <v>10273</v>
      </c>
      <c r="C1361" s="68" t="s">
        <v>19</v>
      </c>
      <c r="D1361" s="70">
        <v>1822.64</v>
      </c>
    </row>
    <row r="1362" spans="1:4" ht="55.2" x14ac:dyDescent="0.3">
      <c r="A1362" s="67">
        <v>92753</v>
      </c>
      <c r="B1362" s="77" t="s">
        <v>10274</v>
      </c>
      <c r="C1362" s="68" t="s">
        <v>19</v>
      </c>
      <c r="D1362" s="70">
        <v>459.3</v>
      </c>
    </row>
    <row r="1363" spans="1:4" ht="69" x14ac:dyDescent="0.3">
      <c r="A1363" s="67">
        <v>92754</v>
      </c>
      <c r="B1363" s="77" t="s">
        <v>10275</v>
      </c>
      <c r="C1363" s="68" t="s">
        <v>19</v>
      </c>
      <c r="D1363" s="70">
        <v>420.08</v>
      </c>
    </row>
    <row r="1364" spans="1:4" ht="55.2" x14ac:dyDescent="0.3">
      <c r="A1364" s="67">
        <v>92755</v>
      </c>
      <c r="B1364" s="77" t="s">
        <v>5772</v>
      </c>
      <c r="C1364" s="68" t="s">
        <v>18</v>
      </c>
      <c r="D1364" s="70">
        <v>179.63</v>
      </c>
    </row>
    <row r="1365" spans="1:4" ht="55.2" x14ac:dyDescent="0.3">
      <c r="A1365" s="67">
        <v>92756</v>
      </c>
      <c r="B1365" s="77" t="s">
        <v>5773</v>
      </c>
      <c r="C1365" s="68" t="s">
        <v>18</v>
      </c>
      <c r="D1365" s="70">
        <v>203.2</v>
      </c>
    </row>
    <row r="1366" spans="1:4" ht="55.2" x14ac:dyDescent="0.3">
      <c r="A1366" s="67">
        <v>92757</v>
      </c>
      <c r="B1366" s="77" t="s">
        <v>5774</v>
      </c>
      <c r="C1366" s="68" t="s">
        <v>18</v>
      </c>
      <c r="D1366" s="70">
        <v>231.85</v>
      </c>
    </row>
    <row r="1367" spans="1:4" ht="55.2" x14ac:dyDescent="0.3">
      <c r="A1367" s="67">
        <v>92758</v>
      </c>
      <c r="B1367" s="77" t="s">
        <v>5775</v>
      </c>
      <c r="C1367" s="68" t="s">
        <v>19</v>
      </c>
      <c r="D1367" s="70">
        <v>570.79</v>
      </c>
    </row>
    <row r="1368" spans="1:4" ht="55.2" x14ac:dyDescent="0.3">
      <c r="A1368" s="67">
        <v>91069</v>
      </c>
      <c r="B1368" s="77" t="s">
        <v>5776</v>
      </c>
      <c r="C1368" s="68" t="s">
        <v>18</v>
      </c>
      <c r="D1368" s="70">
        <v>77.25</v>
      </c>
    </row>
    <row r="1369" spans="1:4" ht="69" x14ac:dyDescent="0.3">
      <c r="A1369" s="67">
        <v>91070</v>
      </c>
      <c r="B1369" s="77" t="s">
        <v>5779</v>
      </c>
      <c r="C1369" s="68" t="s">
        <v>18</v>
      </c>
      <c r="D1369" s="70">
        <v>85.91</v>
      </c>
    </row>
    <row r="1370" spans="1:4" ht="55.2" x14ac:dyDescent="0.3">
      <c r="A1370" s="67">
        <v>91071</v>
      </c>
      <c r="B1370" s="77" t="s">
        <v>5780</v>
      </c>
      <c r="C1370" s="68" t="s">
        <v>18</v>
      </c>
      <c r="D1370" s="70">
        <v>105.13</v>
      </c>
    </row>
    <row r="1371" spans="1:4" ht="55.2" x14ac:dyDescent="0.3">
      <c r="A1371" s="67">
        <v>91072</v>
      </c>
      <c r="B1371" s="77" t="s">
        <v>5781</v>
      </c>
      <c r="C1371" s="68" t="s">
        <v>18</v>
      </c>
      <c r="D1371" s="70">
        <v>113.79</v>
      </c>
    </row>
    <row r="1372" spans="1:4" ht="55.2" x14ac:dyDescent="0.3">
      <c r="A1372" s="67">
        <v>91073</v>
      </c>
      <c r="B1372" s="77" t="s">
        <v>5782</v>
      </c>
      <c r="C1372" s="68" t="s">
        <v>18</v>
      </c>
      <c r="D1372" s="70">
        <v>86.71</v>
      </c>
    </row>
    <row r="1373" spans="1:4" ht="69" x14ac:dyDescent="0.3">
      <c r="A1373" s="67">
        <v>91074</v>
      </c>
      <c r="B1373" s="77" t="s">
        <v>5783</v>
      </c>
      <c r="C1373" s="68" t="s">
        <v>18</v>
      </c>
      <c r="D1373" s="70">
        <v>96.33</v>
      </c>
    </row>
    <row r="1374" spans="1:4" ht="55.2" x14ac:dyDescent="0.3">
      <c r="A1374" s="67">
        <v>91075</v>
      </c>
      <c r="B1374" s="77" t="s">
        <v>5784</v>
      </c>
      <c r="C1374" s="68" t="s">
        <v>18</v>
      </c>
      <c r="D1374" s="70">
        <v>116.33</v>
      </c>
    </row>
    <row r="1375" spans="1:4" ht="55.2" x14ac:dyDescent="0.3">
      <c r="A1375" s="67">
        <v>91076</v>
      </c>
      <c r="B1375" s="77" t="s">
        <v>5785</v>
      </c>
      <c r="C1375" s="68" t="s">
        <v>18</v>
      </c>
      <c r="D1375" s="70">
        <v>125.98</v>
      </c>
    </row>
    <row r="1376" spans="1:4" ht="69" x14ac:dyDescent="0.3">
      <c r="A1376" s="67">
        <v>91077</v>
      </c>
      <c r="B1376" s="77" t="s">
        <v>5786</v>
      </c>
      <c r="C1376" s="68" t="s">
        <v>18</v>
      </c>
      <c r="D1376" s="70">
        <v>122.29</v>
      </c>
    </row>
    <row r="1377" spans="1:4" ht="69" x14ac:dyDescent="0.3">
      <c r="A1377" s="67">
        <v>91078</v>
      </c>
      <c r="B1377" s="77" t="s">
        <v>5787</v>
      </c>
      <c r="C1377" s="68" t="s">
        <v>18</v>
      </c>
      <c r="D1377" s="70">
        <v>144.78</v>
      </c>
    </row>
    <row r="1378" spans="1:4" ht="69" x14ac:dyDescent="0.3">
      <c r="A1378" s="67">
        <v>91079</v>
      </c>
      <c r="B1378" s="77" t="s">
        <v>5788</v>
      </c>
      <c r="C1378" s="68" t="s">
        <v>18</v>
      </c>
      <c r="D1378" s="70">
        <v>126.42</v>
      </c>
    </row>
    <row r="1379" spans="1:4" ht="69" x14ac:dyDescent="0.3">
      <c r="A1379" s="67">
        <v>91080</v>
      </c>
      <c r="B1379" s="77" t="s">
        <v>5789</v>
      </c>
      <c r="C1379" s="68" t="s">
        <v>18</v>
      </c>
      <c r="D1379" s="70">
        <v>148.77000000000001</v>
      </c>
    </row>
    <row r="1380" spans="1:4" ht="69" x14ac:dyDescent="0.3">
      <c r="A1380" s="67">
        <v>91081</v>
      </c>
      <c r="B1380" s="77" t="s">
        <v>5790</v>
      </c>
      <c r="C1380" s="68" t="s">
        <v>18</v>
      </c>
      <c r="D1380" s="70">
        <v>132.88</v>
      </c>
    </row>
    <row r="1381" spans="1:4" ht="69" x14ac:dyDescent="0.3">
      <c r="A1381" s="67">
        <v>91082</v>
      </c>
      <c r="B1381" s="77" t="s">
        <v>5791</v>
      </c>
      <c r="C1381" s="68" t="s">
        <v>18</v>
      </c>
      <c r="D1381" s="70">
        <v>156.22999999999999</v>
      </c>
    </row>
    <row r="1382" spans="1:4" ht="69" x14ac:dyDescent="0.3">
      <c r="A1382" s="67">
        <v>91083</v>
      </c>
      <c r="B1382" s="77" t="s">
        <v>5792</v>
      </c>
      <c r="C1382" s="68" t="s">
        <v>18</v>
      </c>
      <c r="D1382" s="70">
        <v>140.12</v>
      </c>
    </row>
    <row r="1383" spans="1:4" ht="69" x14ac:dyDescent="0.3">
      <c r="A1383" s="67">
        <v>91084</v>
      </c>
      <c r="B1383" s="77" t="s">
        <v>5793</v>
      </c>
      <c r="C1383" s="68" t="s">
        <v>18</v>
      </c>
      <c r="D1383" s="70">
        <v>163.29</v>
      </c>
    </row>
    <row r="1384" spans="1:4" ht="69" x14ac:dyDescent="0.3">
      <c r="A1384" s="67">
        <v>91086</v>
      </c>
      <c r="B1384" s="77" t="s">
        <v>5794</v>
      </c>
      <c r="C1384" s="68" t="s">
        <v>18</v>
      </c>
      <c r="D1384" s="70">
        <v>84.32</v>
      </c>
    </row>
    <row r="1385" spans="1:4" ht="69" x14ac:dyDescent="0.3">
      <c r="A1385" s="67">
        <v>91087</v>
      </c>
      <c r="B1385" s="77" t="s">
        <v>5795</v>
      </c>
      <c r="C1385" s="68" t="s">
        <v>18</v>
      </c>
      <c r="D1385" s="70">
        <v>93.21</v>
      </c>
    </row>
    <row r="1386" spans="1:4" ht="55.2" x14ac:dyDescent="0.3">
      <c r="A1386" s="67">
        <v>91088</v>
      </c>
      <c r="B1386" s="77" t="s">
        <v>4196</v>
      </c>
      <c r="C1386" s="68" t="s">
        <v>18</v>
      </c>
      <c r="D1386" s="70">
        <v>113.25</v>
      </c>
    </row>
    <row r="1387" spans="1:4" ht="55.2" x14ac:dyDescent="0.3">
      <c r="A1387" s="67">
        <v>91089</v>
      </c>
      <c r="B1387" s="77" t="s">
        <v>4197</v>
      </c>
      <c r="C1387" s="68" t="s">
        <v>18</v>
      </c>
      <c r="D1387" s="70">
        <v>122.23</v>
      </c>
    </row>
    <row r="1388" spans="1:4" ht="69" x14ac:dyDescent="0.3">
      <c r="A1388" s="67">
        <v>91090</v>
      </c>
      <c r="B1388" s="77" t="s">
        <v>5796</v>
      </c>
      <c r="C1388" s="68" t="s">
        <v>18</v>
      </c>
      <c r="D1388" s="70">
        <v>92.41</v>
      </c>
    </row>
    <row r="1389" spans="1:4" ht="69" x14ac:dyDescent="0.3">
      <c r="A1389" s="67">
        <v>91091</v>
      </c>
      <c r="B1389" s="77" t="s">
        <v>5797</v>
      </c>
      <c r="C1389" s="68" t="s">
        <v>18</v>
      </c>
      <c r="D1389" s="70">
        <v>102.38</v>
      </c>
    </row>
    <row r="1390" spans="1:4" ht="55.2" x14ac:dyDescent="0.3">
      <c r="A1390" s="67">
        <v>91092</v>
      </c>
      <c r="B1390" s="77" t="s">
        <v>4198</v>
      </c>
      <c r="C1390" s="68" t="s">
        <v>18</v>
      </c>
      <c r="D1390" s="70">
        <v>122.72</v>
      </c>
    </row>
    <row r="1391" spans="1:4" ht="55.2" x14ac:dyDescent="0.3">
      <c r="A1391" s="67">
        <v>91093</v>
      </c>
      <c r="B1391" s="77" t="s">
        <v>4199</v>
      </c>
      <c r="C1391" s="68" t="s">
        <v>18</v>
      </c>
      <c r="D1391" s="70">
        <v>132.94999999999999</v>
      </c>
    </row>
    <row r="1392" spans="1:4" ht="69" x14ac:dyDescent="0.3">
      <c r="A1392" s="67">
        <v>91094</v>
      </c>
      <c r="B1392" s="77" t="s">
        <v>5798</v>
      </c>
      <c r="C1392" s="68" t="s">
        <v>18</v>
      </c>
      <c r="D1392" s="70">
        <v>126.52</v>
      </c>
    </row>
    <row r="1393" spans="1:4" ht="69" x14ac:dyDescent="0.3">
      <c r="A1393" s="67">
        <v>91095</v>
      </c>
      <c r="B1393" s="77" t="s">
        <v>5799</v>
      </c>
      <c r="C1393" s="68" t="s">
        <v>18</v>
      </c>
      <c r="D1393" s="70">
        <v>149.28</v>
      </c>
    </row>
    <row r="1394" spans="1:4" ht="69" x14ac:dyDescent="0.3">
      <c r="A1394" s="67">
        <v>91096</v>
      </c>
      <c r="B1394" s="77" t="s">
        <v>5800</v>
      </c>
      <c r="C1394" s="68" t="s">
        <v>18</v>
      </c>
      <c r="D1394" s="70">
        <v>128.69</v>
      </c>
    </row>
    <row r="1395" spans="1:4" ht="69" x14ac:dyDescent="0.3">
      <c r="A1395" s="67">
        <v>91097</v>
      </c>
      <c r="B1395" s="77" t="s">
        <v>5801</v>
      </c>
      <c r="C1395" s="68" t="s">
        <v>18</v>
      </c>
      <c r="D1395" s="70">
        <v>151.36000000000001</v>
      </c>
    </row>
    <row r="1396" spans="1:4" ht="69" x14ac:dyDescent="0.3">
      <c r="A1396" s="67">
        <v>91098</v>
      </c>
      <c r="B1396" s="77" t="s">
        <v>5802</v>
      </c>
      <c r="C1396" s="68" t="s">
        <v>18</v>
      </c>
      <c r="D1396" s="70">
        <v>136.97999999999999</v>
      </c>
    </row>
    <row r="1397" spans="1:4" ht="69" x14ac:dyDescent="0.3">
      <c r="A1397" s="67">
        <v>91099</v>
      </c>
      <c r="B1397" s="77" t="s">
        <v>5803</v>
      </c>
      <c r="C1397" s="68" t="s">
        <v>18</v>
      </c>
      <c r="D1397" s="70">
        <v>160.68</v>
      </c>
    </row>
    <row r="1398" spans="1:4" ht="69" x14ac:dyDescent="0.3">
      <c r="A1398" s="67">
        <v>91100</v>
      </c>
      <c r="B1398" s="77" t="s">
        <v>5804</v>
      </c>
      <c r="C1398" s="68" t="s">
        <v>18</v>
      </c>
      <c r="D1398" s="70">
        <v>142.80000000000001</v>
      </c>
    </row>
    <row r="1399" spans="1:4" ht="69" x14ac:dyDescent="0.3">
      <c r="A1399" s="67">
        <v>91101</v>
      </c>
      <c r="B1399" s="77" t="s">
        <v>5805</v>
      </c>
      <c r="C1399" s="68" t="s">
        <v>18</v>
      </c>
      <c r="D1399" s="70">
        <v>166.45</v>
      </c>
    </row>
    <row r="1400" spans="1:4" ht="55.2" x14ac:dyDescent="0.3">
      <c r="A1400" s="67">
        <v>93952</v>
      </c>
      <c r="B1400" s="77" t="s">
        <v>4200</v>
      </c>
      <c r="C1400" s="68" t="s">
        <v>16</v>
      </c>
      <c r="D1400" s="70">
        <v>145.38999999999999</v>
      </c>
    </row>
    <row r="1401" spans="1:4" ht="55.2" x14ac:dyDescent="0.3">
      <c r="A1401" s="67">
        <v>93953</v>
      </c>
      <c r="B1401" s="77" t="s">
        <v>5808</v>
      </c>
      <c r="C1401" s="68" t="s">
        <v>16</v>
      </c>
      <c r="D1401" s="70">
        <v>135.26</v>
      </c>
    </row>
    <row r="1402" spans="1:4" ht="55.2" x14ac:dyDescent="0.3">
      <c r="A1402" s="68">
        <v>93954</v>
      </c>
      <c r="B1402" s="77" t="s">
        <v>5809</v>
      </c>
      <c r="C1402" s="68" t="s">
        <v>16</v>
      </c>
      <c r="D1402" s="70">
        <v>129.18</v>
      </c>
    </row>
    <row r="1403" spans="1:4" ht="55.2" x14ac:dyDescent="0.3">
      <c r="A1403" s="68">
        <v>93955</v>
      </c>
      <c r="B1403" s="77" t="s">
        <v>4201</v>
      </c>
      <c r="C1403" s="68" t="s">
        <v>16</v>
      </c>
      <c r="D1403" s="70">
        <v>124.85</v>
      </c>
    </row>
    <row r="1404" spans="1:4" ht="55.2" x14ac:dyDescent="0.3">
      <c r="A1404" s="68">
        <v>93956</v>
      </c>
      <c r="B1404" s="77" t="s">
        <v>5810</v>
      </c>
      <c r="C1404" s="68" t="s">
        <v>16</v>
      </c>
      <c r="D1404" s="70">
        <v>121.45</v>
      </c>
    </row>
    <row r="1405" spans="1:4" ht="55.2" x14ac:dyDescent="0.3">
      <c r="A1405" s="68">
        <v>93957</v>
      </c>
      <c r="B1405" s="77" t="s">
        <v>4202</v>
      </c>
      <c r="C1405" s="68" t="s">
        <v>16</v>
      </c>
      <c r="D1405" s="70">
        <v>151.24</v>
      </c>
    </row>
    <row r="1406" spans="1:4" ht="55.2" x14ac:dyDescent="0.3">
      <c r="A1406" s="68">
        <v>93958</v>
      </c>
      <c r="B1406" s="77" t="s">
        <v>5811</v>
      </c>
      <c r="C1406" s="68" t="s">
        <v>16</v>
      </c>
      <c r="D1406" s="70">
        <v>140.56</v>
      </c>
    </row>
    <row r="1407" spans="1:4" ht="55.2" x14ac:dyDescent="0.3">
      <c r="A1407" s="68">
        <v>93959</v>
      </c>
      <c r="B1407" s="77" t="s">
        <v>5812</v>
      </c>
      <c r="C1407" s="68" t="s">
        <v>16</v>
      </c>
      <c r="D1407" s="70">
        <v>134.19</v>
      </c>
    </row>
    <row r="1408" spans="1:4" ht="55.2" x14ac:dyDescent="0.3">
      <c r="A1408" s="68">
        <v>93960</v>
      </c>
      <c r="B1408" s="77" t="s">
        <v>4203</v>
      </c>
      <c r="C1408" s="68" t="s">
        <v>16</v>
      </c>
      <c r="D1408" s="70">
        <v>129.69999999999999</v>
      </c>
    </row>
    <row r="1409" spans="1:4" ht="55.2" x14ac:dyDescent="0.3">
      <c r="A1409" s="68">
        <v>93961</v>
      </c>
      <c r="B1409" s="77" t="s">
        <v>5813</v>
      </c>
      <c r="C1409" s="68" t="s">
        <v>16</v>
      </c>
      <c r="D1409" s="70">
        <v>126.21</v>
      </c>
    </row>
    <row r="1410" spans="1:4" ht="55.2" x14ac:dyDescent="0.3">
      <c r="A1410" s="68">
        <v>93962</v>
      </c>
      <c r="B1410" s="77" t="s">
        <v>4204</v>
      </c>
      <c r="C1410" s="68" t="s">
        <v>16</v>
      </c>
      <c r="D1410" s="70">
        <v>136.51</v>
      </c>
    </row>
    <row r="1411" spans="1:4" ht="55.2" x14ac:dyDescent="0.3">
      <c r="A1411" s="68">
        <v>93963</v>
      </c>
      <c r="B1411" s="77" t="s">
        <v>5814</v>
      </c>
      <c r="C1411" s="68" t="s">
        <v>16</v>
      </c>
      <c r="D1411" s="70">
        <v>126.4</v>
      </c>
    </row>
    <row r="1412" spans="1:4" ht="55.2" x14ac:dyDescent="0.3">
      <c r="A1412" s="68">
        <v>93964</v>
      </c>
      <c r="B1412" s="77" t="s">
        <v>5815</v>
      </c>
      <c r="C1412" s="68" t="s">
        <v>16</v>
      </c>
      <c r="D1412" s="70">
        <v>120.34</v>
      </c>
    </row>
    <row r="1413" spans="1:4" ht="55.2" x14ac:dyDescent="0.3">
      <c r="A1413" s="68">
        <v>93965</v>
      </c>
      <c r="B1413" s="77" t="s">
        <v>5816</v>
      </c>
      <c r="C1413" s="68" t="s">
        <v>16</v>
      </c>
      <c r="D1413" s="70">
        <v>114.68</v>
      </c>
    </row>
    <row r="1414" spans="1:4" ht="55.2" x14ac:dyDescent="0.3">
      <c r="A1414" s="68">
        <v>93966</v>
      </c>
      <c r="B1414" s="77" t="s">
        <v>5817</v>
      </c>
      <c r="C1414" s="68" t="s">
        <v>16</v>
      </c>
      <c r="D1414" s="70">
        <v>112.68</v>
      </c>
    </row>
    <row r="1415" spans="1:4" ht="55.2" x14ac:dyDescent="0.3">
      <c r="A1415" s="68">
        <v>93967</v>
      </c>
      <c r="B1415" s="77" t="s">
        <v>4205</v>
      </c>
      <c r="C1415" s="68" t="s">
        <v>16</v>
      </c>
      <c r="D1415" s="70">
        <v>142.35</v>
      </c>
    </row>
    <row r="1416" spans="1:4" ht="55.2" x14ac:dyDescent="0.3">
      <c r="A1416" s="68">
        <v>93968</v>
      </c>
      <c r="B1416" s="77" t="s">
        <v>5818</v>
      </c>
      <c r="C1416" s="68" t="s">
        <v>16</v>
      </c>
      <c r="D1416" s="70">
        <v>131.69</v>
      </c>
    </row>
    <row r="1417" spans="1:4" ht="55.2" x14ac:dyDescent="0.3">
      <c r="A1417" s="68">
        <v>93969</v>
      </c>
      <c r="B1417" s="77" t="s">
        <v>5819</v>
      </c>
      <c r="C1417" s="68" t="s">
        <v>16</v>
      </c>
      <c r="D1417" s="70">
        <v>125.37</v>
      </c>
    </row>
    <row r="1418" spans="1:4" ht="55.2" x14ac:dyDescent="0.3">
      <c r="A1418" s="68">
        <v>93970</v>
      </c>
      <c r="B1418" s="77" t="s">
        <v>5820</v>
      </c>
      <c r="C1418" s="68" t="s">
        <v>16</v>
      </c>
      <c r="D1418" s="70">
        <v>120.91</v>
      </c>
    </row>
    <row r="1419" spans="1:4" ht="55.2" x14ac:dyDescent="0.3">
      <c r="A1419" s="67">
        <v>93971</v>
      </c>
      <c r="B1419" s="77" t="s">
        <v>5821</v>
      </c>
      <c r="C1419" s="68" t="s">
        <v>16</v>
      </c>
      <c r="D1419" s="70">
        <v>113.96</v>
      </c>
    </row>
    <row r="1420" spans="1:4" ht="41.4" x14ac:dyDescent="0.3">
      <c r="A1420" s="67">
        <v>95108</v>
      </c>
      <c r="B1420" s="77" t="s">
        <v>5822</v>
      </c>
      <c r="C1420" s="68" t="s">
        <v>22</v>
      </c>
      <c r="D1420" s="70">
        <v>20.59</v>
      </c>
    </row>
    <row r="1421" spans="1:4" ht="41.4" x14ac:dyDescent="0.3">
      <c r="A1421" s="67">
        <v>100332</v>
      </c>
      <c r="B1421" s="77" t="s">
        <v>20728</v>
      </c>
      <c r="C1421" s="68" t="s">
        <v>18</v>
      </c>
      <c r="D1421" s="70">
        <v>537.36</v>
      </c>
    </row>
    <row r="1422" spans="1:4" ht="41.4" x14ac:dyDescent="0.3">
      <c r="A1422" s="67">
        <v>100333</v>
      </c>
      <c r="B1422" s="77" t="s">
        <v>20729</v>
      </c>
      <c r="C1422" s="68" t="s">
        <v>18</v>
      </c>
      <c r="D1422" s="70">
        <v>343.04</v>
      </c>
    </row>
    <row r="1423" spans="1:4" ht="41.4" x14ac:dyDescent="0.3">
      <c r="A1423" s="67">
        <v>100334</v>
      </c>
      <c r="B1423" s="77" t="s">
        <v>20730</v>
      </c>
      <c r="C1423" s="68" t="s">
        <v>18</v>
      </c>
      <c r="D1423" s="70">
        <v>431.73</v>
      </c>
    </row>
    <row r="1424" spans="1:4" ht="41.4" x14ac:dyDescent="0.3">
      <c r="A1424" s="67">
        <v>100335</v>
      </c>
      <c r="B1424" s="77" t="s">
        <v>20731</v>
      </c>
      <c r="C1424" s="68" t="s">
        <v>18</v>
      </c>
      <c r="D1424" s="70">
        <v>286</v>
      </c>
    </row>
    <row r="1425" spans="1:4" ht="41.4" x14ac:dyDescent="0.3">
      <c r="A1425" s="67">
        <v>100341</v>
      </c>
      <c r="B1425" s="77" t="s">
        <v>20732</v>
      </c>
      <c r="C1425" s="68" t="s">
        <v>18</v>
      </c>
      <c r="D1425" s="70">
        <v>22.53</v>
      </c>
    </row>
    <row r="1426" spans="1:4" ht="27.6" x14ac:dyDescent="0.3">
      <c r="A1426" s="67">
        <v>100342</v>
      </c>
      <c r="B1426" s="77" t="s">
        <v>20733</v>
      </c>
      <c r="C1426" s="68" t="s">
        <v>20</v>
      </c>
      <c r="D1426" s="70">
        <v>8.9600000000000009</v>
      </c>
    </row>
    <row r="1427" spans="1:4" ht="27.6" x14ac:dyDescent="0.3">
      <c r="A1427" s="67">
        <v>100343</v>
      </c>
      <c r="B1427" s="77" t="s">
        <v>20734</v>
      </c>
      <c r="C1427" s="68" t="s">
        <v>20</v>
      </c>
      <c r="D1427" s="70">
        <v>8.91</v>
      </c>
    </row>
    <row r="1428" spans="1:4" ht="27.6" x14ac:dyDescent="0.3">
      <c r="A1428" s="67">
        <v>100344</v>
      </c>
      <c r="B1428" s="77" t="s">
        <v>20735</v>
      </c>
      <c r="C1428" s="68" t="s">
        <v>20</v>
      </c>
      <c r="D1428" s="70">
        <v>7.31</v>
      </c>
    </row>
    <row r="1429" spans="1:4" ht="27.6" x14ac:dyDescent="0.3">
      <c r="A1429" s="67">
        <v>100345</v>
      </c>
      <c r="B1429" s="77" t="s">
        <v>20736</v>
      </c>
      <c r="C1429" s="68" t="s">
        <v>20</v>
      </c>
      <c r="D1429" s="70">
        <v>6.59</v>
      </c>
    </row>
    <row r="1430" spans="1:4" ht="27.6" x14ac:dyDescent="0.3">
      <c r="A1430" s="67">
        <v>100346</v>
      </c>
      <c r="B1430" s="77" t="s">
        <v>20737</v>
      </c>
      <c r="C1430" s="68" t="s">
        <v>20</v>
      </c>
      <c r="D1430" s="70">
        <v>6.21</v>
      </c>
    </row>
    <row r="1431" spans="1:4" ht="27.6" x14ac:dyDescent="0.3">
      <c r="A1431" s="67">
        <v>100347</v>
      </c>
      <c r="B1431" s="77" t="s">
        <v>20738</v>
      </c>
      <c r="C1431" s="68" t="s">
        <v>20</v>
      </c>
      <c r="D1431" s="70">
        <v>5.75</v>
      </c>
    </row>
    <row r="1432" spans="1:4" ht="27.6" x14ac:dyDescent="0.3">
      <c r="A1432" s="67">
        <v>100348</v>
      </c>
      <c r="B1432" s="77" t="s">
        <v>20739</v>
      </c>
      <c r="C1432" s="68" t="s">
        <v>20</v>
      </c>
      <c r="D1432" s="70">
        <v>6.34</v>
      </c>
    </row>
    <row r="1433" spans="1:4" ht="41.4" x14ac:dyDescent="0.3">
      <c r="A1433" s="67">
        <v>100349</v>
      </c>
      <c r="B1433" s="77" t="s">
        <v>20740</v>
      </c>
      <c r="C1433" s="68" t="s">
        <v>19</v>
      </c>
      <c r="D1433" s="70">
        <v>472.19</v>
      </c>
    </row>
    <row r="1434" spans="1:4" ht="41.4" x14ac:dyDescent="0.3">
      <c r="A1434" s="67" t="s">
        <v>5825</v>
      </c>
      <c r="B1434" s="77" t="s">
        <v>5826</v>
      </c>
      <c r="C1434" s="68" t="s">
        <v>22</v>
      </c>
      <c r="D1434" s="70">
        <v>280.18</v>
      </c>
    </row>
    <row r="1435" spans="1:4" ht="55.2" x14ac:dyDescent="0.3">
      <c r="A1435" s="67" t="s">
        <v>5827</v>
      </c>
      <c r="B1435" s="77" t="s">
        <v>5828</v>
      </c>
      <c r="C1435" s="68" t="s">
        <v>22</v>
      </c>
      <c r="D1435" s="70">
        <v>508.21</v>
      </c>
    </row>
    <row r="1436" spans="1:4" ht="55.2" x14ac:dyDescent="0.3">
      <c r="A1436" s="67" t="s">
        <v>5831</v>
      </c>
      <c r="B1436" s="77" t="s">
        <v>5832</v>
      </c>
      <c r="C1436" s="68" t="s">
        <v>22</v>
      </c>
      <c r="D1436" s="70">
        <v>834.05</v>
      </c>
    </row>
    <row r="1437" spans="1:4" ht="55.2" x14ac:dyDescent="0.3">
      <c r="A1437" s="67" t="s">
        <v>5833</v>
      </c>
      <c r="B1437" s="77" t="s">
        <v>5834</v>
      </c>
      <c r="C1437" s="68" t="s">
        <v>22</v>
      </c>
      <c r="D1437" s="70">
        <v>1251.42</v>
      </c>
    </row>
    <row r="1438" spans="1:4" ht="55.2" x14ac:dyDescent="0.3">
      <c r="A1438" s="67" t="s">
        <v>5835</v>
      </c>
      <c r="B1438" s="77" t="s">
        <v>5836</v>
      </c>
      <c r="C1438" s="68" t="s">
        <v>22</v>
      </c>
      <c r="D1438" s="70">
        <v>1766.51</v>
      </c>
    </row>
    <row r="1439" spans="1:4" ht="55.2" x14ac:dyDescent="0.3">
      <c r="A1439" s="67" t="s">
        <v>5837</v>
      </c>
      <c r="B1439" s="77" t="s">
        <v>5838</v>
      </c>
      <c r="C1439" s="68" t="s">
        <v>22</v>
      </c>
      <c r="D1439" s="70">
        <v>2384.29</v>
      </c>
    </row>
    <row r="1440" spans="1:4" ht="55.2" x14ac:dyDescent="0.3">
      <c r="A1440" s="67" t="s">
        <v>5839</v>
      </c>
      <c r="B1440" s="77" t="s">
        <v>5840</v>
      </c>
      <c r="C1440" s="68" t="s">
        <v>22</v>
      </c>
      <c r="D1440" s="70">
        <v>718.35</v>
      </c>
    </row>
    <row r="1441" spans="1:4" ht="55.2" x14ac:dyDescent="0.3">
      <c r="A1441" s="67" t="s">
        <v>5841</v>
      </c>
      <c r="B1441" s="77" t="s">
        <v>5842</v>
      </c>
      <c r="C1441" s="68" t="s">
        <v>22</v>
      </c>
      <c r="D1441" s="70">
        <v>1185.77</v>
      </c>
    </row>
    <row r="1442" spans="1:4" ht="55.2" x14ac:dyDescent="0.3">
      <c r="A1442" s="67" t="s">
        <v>5843</v>
      </c>
      <c r="B1442" s="77" t="s">
        <v>5844</v>
      </c>
      <c r="C1442" s="68" t="s">
        <v>22</v>
      </c>
      <c r="D1442" s="70">
        <v>1782.08</v>
      </c>
    </row>
    <row r="1443" spans="1:4" ht="55.2" x14ac:dyDescent="0.3">
      <c r="A1443" s="67" t="s">
        <v>5845</v>
      </c>
      <c r="B1443" s="77" t="s">
        <v>5846</v>
      </c>
      <c r="C1443" s="68" t="s">
        <v>22</v>
      </c>
      <c r="D1443" s="70">
        <v>2219.87</v>
      </c>
    </row>
    <row r="1444" spans="1:4" ht="55.2" x14ac:dyDescent="0.3">
      <c r="A1444" s="67" t="s">
        <v>5847</v>
      </c>
      <c r="B1444" s="77" t="s">
        <v>4206</v>
      </c>
      <c r="C1444" s="68" t="s">
        <v>22</v>
      </c>
      <c r="D1444" s="70">
        <v>3388.57</v>
      </c>
    </row>
    <row r="1445" spans="1:4" ht="55.2" x14ac:dyDescent="0.3">
      <c r="A1445" s="67" t="s">
        <v>5848</v>
      </c>
      <c r="B1445" s="77" t="s">
        <v>5849</v>
      </c>
      <c r="C1445" s="68" t="s">
        <v>22</v>
      </c>
      <c r="D1445" s="70">
        <v>928.12</v>
      </c>
    </row>
    <row r="1446" spans="1:4" ht="55.2" x14ac:dyDescent="0.3">
      <c r="A1446" s="67" t="s">
        <v>5850</v>
      </c>
      <c r="B1446" s="77" t="s">
        <v>5851</v>
      </c>
      <c r="C1446" s="68" t="s">
        <v>22</v>
      </c>
      <c r="D1446" s="70">
        <v>1537.07</v>
      </c>
    </row>
    <row r="1447" spans="1:4" ht="55.2" x14ac:dyDescent="0.3">
      <c r="A1447" s="67" t="s">
        <v>5852</v>
      </c>
      <c r="B1447" s="77" t="s">
        <v>5853</v>
      </c>
      <c r="C1447" s="68" t="s">
        <v>22</v>
      </c>
      <c r="D1447" s="70">
        <v>2312.39</v>
      </c>
    </row>
    <row r="1448" spans="1:4" ht="55.2" x14ac:dyDescent="0.3">
      <c r="A1448" s="67" t="s">
        <v>5854</v>
      </c>
      <c r="B1448" s="77" t="s">
        <v>5855</v>
      </c>
      <c r="C1448" s="68" t="s">
        <v>22</v>
      </c>
      <c r="D1448" s="70">
        <v>3261.86</v>
      </c>
    </row>
    <row r="1449" spans="1:4" ht="55.2" x14ac:dyDescent="0.3">
      <c r="A1449" s="67" t="s">
        <v>5856</v>
      </c>
      <c r="B1449" s="77" t="s">
        <v>5857</v>
      </c>
      <c r="C1449" s="68" t="s">
        <v>22</v>
      </c>
      <c r="D1449" s="70">
        <v>4392.93</v>
      </c>
    </row>
    <row r="1450" spans="1:4" ht="55.2" x14ac:dyDescent="0.3">
      <c r="A1450" s="67" t="s">
        <v>5863</v>
      </c>
      <c r="B1450" s="77" t="s">
        <v>5864</v>
      </c>
      <c r="C1450" s="68" t="s">
        <v>22</v>
      </c>
      <c r="D1450" s="70">
        <v>1337.23</v>
      </c>
    </row>
    <row r="1451" spans="1:4" ht="41.4" x14ac:dyDescent="0.3">
      <c r="A1451" s="67">
        <v>83659</v>
      </c>
      <c r="B1451" s="77" t="s">
        <v>5867</v>
      </c>
      <c r="C1451" s="68" t="s">
        <v>22</v>
      </c>
      <c r="D1451" s="70">
        <v>710.29</v>
      </c>
    </row>
    <row r="1452" spans="1:4" ht="41.4" x14ac:dyDescent="0.3">
      <c r="A1452" s="67">
        <v>83716</v>
      </c>
      <c r="B1452" s="77" t="s">
        <v>5869</v>
      </c>
      <c r="C1452" s="68" t="s">
        <v>22</v>
      </c>
      <c r="D1452" s="70">
        <v>279.45</v>
      </c>
    </row>
    <row r="1453" spans="1:4" ht="55.2" x14ac:dyDescent="0.3">
      <c r="A1453" s="67">
        <v>97976</v>
      </c>
      <c r="B1453" s="77" t="s">
        <v>10276</v>
      </c>
      <c r="C1453" s="68" t="s">
        <v>22</v>
      </c>
      <c r="D1453" s="70">
        <v>800.53</v>
      </c>
    </row>
    <row r="1454" spans="1:4" ht="55.2" x14ac:dyDescent="0.3">
      <c r="A1454" s="67">
        <v>97977</v>
      </c>
      <c r="B1454" s="77" t="s">
        <v>10277</v>
      </c>
      <c r="C1454" s="68" t="s">
        <v>22</v>
      </c>
      <c r="D1454" s="70">
        <v>1167.95</v>
      </c>
    </row>
    <row r="1455" spans="1:4" ht="55.2" x14ac:dyDescent="0.3">
      <c r="A1455" s="67">
        <v>97980</v>
      </c>
      <c r="B1455" s="77" t="s">
        <v>10278</v>
      </c>
      <c r="C1455" s="68" t="s">
        <v>22</v>
      </c>
      <c r="D1455" s="70">
        <v>1494.4</v>
      </c>
    </row>
    <row r="1456" spans="1:4" ht="41.4" x14ac:dyDescent="0.3">
      <c r="A1456" s="67">
        <v>97981</v>
      </c>
      <c r="B1456" s="77" t="s">
        <v>10279</v>
      </c>
      <c r="C1456" s="68" t="s">
        <v>16</v>
      </c>
      <c r="D1456" s="70">
        <v>897.4</v>
      </c>
    </row>
    <row r="1457" spans="1:4" ht="41.4" x14ac:dyDescent="0.3">
      <c r="A1457" s="67">
        <v>97983</v>
      </c>
      <c r="B1457" s="77" t="s">
        <v>10280</v>
      </c>
      <c r="C1457" s="68" t="s">
        <v>16</v>
      </c>
      <c r="D1457" s="70">
        <v>370.18</v>
      </c>
    </row>
    <row r="1458" spans="1:4" ht="41.4" x14ac:dyDescent="0.3">
      <c r="A1458" s="67">
        <v>97985</v>
      </c>
      <c r="B1458" s="77" t="s">
        <v>10281</v>
      </c>
      <c r="C1458" s="68" t="s">
        <v>16</v>
      </c>
      <c r="D1458" s="70">
        <v>1086.18</v>
      </c>
    </row>
    <row r="1459" spans="1:4" ht="41.4" x14ac:dyDescent="0.3">
      <c r="A1459" s="67">
        <v>97987</v>
      </c>
      <c r="B1459" s="77" t="s">
        <v>10282</v>
      </c>
      <c r="C1459" s="68" t="s">
        <v>16</v>
      </c>
      <c r="D1459" s="70">
        <v>413.8</v>
      </c>
    </row>
    <row r="1460" spans="1:4" ht="55.2" x14ac:dyDescent="0.3">
      <c r="A1460" s="67">
        <v>97988</v>
      </c>
      <c r="B1460" s="77" t="s">
        <v>10283</v>
      </c>
      <c r="C1460" s="68" t="s">
        <v>22</v>
      </c>
      <c r="D1460" s="70">
        <v>2165.7800000000002</v>
      </c>
    </row>
    <row r="1461" spans="1:4" ht="41.4" x14ac:dyDescent="0.3">
      <c r="A1461" s="67">
        <v>97989</v>
      </c>
      <c r="B1461" s="77" t="s">
        <v>10284</v>
      </c>
      <c r="C1461" s="68" t="s">
        <v>16</v>
      </c>
      <c r="D1461" s="70">
        <v>1274.99</v>
      </c>
    </row>
    <row r="1462" spans="1:4" ht="41.4" x14ac:dyDescent="0.3">
      <c r="A1462" s="67">
        <v>97991</v>
      </c>
      <c r="B1462" s="77" t="s">
        <v>10285</v>
      </c>
      <c r="C1462" s="68" t="s">
        <v>16</v>
      </c>
      <c r="D1462" s="70">
        <v>643.71</v>
      </c>
    </row>
    <row r="1463" spans="1:4" ht="55.2" x14ac:dyDescent="0.3">
      <c r="A1463" s="67">
        <v>97992</v>
      </c>
      <c r="B1463" s="77" t="s">
        <v>10286</v>
      </c>
      <c r="C1463" s="68" t="s">
        <v>22</v>
      </c>
      <c r="D1463" s="70">
        <v>2752.77</v>
      </c>
    </row>
    <row r="1464" spans="1:4" ht="41.4" x14ac:dyDescent="0.3">
      <c r="A1464" s="67">
        <v>97993</v>
      </c>
      <c r="B1464" s="77" t="s">
        <v>10287</v>
      </c>
      <c r="C1464" s="68" t="s">
        <v>16</v>
      </c>
      <c r="D1464" s="70">
        <v>1558.19</v>
      </c>
    </row>
    <row r="1465" spans="1:4" ht="55.2" x14ac:dyDescent="0.3">
      <c r="A1465" s="67">
        <v>97994</v>
      </c>
      <c r="B1465" s="77" t="s">
        <v>10288</v>
      </c>
      <c r="C1465" s="68" t="s">
        <v>22</v>
      </c>
      <c r="D1465" s="70">
        <v>1892.54</v>
      </c>
    </row>
    <row r="1466" spans="1:4" ht="41.4" x14ac:dyDescent="0.3">
      <c r="A1466" s="67">
        <v>97995</v>
      </c>
      <c r="B1466" s="77" t="s">
        <v>10289</v>
      </c>
      <c r="C1466" s="68" t="s">
        <v>16</v>
      </c>
      <c r="D1466" s="70">
        <v>970</v>
      </c>
    </row>
    <row r="1467" spans="1:4" ht="55.2" x14ac:dyDescent="0.3">
      <c r="A1467" s="67">
        <v>97996</v>
      </c>
      <c r="B1467" s="77" t="s">
        <v>10290</v>
      </c>
      <c r="C1467" s="68" t="s">
        <v>22</v>
      </c>
      <c r="D1467" s="70">
        <v>2392.7800000000002</v>
      </c>
    </row>
    <row r="1468" spans="1:4" ht="41.4" x14ac:dyDescent="0.3">
      <c r="A1468" s="67">
        <v>97997</v>
      </c>
      <c r="B1468" s="77" t="s">
        <v>10291</v>
      </c>
      <c r="C1468" s="68" t="s">
        <v>16</v>
      </c>
      <c r="D1468" s="70">
        <v>1161.97</v>
      </c>
    </row>
    <row r="1469" spans="1:4" ht="41.4" x14ac:dyDescent="0.3">
      <c r="A1469" s="67">
        <v>97999</v>
      </c>
      <c r="B1469" s="77" t="s">
        <v>10292</v>
      </c>
      <c r="C1469" s="68" t="s">
        <v>16</v>
      </c>
      <c r="D1469" s="70">
        <v>1353.96</v>
      </c>
    </row>
    <row r="1470" spans="1:4" ht="41.4" x14ac:dyDescent="0.3">
      <c r="A1470" s="67">
        <v>98001</v>
      </c>
      <c r="B1470" s="77" t="s">
        <v>10293</v>
      </c>
      <c r="C1470" s="68" t="s">
        <v>16</v>
      </c>
      <c r="D1470" s="70">
        <v>1545.94</v>
      </c>
    </row>
    <row r="1471" spans="1:4" ht="55.2" x14ac:dyDescent="0.3">
      <c r="A1471" s="67">
        <v>98002</v>
      </c>
      <c r="B1471" s="77" t="s">
        <v>10294</v>
      </c>
      <c r="C1471" s="68" t="s">
        <v>22</v>
      </c>
      <c r="D1471" s="70">
        <v>3914.9</v>
      </c>
    </row>
    <row r="1472" spans="1:4" ht="41.4" x14ac:dyDescent="0.3">
      <c r="A1472" s="67">
        <v>98003</v>
      </c>
      <c r="B1472" s="77" t="s">
        <v>10295</v>
      </c>
      <c r="C1472" s="68" t="s">
        <v>16</v>
      </c>
      <c r="D1472" s="70">
        <v>1737.93</v>
      </c>
    </row>
    <row r="1473" spans="1:4" ht="41.4" x14ac:dyDescent="0.3">
      <c r="A1473" s="67">
        <v>98005</v>
      </c>
      <c r="B1473" s="77" t="s">
        <v>10296</v>
      </c>
      <c r="C1473" s="68" t="s">
        <v>16</v>
      </c>
      <c r="D1473" s="70">
        <v>1929.91</v>
      </c>
    </row>
    <row r="1474" spans="1:4" ht="55.2" x14ac:dyDescent="0.3">
      <c r="A1474" s="67">
        <v>98006</v>
      </c>
      <c r="B1474" s="77" t="s">
        <v>10297</v>
      </c>
      <c r="C1474" s="68" t="s">
        <v>22</v>
      </c>
      <c r="D1474" s="70">
        <v>4920.76</v>
      </c>
    </row>
    <row r="1475" spans="1:4" ht="41.4" x14ac:dyDescent="0.3">
      <c r="A1475" s="67">
        <v>98007</v>
      </c>
      <c r="B1475" s="77" t="s">
        <v>10298</v>
      </c>
      <c r="C1475" s="68" t="s">
        <v>16</v>
      </c>
      <c r="D1475" s="70">
        <v>2121.9</v>
      </c>
    </row>
    <row r="1476" spans="1:4" ht="55.2" x14ac:dyDescent="0.3">
      <c r="A1476" s="67">
        <v>98008</v>
      </c>
      <c r="B1476" s="77" t="s">
        <v>10299</v>
      </c>
      <c r="C1476" s="68" t="s">
        <v>22</v>
      </c>
      <c r="D1476" s="70">
        <v>2966.57</v>
      </c>
    </row>
    <row r="1477" spans="1:4" ht="41.4" x14ac:dyDescent="0.3">
      <c r="A1477" s="67">
        <v>98009</v>
      </c>
      <c r="B1477" s="77" t="s">
        <v>10300</v>
      </c>
      <c r="C1477" s="68" t="s">
        <v>16</v>
      </c>
      <c r="D1477" s="70">
        <v>1353.96</v>
      </c>
    </row>
    <row r="1478" spans="1:4" ht="55.2" x14ac:dyDescent="0.3">
      <c r="A1478" s="67">
        <v>98010</v>
      </c>
      <c r="B1478" s="77" t="s">
        <v>10301</v>
      </c>
      <c r="C1478" s="68" t="s">
        <v>22</v>
      </c>
      <c r="D1478" s="70">
        <v>3613.71</v>
      </c>
    </row>
    <row r="1479" spans="1:4" ht="41.4" x14ac:dyDescent="0.3">
      <c r="A1479" s="67">
        <v>98011</v>
      </c>
      <c r="B1479" s="77" t="s">
        <v>10302</v>
      </c>
      <c r="C1479" s="68" t="s">
        <v>16</v>
      </c>
      <c r="D1479" s="70">
        <v>1545.94</v>
      </c>
    </row>
    <row r="1480" spans="1:4" ht="55.2" x14ac:dyDescent="0.3">
      <c r="A1480" s="67">
        <v>98012</v>
      </c>
      <c r="B1480" s="77" t="s">
        <v>10303</v>
      </c>
      <c r="C1480" s="68" t="s">
        <v>22</v>
      </c>
      <c r="D1480" s="70">
        <v>4243.9399999999996</v>
      </c>
    </row>
    <row r="1481" spans="1:4" ht="41.4" x14ac:dyDescent="0.3">
      <c r="A1481" s="67">
        <v>98013</v>
      </c>
      <c r="B1481" s="77" t="s">
        <v>10304</v>
      </c>
      <c r="C1481" s="68" t="s">
        <v>16</v>
      </c>
      <c r="D1481" s="70">
        <v>1737.93</v>
      </c>
    </row>
    <row r="1482" spans="1:4" ht="55.2" x14ac:dyDescent="0.3">
      <c r="A1482" s="67">
        <v>98014</v>
      </c>
      <c r="B1482" s="77" t="s">
        <v>10305</v>
      </c>
      <c r="C1482" s="68" t="s">
        <v>22</v>
      </c>
      <c r="D1482" s="70">
        <v>4874.07</v>
      </c>
    </row>
    <row r="1483" spans="1:4" ht="41.4" x14ac:dyDescent="0.3">
      <c r="A1483" s="67">
        <v>98015</v>
      </c>
      <c r="B1483" s="77" t="s">
        <v>10306</v>
      </c>
      <c r="C1483" s="68" t="s">
        <v>16</v>
      </c>
      <c r="D1483" s="70">
        <v>1929.91</v>
      </c>
    </row>
    <row r="1484" spans="1:4" ht="55.2" x14ac:dyDescent="0.3">
      <c r="A1484" s="67">
        <v>98016</v>
      </c>
      <c r="B1484" s="77" t="s">
        <v>10307</v>
      </c>
      <c r="C1484" s="68" t="s">
        <v>22</v>
      </c>
      <c r="D1484" s="70">
        <v>5504.32</v>
      </c>
    </row>
    <row r="1485" spans="1:4" ht="41.4" x14ac:dyDescent="0.3">
      <c r="A1485" s="67">
        <v>98017</v>
      </c>
      <c r="B1485" s="77" t="s">
        <v>10308</v>
      </c>
      <c r="C1485" s="68" t="s">
        <v>16</v>
      </c>
      <c r="D1485" s="70">
        <v>2121.9</v>
      </c>
    </row>
    <row r="1486" spans="1:4" ht="55.2" x14ac:dyDescent="0.3">
      <c r="A1486" s="67">
        <v>98018</v>
      </c>
      <c r="B1486" s="77" t="s">
        <v>10309</v>
      </c>
      <c r="C1486" s="68" t="s">
        <v>22</v>
      </c>
      <c r="D1486" s="70">
        <v>6134.54</v>
      </c>
    </row>
    <row r="1487" spans="1:4" ht="41.4" x14ac:dyDescent="0.3">
      <c r="A1487" s="67">
        <v>98019</v>
      </c>
      <c r="B1487" s="77" t="s">
        <v>10310</v>
      </c>
      <c r="C1487" s="68" t="s">
        <v>16</v>
      </c>
      <c r="D1487" s="70">
        <v>2340.2399999999998</v>
      </c>
    </row>
    <row r="1488" spans="1:4" ht="55.2" x14ac:dyDescent="0.3">
      <c r="A1488" s="67">
        <v>98020</v>
      </c>
      <c r="B1488" s="77" t="s">
        <v>10311</v>
      </c>
      <c r="C1488" s="68" t="s">
        <v>22</v>
      </c>
      <c r="D1488" s="70">
        <v>4376.26</v>
      </c>
    </row>
    <row r="1489" spans="1:4" ht="41.4" x14ac:dyDescent="0.3">
      <c r="A1489" s="67">
        <v>98021</v>
      </c>
      <c r="B1489" s="77" t="s">
        <v>10312</v>
      </c>
      <c r="C1489" s="68" t="s">
        <v>16</v>
      </c>
      <c r="D1489" s="70">
        <v>1764.29</v>
      </c>
    </row>
    <row r="1490" spans="1:4" ht="55.2" x14ac:dyDescent="0.3">
      <c r="A1490" s="67">
        <v>98022</v>
      </c>
      <c r="B1490" s="77" t="s">
        <v>10313</v>
      </c>
      <c r="C1490" s="68" t="s">
        <v>22</v>
      </c>
      <c r="D1490" s="70">
        <v>5127.05</v>
      </c>
    </row>
    <row r="1491" spans="1:4" ht="41.4" x14ac:dyDescent="0.3">
      <c r="A1491" s="67">
        <v>98023</v>
      </c>
      <c r="B1491" s="77" t="s">
        <v>10314</v>
      </c>
      <c r="C1491" s="68" t="s">
        <v>16</v>
      </c>
      <c r="D1491" s="70">
        <v>1956.28</v>
      </c>
    </row>
    <row r="1492" spans="1:4" ht="55.2" x14ac:dyDescent="0.3">
      <c r="A1492" s="67">
        <v>98024</v>
      </c>
      <c r="B1492" s="77" t="s">
        <v>10315</v>
      </c>
      <c r="C1492" s="68" t="s">
        <v>22</v>
      </c>
      <c r="D1492" s="70">
        <v>5916.42</v>
      </c>
    </row>
    <row r="1493" spans="1:4" ht="41.4" x14ac:dyDescent="0.3">
      <c r="A1493" s="67">
        <v>98025</v>
      </c>
      <c r="B1493" s="77" t="s">
        <v>10316</v>
      </c>
      <c r="C1493" s="68" t="s">
        <v>16</v>
      </c>
      <c r="D1493" s="70">
        <v>2148.25</v>
      </c>
    </row>
    <row r="1494" spans="1:4" ht="55.2" x14ac:dyDescent="0.3">
      <c r="A1494" s="67">
        <v>98026</v>
      </c>
      <c r="B1494" s="77" t="s">
        <v>10317</v>
      </c>
      <c r="C1494" s="68" t="s">
        <v>22</v>
      </c>
      <c r="D1494" s="70">
        <v>6671.99</v>
      </c>
    </row>
    <row r="1495" spans="1:4" ht="41.4" x14ac:dyDescent="0.3">
      <c r="A1495" s="67">
        <v>98027</v>
      </c>
      <c r="B1495" s="77" t="s">
        <v>10318</v>
      </c>
      <c r="C1495" s="68" t="s">
        <v>16</v>
      </c>
      <c r="D1495" s="70">
        <v>2340.2399999999998</v>
      </c>
    </row>
    <row r="1496" spans="1:4" ht="55.2" x14ac:dyDescent="0.3">
      <c r="A1496" s="67">
        <v>98028</v>
      </c>
      <c r="B1496" s="77" t="s">
        <v>10319</v>
      </c>
      <c r="C1496" s="68" t="s">
        <v>22</v>
      </c>
      <c r="D1496" s="70">
        <v>7427.51</v>
      </c>
    </row>
    <row r="1497" spans="1:4" ht="41.4" x14ac:dyDescent="0.3">
      <c r="A1497" s="67">
        <v>98029</v>
      </c>
      <c r="B1497" s="77" t="s">
        <v>10320</v>
      </c>
      <c r="C1497" s="68" t="s">
        <v>16</v>
      </c>
      <c r="D1497" s="70">
        <v>2537.67</v>
      </c>
    </row>
    <row r="1498" spans="1:4" ht="55.2" x14ac:dyDescent="0.3">
      <c r="A1498" s="67">
        <v>98030</v>
      </c>
      <c r="B1498" s="77" t="s">
        <v>10321</v>
      </c>
      <c r="C1498" s="68" t="s">
        <v>22</v>
      </c>
      <c r="D1498" s="70">
        <v>6067.15</v>
      </c>
    </row>
    <row r="1499" spans="1:4" ht="41.4" x14ac:dyDescent="0.3">
      <c r="A1499" s="67">
        <v>98031</v>
      </c>
      <c r="B1499" s="77" t="s">
        <v>10322</v>
      </c>
      <c r="C1499" s="68" t="s">
        <v>16</v>
      </c>
      <c r="D1499" s="70">
        <v>2153.7600000000002</v>
      </c>
    </row>
    <row r="1500" spans="1:4" ht="55.2" x14ac:dyDescent="0.3">
      <c r="A1500" s="67">
        <v>98032</v>
      </c>
      <c r="B1500" s="77" t="s">
        <v>10323</v>
      </c>
      <c r="C1500" s="68" t="s">
        <v>22</v>
      </c>
      <c r="D1500" s="70">
        <v>6978.52</v>
      </c>
    </row>
    <row r="1501" spans="1:4" ht="41.4" x14ac:dyDescent="0.3">
      <c r="A1501" s="67">
        <v>98033</v>
      </c>
      <c r="B1501" s="77" t="s">
        <v>10324</v>
      </c>
      <c r="C1501" s="68" t="s">
        <v>16</v>
      </c>
      <c r="D1501" s="70">
        <v>2345.75</v>
      </c>
    </row>
    <row r="1502" spans="1:4" ht="55.2" x14ac:dyDescent="0.3">
      <c r="A1502" s="67">
        <v>98034</v>
      </c>
      <c r="B1502" s="77" t="s">
        <v>10325</v>
      </c>
      <c r="C1502" s="68" t="s">
        <v>22</v>
      </c>
      <c r="D1502" s="70">
        <v>7889.87</v>
      </c>
    </row>
    <row r="1503" spans="1:4" ht="41.4" x14ac:dyDescent="0.3">
      <c r="A1503" s="67">
        <v>98035</v>
      </c>
      <c r="B1503" s="77" t="s">
        <v>10326</v>
      </c>
      <c r="C1503" s="68" t="s">
        <v>16</v>
      </c>
      <c r="D1503" s="70">
        <v>2537.67</v>
      </c>
    </row>
    <row r="1504" spans="1:4" ht="55.2" x14ac:dyDescent="0.3">
      <c r="A1504" s="67">
        <v>98036</v>
      </c>
      <c r="B1504" s="77" t="s">
        <v>10327</v>
      </c>
      <c r="C1504" s="68" t="s">
        <v>22</v>
      </c>
      <c r="D1504" s="70">
        <v>8801.32</v>
      </c>
    </row>
    <row r="1505" spans="1:4" ht="41.4" x14ac:dyDescent="0.3">
      <c r="A1505" s="67">
        <v>98037</v>
      </c>
      <c r="B1505" s="77" t="s">
        <v>10328</v>
      </c>
      <c r="C1505" s="68" t="s">
        <v>16</v>
      </c>
      <c r="D1505" s="70">
        <v>2735.15</v>
      </c>
    </row>
    <row r="1506" spans="1:4" ht="55.2" x14ac:dyDescent="0.3">
      <c r="A1506" s="67">
        <v>98038</v>
      </c>
      <c r="B1506" s="77" t="s">
        <v>10329</v>
      </c>
      <c r="C1506" s="68" t="s">
        <v>22</v>
      </c>
      <c r="D1506" s="70">
        <v>8074.71</v>
      </c>
    </row>
    <row r="1507" spans="1:4" ht="41.4" x14ac:dyDescent="0.3">
      <c r="A1507" s="67">
        <v>98039</v>
      </c>
      <c r="B1507" s="77" t="s">
        <v>10330</v>
      </c>
      <c r="C1507" s="68" t="s">
        <v>16</v>
      </c>
      <c r="D1507" s="70">
        <v>2543.17</v>
      </c>
    </row>
    <row r="1508" spans="1:4" ht="55.2" x14ac:dyDescent="0.3">
      <c r="A1508" s="67">
        <v>98040</v>
      </c>
      <c r="B1508" s="77" t="s">
        <v>10331</v>
      </c>
      <c r="C1508" s="68" t="s">
        <v>22</v>
      </c>
      <c r="D1508" s="70">
        <v>9125.35</v>
      </c>
    </row>
    <row r="1509" spans="1:4" ht="41.4" x14ac:dyDescent="0.3">
      <c r="A1509" s="67">
        <v>98041</v>
      </c>
      <c r="B1509" s="77" t="s">
        <v>10332</v>
      </c>
      <c r="C1509" s="68" t="s">
        <v>16</v>
      </c>
      <c r="D1509" s="70">
        <v>2735.15</v>
      </c>
    </row>
    <row r="1510" spans="1:4" ht="55.2" x14ac:dyDescent="0.3">
      <c r="A1510" s="67">
        <v>98042</v>
      </c>
      <c r="B1510" s="77" t="s">
        <v>10333</v>
      </c>
      <c r="C1510" s="68" t="s">
        <v>22</v>
      </c>
      <c r="D1510" s="70">
        <v>10176.049999999999</v>
      </c>
    </row>
    <row r="1511" spans="1:4" ht="41.4" x14ac:dyDescent="0.3">
      <c r="A1511" s="67">
        <v>98043</v>
      </c>
      <c r="B1511" s="77" t="s">
        <v>10334</v>
      </c>
      <c r="C1511" s="68" t="s">
        <v>16</v>
      </c>
      <c r="D1511" s="70">
        <v>2932.63</v>
      </c>
    </row>
    <row r="1512" spans="1:4" ht="55.2" x14ac:dyDescent="0.3">
      <c r="A1512" s="67">
        <v>98044</v>
      </c>
      <c r="B1512" s="77" t="s">
        <v>10335</v>
      </c>
      <c r="C1512" s="68" t="s">
        <v>22</v>
      </c>
      <c r="D1512" s="70">
        <v>10369.030000000001</v>
      </c>
    </row>
    <row r="1513" spans="1:4" ht="41.4" x14ac:dyDescent="0.3">
      <c r="A1513" s="67">
        <v>98045</v>
      </c>
      <c r="B1513" s="77" t="s">
        <v>10336</v>
      </c>
      <c r="C1513" s="68" t="s">
        <v>16</v>
      </c>
      <c r="D1513" s="70">
        <v>2932.63</v>
      </c>
    </row>
    <row r="1514" spans="1:4" ht="55.2" x14ac:dyDescent="0.3">
      <c r="A1514" s="67">
        <v>98046</v>
      </c>
      <c r="B1514" s="77" t="s">
        <v>10337</v>
      </c>
      <c r="C1514" s="68" t="s">
        <v>22</v>
      </c>
      <c r="D1514" s="70">
        <v>11560.19</v>
      </c>
    </row>
    <row r="1515" spans="1:4" ht="41.4" x14ac:dyDescent="0.3">
      <c r="A1515" s="67">
        <v>98047</v>
      </c>
      <c r="B1515" s="77" t="s">
        <v>10338</v>
      </c>
      <c r="C1515" s="68" t="s">
        <v>16</v>
      </c>
      <c r="D1515" s="70">
        <v>3130.11</v>
      </c>
    </row>
    <row r="1516" spans="1:4" ht="55.2" x14ac:dyDescent="0.3">
      <c r="A1516" s="67">
        <v>98048</v>
      </c>
      <c r="B1516" s="77" t="s">
        <v>10339</v>
      </c>
      <c r="C1516" s="68" t="s">
        <v>22</v>
      </c>
      <c r="D1516" s="70">
        <v>12953.81</v>
      </c>
    </row>
    <row r="1517" spans="1:4" ht="41.4" x14ac:dyDescent="0.3">
      <c r="A1517" s="67">
        <v>98049</v>
      </c>
      <c r="B1517" s="77" t="s">
        <v>10340</v>
      </c>
      <c r="C1517" s="68" t="s">
        <v>16</v>
      </c>
      <c r="D1517" s="70">
        <v>3273.74</v>
      </c>
    </row>
    <row r="1518" spans="1:4" ht="41.4" x14ac:dyDescent="0.3">
      <c r="A1518" s="67">
        <v>98050</v>
      </c>
      <c r="B1518" s="77" t="s">
        <v>10341</v>
      </c>
      <c r="C1518" s="68" t="s">
        <v>16</v>
      </c>
      <c r="D1518" s="70">
        <v>200.86</v>
      </c>
    </row>
    <row r="1519" spans="1:4" ht="41.4" x14ac:dyDescent="0.3">
      <c r="A1519" s="67">
        <v>98051</v>
      </c>
      <c r="B1519" s="77" t="s">
        <v>10342</v>
      </c>
      <c r="C1519" s="68" t="s">
        <v>16</v>
      </c>
      <c r="D1519" s="70">
        <v>705.79</v>
      </c>
    </row>
    <row r="1520" spans="1:4" ht="55.2" x14ac:dyDescent="0.3">
      <c r="A1520" s="67">
        <v>98405</v>
      </c>
      <c r="B1520" s="77" t="s">
        <v>10343</v>
      </c>
      <c r="C1520" s="68" t="s">
        <v>22</v>
      </c>
      <c r="D1520" s="70">
        <v>1832.95</v>
      </c>
    </row>
    <row r="1521" spans="1:4" ht="55.2" x14ac:dyDescent="0.3">
      <c r="A1521" s="67">
        <v>98406</v>
      </c>
      <c r="B1521" s="77" t="s">
        <v>10344</v>
      </c>
      <c r="C1521" s="68" t="s">
        <v>22</v>
      </c>
      <c r="D1521" s="70">
        <v>4417.7700000000004</v>
      </c>
    </row>
    <row r="1522" spans="1:4" ht="55.2" x14ac:dyDescent="0.3">
      <c r="A1522" s="67">
        <v>98407</v>
      </c>
      <c r="B1522" s="77" t="s">
        <v>10345</v>
      </c>
      <c r="C1522" s="68" t="s">
        <v>22</v>
      </c>
      <c r="D1522" s="70">
        <v>2892.97</v>
      </c>
    </row>
    <row r="1523" spans="1:4" ht="55.2" x14ac:dyDescent="0.3">
      <c r="A1523" s="67">
        <v>98408</v>
      </c>
      <c r="B1523" s="77" t="s">
        <v>10346</v>
      </c>
      <c r="C1523" s="68" t="s">
        <v>22</v>
      </c>
      <c r="D1523" s="70">
        <v>3393.18</v>
      </c>
    </row>
    <row r="1524" spans="1:4" ht="41.4" x14ac:dyDescent="0.3">
      <c r="A1524" s="67">
        <v>98409</v>
      </c>
      <c r="B1524" s="77" t="s">
        <v>10347</v>
      </c>
      <c r="C1524" s="68" t="s">
        <v>16</v>
      </c>
      <c r="D1524" s="70">
        <v>305.91000000000003</v>
      </c>
    </row>
    <row r="1525" spans="1:4" ht="55.2" x14ac:dyDescent="0.3">
      <c r="A1525" s="67">
        <v>98414</v>
      </c>
      <c r="B1525" s="77" t="s">
        <v>10348</v>
      </c>
      <c r="C1525" s="68" t="s">
        <v>22</v>
      </c>
      <c r="D1525" s="70">
        <v>901.07</v>
      </c>
    </row>
    <row r="1526" spans="1:4" ht="55.2" x14ac:dyDescent="0.3">
      <c r="A1526" s="67">
        <v>98415</v>
      </c>
      <c r="B1526" s="77" t="s">
        <v>10349</v>
      </c>
      <c r="C1526" s="68" t="s">
        <v>22</v>
      </c>
      <c r="D1526" s="70">
        <v>901.07</v>
      </c>
    </row>
    <row r="1527" spans="1:4" ht="55.2" x14ac:dyDescent="0.3">
      <c r="A1527" s="67">
        <v>98416</v>
      </c>
      <c r="B1527" s="77" t="s">
        <v>10350</v>
      </c>
      <c r="C1527" s="68" t="s">
        <v>22</v>
      </c>
      <c r="D1527" s="70">
        <v>1086.1600000000001</v>
      </c>
    </row>
    <row r="1528" spans="1:4" ht="55.2" x14ac:dyDescent="0.3">
      <c r="A1528" s="67">
        <v>98417</v>
      </c>
      <c r="B1528" s="77" t="s">
        <v>10351</v>
      </c>
      <c r="C1528" s="68" t="s">
        <v>22</v>
      </c>
      <c r="D1528" s="70">
        <v>1271.25</v>
      </c>
    </row>
    <row r="1529" spans="1:4" ht="55.2" x14ac:dyDescent="0.3">
      <c r="A1529" s="67">
        <v>98418</v>
      </c>
      <c r="B1529" s="77" t="s">
        <v>10352</v>
      </c>
      <c r="C1529" s="68" t="s">
        <v>22</v>
      </c>
      <c r="D1529" s="70">
        <v>1371.68</v>
      </c>
    </row>
    <row r="1530" spans="1:4" ht="55.2" x14ac:dyDescent="0.3">
      <c r="A1530" s="67">
        <v>98419</v>
      </c>
      <c r="B1530" s="77" t="s">
        <v>10353</v>
      </c>
      <c r="C1530" s="68" t="s">
        <v>22</v>
      </c>
      <c r="D1530" s="70">
        <v>1472.11</v>
      </c>
    </row>
    <row r="1531" spans="1:4" ht="69" x14ac:dyDescent="0.3">
      <c r="A1531" s="67">
        <v>98420</v>
      </c>
      <c r="B1531" s="77" t="s">
        <v>10354</v>
      </c>
      <c r="C1531" s="68" t="s">
        <v>22</v>
      </c>
      <c r="D1531" s="70">
        <v>1270.23</v>
      </c>
    </row>
    <row r="1532" spans="1:4" ht="69" x14ac:dyDescent="0.3">
      <c r="A1532" s="67">
        <v>98421</v>
      </c>
      <c r="B1532" s="77" t="s">
        <v>10355</v>
      </c>
      <c r="C1532" s="68" t="s">
        <v>22</v>
      </c>
      <c r="D1532" s="70">
        <v>1455.32</v>
      </c>
    </row>
    <row r="1533" spans="1:4" ht="69" x14ac:dyDescent="0.3">
      <c r="A1533" s="67">
        <v>98422</v>
      </c>
      <c r="B1533" s="77" t="s">
        <v>10356</v>
      </c>
      <c r="C1533" s="68" t="s">
        <v>22</v>
      </c>
      <c r="D1533" s="70">
        <v>1640.41</v>
      </c>
    </row>
    <row r="1534" spans="1:4" ht="69" x14ac:dyDescent="0.3">
      <c r="A1534" s="67">
        <v>98423</v>
      </c>
      <c r="B1534" s="77" t="s">
        <v>10357</v>
      </c>
      <c r="C1534" s="68" t="s">
        <v>22</v>
      </c>
      <c r="D1534" s="70">
        <v>1740.84</v>
      </c>
    </row>
    <row r="1535" spans="1:4" ht="69" x14ac:dyDescent="0.3">
      <c r="A1535" s="67">
        <v>98424</v>
      </c>
      <c r="B1535" s="77" t="s">
        <v>10358</v>
      </c>
      <c r="C1535" s="68" t="s">
        <v>22</v>
      </c>
      <c r="D1535" s="70">
        <v>1841.27</v>
      </c>
    </row>
    <row r="1536" spans="1:4" ht="55.2" x14ac:dyDescent="0.3">
      <c r="A1536" s="67">
        <v>98425</v>
      </c>
      <c r="B1536" s="77" t="s">
        <v>10359</v>
      </c>
      <c r="C1536" s="68" t="s">
        <v>22</v>
      </c>
      <c r="D1536" s="70">
        <v>2165.7800000000002</v>
      </c>
    </row>
    <row r="1537" spans="1:4" ht="55.2" x14ac:dyDescent="0.3">
      <c r="A1537" s="67">
        <v>98426</v>
      </c>
      <c r="B1537" s="77" t="s">
        <v>10360</v>
      </c>
      <c r="C1537" s="68" t="s">
        <v>22</v>
      </c>
      <c r="D1537" s="70">
        <v>2803.27</v>
      </c>
    </row>
    <row r="1538" spans="1:4" ht="55.2" x14ac:dyDescent="0.3">
      <c r="A1538" s="67">
        <v>98427</v>
      </c>
      <c r="B1538" s="77" t="s">
        <v>10361</v>
      </c>
      <c r="C1538" s="68" t="s">
        <v>22</v>
      </c>
      <c r="D1538" s="70">
        <v>3440.77</v>
      </c>
    </row>
    <row r="1539" spans="1:4" ht="55.2" x14ac:dyDescent="0.3">
      <c r="A1539" s="67">
        <v>98428</v>
      </c>
      <c r="B1539" s="77" t="s">
        <v>10362</v>
      </c>
      <c r="C1539" s="68" t="s">
        <v>22</v>
      </c>
      <c r="D1539" s="70">
        <v>3793.66</v>
      </c>
    </row>
    <row r="1540" spans="1:4" ht="55.2" x14ac:dyDescent="0.3">
      <c r="A1540" s="67">
        <v>98429</v>
      </c>
      <c r="B1540" s="77" t="s">
        <v>10363</v>
      </c>
      <c r="C1540" s="68" t="s">
        <v>22</v>
      </c>
      <c r="D1540" s="70">
        <v>4146.5600000000004</v>
      </c>
    </row>
    <row r="1541" spans="1:4" ht="69" x14ac:dyDescent="0.3">
      <c r="A1541" s="67">
        <v>98430</v>
      </c>
      <c r="B1541" s="77" t="s">
        <v>10364</v>
      </c>
      <c r="C1541" s="68" t="s">
        <v>22</v>
      </c>
      <c r="D1541" s="70">
        <v>2534.94</v>
      </c>
    </row>
    <row r="1542" spans="1:4" ht="69" x14ac:dyDescent="0.3">
      <c r="A1542" s="67">
        <v>98431</v>
      </c>
      <c r="B1542" s="77" t="s">
        <v>10365</v>
      </c>
      <c r="C1542" s="68" t="s">
        <v>22</v>
      </c>
      <c r="D1542" s="70">
        <v>3172.43</v>
      </c>
    </row>
    <row r="1543" spans="1:4" ht="69" x14ac:dyDescent="0.3">
      <c r="A1543" s="67">
        <v>98432</v>
      </c>
      <c r="B1543" s="77" t="s">
        <v>10366</v>
      </c>
      <c r="C1543" s="68" t="s">
        <v>22</v>
      </c>
      <c r="D1543" s="70">
        <v>3809.93</v>
      </c>
    </row>
    <row r="1544" spans="1:4" ht="69" x14ac:dyDescent="0.3">
      <c r="A1544" s="67">
        <v>98433</v>
      </c>
      <c r="B1544" s="77" t="s">
        <v>10367</v>
      </c>
      <c r="C1544" s="68" t="s">
        <v>22</v>
      </c>
      <c r="D1544" s="70">
        <v>4162.82</v>
      </c>
    </row>
    <row r="1545" spans="1:4" ht="69" x14ac:dyDescent="0.3">
      <c r="A1545" s="67">
        <v>98434</v>
      </c>
      <c r="B1545" s="77" t="s">
        <v>10368</v>
      </c>
      <c r="C1545" s="68" t="s">
        <v>22</v>
      </c>
      <c r="D1545" s="70">
        <v>4515.72</v>
      </c>
    </row>
    <row r="1546" spans="1:4" ht="41.4" x14ac:dyDescent="0.3">
      <c r="A1546" s="67">
        <v>99240</v>
      </c>
      <c r="B1546" s="77" t="s">
        <v>10369</v>
      </c>
      <c r="C1546" s="68" t="s">
        <v>16</v>
      </c>
      <c r="D1546" s="70">
        <v>405.34</v>
      </c>
    </row>
    <row r="1547" spans="1:4" ht="41.4" x14ac:dyDescent="0.3">
      <c r="A1547" s="67">
        <v>99241</v>
      </c>
      <c r="B1547" s="77" t="s">
        <v>10370</v>
      </c>
      <c r="C1547" s="68" t="s">
        <v>16</v>
      </c>
      <c r="D1547" s="70">
        <v>1309.6099999999999</v>
      </c>
    </row>
    <row r="1548" spans="1:4" ht="55.2" x14ac:dyDescent="0.3">
      <c r="A1548" s="67">
        <v>99242</v>
      </c>
      <c r="B1548" s="77" t="s">
        <v>10371</v>
      </c>
      <c r="C1548" s="68" t="s">
        <v>22</v>
      </c>
      <c r="D1548" s="70">
        <v>2094.52</v>
      </c>
    </row>
    <row r="1549" spans="1:4" ht="41.4" x14ac:dyDescent="0.3">
      <c r="A1549" s="67">
        <v>99243</v>
      </c>
      <c r="B1549" s="77" t="s">
        <v>10372</v>
      </c>
      <c r="C1549" s="68" t="s">
        <v>16</v>
      </c>
      <c r="D1549" s="70">
        <v>1217.8800000000001</v>
      </c>
    </row>
    <row r="1550" spans="1:4" ht="55.2" x14ac:dyDescent="0.3">
      <c r="A1550" s="67">
        <v>99244</v>
      </c>
      <c r="B1550" s="77" t="s">
        <v>10373</v>
      </c>
      <c r="C1550" s="68" t="s">
        <v>22</v>
      </c>
      <c r="D1550" s="70">
        <v>3522.46</v>
      </c>
    </row>
    <row r="1551" spans="1:4" ht="41.4" x14ac:dyDescent="0.3">
      <c r="A1551" s="67">
        <v>99246</v>
      </c>
      <c r="B1551" s="77" t="s">
        <v>10374</v>
      </c>
      <c r="C1551" s="68" t="s">
        <v>16</v>
      </c>
      <c r="D1551" s="70">
        <v>632.16999999999996</v>
      </c>
    </row>
    <row r="1552" spans="1:4" ht="41.4" x14ac:dyDescent="0.3">
      <c r="A1552" s="67">
        <v>99247</v>
      </c>
      <c r="B1552" s="77" t="s">
        <v>10375</v>
      </c>
      <c r="C1552" s="68" t="s">
        <v>16</v>
      </c>
      <c r="D1552" s="70">
        <v>1495.08</v>
      </c>
    </row>
    <row r="1553" spans="1:4" ht="55.2" x14ac:dyDescent="0.3">
      <c r="A1553" s="67">
        <v>99248</v>
      </c>
      <c r="B1553" s="77" t="s">
        <v>10376</v>
      </c>
      <c r="C1553" s="68" t="s">
        <v>22</v>
      </c>
      <c r="D1553" s="70">
        <v>2664.3</v>
      </c>
    </row>
    <row r="1554" spans="1:4" ht="41.4" x14ac:dyDescent="0.3">
      <c r="A1554" s="67">
        <v>99249</v>
      </c>
      <c r="B1554" s="77" t="s">
        <v>10377</v>
      </c>
      <c r="C1554" s="68" t="s">
        <v>16</v>
      </c>
      <c r="D1554" s="70">
        <v>1492.2</v>
      </c>
    </row>
    <row r="1555" spans="1:4" ht="55.2" x14ac:dyDescent="0.3">
      <c r="A1555" s="67">
        <v>99252</v>
      </c>
      <c r="B1555" s="77" t="s">
        <v>10378</v>
      </c>
      <c r="C1555" s="68" t="s">
        <v>22</v>
      </c>
      <c r="D1555" s="70">
        <v>1845.76</v>
      </c>
    </row>
    <row r="1556" spans="1:4" ht="41.4" x14ac:dyDescent="0.3">
      <c r="A1556" s="67">
        <v>99254</v>
      </c>
      <c r="B1556" s="77" t="s">
        <v>10379</v>
      </c>
      <c r="C1556" s="68" t="s">
        <v>16</v>
      </c>
      <c r="D1556" s="70">
        <v>938.7</v>
      </c>
    </row>
    <row r="1557" spans="1:4" ht="55.2" x14ac:dyDescent="0.3">
      <c r="A1557" s="67">
        <v>99256</v>
      </c>
      <c r="B1557" s="77" t="s">
        <v>10380</v>
      </c>
      <c r="C1557" s="68" t="s">
        <v>22</v>
      </c>
      <c r="D1557" s="70">
        <v>4136.18</v>
      </c>
    </row>
    <row r="1558" spans="1:4" ht="55.2" x14ac:dyDescent="0.3">
      <c r="A1558" s="67">
        <v>99259</v>
      </c>
      <c r="B1558" s="77" t="s">
        <v>10381</v>
      </c>
      <c r="C1558" s="68" t="s">
        <v>22</v>
      </c>
      <c r="D1558" s="70">
        <v>2333.41</v>
      </c>
    </row>
    <row r="1559" spans="1:4" ht="41.4" x14ac:dyDescent="0.3">
      <c r="A1559" s="67">
        <v>99261</v>
      </c>
      <c r="B1559" s="77" t="s">
        <v>10382</v>
      </c>
      <c r="C1559" s="68" t="s">
        <v>16</v>
      </c>
      <c r="D1559" s="70">
        <v>1124.1500000000001</v>
      </c>
    </row>
    <row r="1560" spans="1:4" ht="41.4" x14ac:dyDescent="0.3">
      <c r="A1560" s="67">
        <v>99263</v>
      </c>
      <c r="B1560" s="77" t="s">
        <v>10383</v>
      </c>
      <c r="C1560" s="68" t="s">
        <v>16</v>
      </c>
      <c r="D1560" s="70">
        <v>1680.54</v>
      </c>
    </row>
    <row r="1561" spans="1:4" ht="55.2" x14ac:dyDescent="0.3">
      <c r="A1561" s="67">
        <v>99265</v>
      </c>
      <c r="B1561" s="77" t="s">
        <v>10384</v>
      </c>
      <c r="C1561" s="68" t="s">
        <v>22</v>
      </c>
      <c r="D1561" s="70">
        <v>2821.03</v>
      </c>
    </row>
    <row r="1562" spans="1:4" ht="41.4" x14ac:dyDescent="0.3">
      <c r="A1562" s="67">
        <v>99266</v>
      </c>
      <c r="B1562" s="77" t="s">
        <v>10385</v>
      </c>
      <c r="C1562" s="68" t="s">
        <v>16</v>
      </c>
      <c r="D1562" s="70">
        <v>1309.6099999999999</v>
      </c>
    </row>
    <row r="1563" spans="1:4" ht="55.2" x14ac:dyDescent="0.3">
      <c r="A1563" s="67">
        <v>99267</v>
      </c>
      <c r="B1563" s="77" t="s">
        <v>10386</v>
      </c>
      <c r="C1563" s="68" t="s">
        <v>22</v>
      </c>
      <c r="D1563" s="70">
        <v>3308.66</v>
      </c>
    </row>
    <row r="1564" spans="1:4" ht="41.4" x14ac:dyDescent="0.3">
      <c r="A1564" s="67">
        <v>99269</v>
      </c>
      <c r="B1564" s="77" t="s">
        <v>10387</v>
      </c>
      <c r="C1564" s="68" t="s">
        <v>16</v>
      </c>
      <c r="D1564" s="70">
        <v>1495.08</v>
      </c>
    </row>
    <row r="1565" spans="1:4" ht="55.2" x14ac:dyDescent="0.3">
      <c r="A1565" s="67">
        <v>99271</v>
      </c>
      <c r="B1565" s="77" t="s">
        <v>10388</v>
      </c>
      <c r="C1565" s="68" t="s">
        <v>22</v>
      </c>
      <c r="D1565" s="70">
        <v>4749.8100000000004</v>
      </c>
    </row>
    <row r="1566" spans="1:4" ht="55.2" x14ac:dyDescent="0.3">
      <c r="A1566" s="67">
        <v>99272</v>
      </c>
      <c r="B1566" s="77" t="s">
        <v>10389</v>
      </c>
      <c r="C1566" s="68" t="s">
        <v>22</v>
      </c>
      <c r="D1566" s="70">
        <v>770.42</v>
      </c>
    </row>
    <row r="1567" spans="1:4" ht="55.2" x14ac:dyDescent="0.3">
      <c r="A1567" s="67">
        <v>99273</v>
      </c>
      <c r="B1567" s="77" t="s">
        <v>10390</v>
      </c>
      <c r="C1567" s="68" t="s">
        <v>22</v>
      </c>
      <c r="D1567" s="70">
        <v>1116.8599999999999</v>
      </c>
    </row>
    <row r="1568" spans="1:4" ht="55.2" x14ac:dyDescent="0.3">
      <c r="A1568" s="67">
        <v>99274</v>
      </c>
      <c r="B1568" s="77" t="s">
        <v>10391</v>
      </c>
      <c r="C1568" s="68" t="s">
        <v>22</v>
      </c>
      <c r="D1568" s="70">
        <v>3817.8</v>
      </c>
    </row>
    <row r="1569" spans="1:4" ht="41.4" x14ac:dyDescent="0.3">
      <c r="A1569" s="67">
        <v>99276</v>
      </c>
      <c r="B1569" s="77" t="s">
        <v>10392</v>
      </c>
      <c r="C1569" s="68" t="s">
        <v>16</v>
      </c>
      <c r="D1569" s="70">
        <v>1866</v>
      </c>
    </row>
    <row r="1570" spans="1:4" ht="41.4" x14ac:dyDescent="0.3">
      <c r="A1570" s="67">
        <v>99277</v>
      </c>
      <c r="B1570" s="77" t="s">
        <v>10393</v>
      </c>
      <c r="C1570" s="68" t="s">
        <v>16</v>
      </c>
      <c r="D1570" s="70">
        <v>1680.54</v>
      </c>
    </row>
    <row r="1571" spans="1:4" ht="41.4" x14ac:dyDescent="0.3">
      <c r="A1571" s="67">
        <v>99278</v>
      </c>
      <c r="B1571" s="77" t="s">
        <v>10394</v>
      </c>
      <c r="C1571" s="68" t="s">
        <v>16</v>
      </c>
      <c r="D1571" s="70">
        <v>300.77999999999997</v>
      </c>
    </row>
    <row r="1572" spans="1:4" ht="55.2" x14ac:dyDescent="0.3">
      <c r="A1572" s="67">
        <v>99279</v>
      </c>
      <c r="B1572" s="77" t="s">
        <v>10395</v>
      </c>
      <c r="C1572" s="68" t="s">
        <v>22</v>
      </c>
      <c r="D1572" s="70">
        <v>4308.1000000000004</v>
      </c>
    </row>
    <row r="1573" spans="1:4" ht="55.2" x14ac:dyDescent="0.3">
      <c r="A1573" s="67">
        <v>99280</v>
      </c>
      <c r="B1573" s="77" t="s">
        <v>10396</v>
      </c>
      <c r="C1573" s="68" t="s">
        <v>22</v>
      </c>
      <c r="D1573" s="70">
        <v>1440.22</v>
      </c>
    </row>
    <row r="1574" spans="1:4" ht="41.4" x14ac:dyDescent="0.3">
      <c r="A1574" s="67">
        <v>99281</v>
      </c>
      <c r="B1574" s="77" t="s">
        <v>10397</v>
      </c>
      <c r="C1574" s="68" t="s">
        <v>16</v>
      </c>
      <c r="D1574" s="70">
        <v>1866</v>
      </c>
    </row>
    <row r="1575" spans="1:4" ht="41.4" x14ac:dyDescent="0.3">
      <c r="A1575" s="67">
        <v>99282</v>
      </c>
      <c r="B1575" s="77" t="s">
        <v>10398</v>
      </c>
      <c r="C1575" s="68" t="s">
        <v>16</v>
      </c>
      <c r="D1575" s="70">
        <v>2078.6</v>
      </c>
    </row>
    <row r="1576" spans="1:4" ht="41.4" x14ac:dyDescent="0.3">
      <c r="A1576" s="67">
        <v>99283</v>
      </c>
      <c r="B1576" s="77" t="s">
        <v>10399</v>
      </c>
      <c r="C1576" s="68" t="s">
        <v>16</v>
      </c>
      <c r="D1576" s="70">
        <v>852.14</v>
      </c>
    </row>
    <row r="1577" spans="1:4" ht="55.2" x14ac:dyDescent="0.3">
      <c r="A1577" s="67">
        <v>99284</v>
      </c>
      <c r="B1577" s="77" t="s">
        <v>10400</v>
      </c>
      <c r="C1577" s="68" t="s">
        <v>22</v>
      </c>
      <c r="D1577" s="70">
        <v>5363.55</v>
      </c>
    </row>
    <row r="1578" spans="1:4" ht="55.2" x14ac:dyDescent="0.3">
      <c r="A1578" s="67">
        <v>99286</v>
      </c>
      <c r="B1578" s="77" t="s">
        <v>10401</v>
      </c>
      <c r="C1578" s="68" t="s">
        <v>22</v>
      </c>
      <c r="D1578" s="70">
        <v>4798.51</v>
      </c>
    </row>
    <row r="1579" spans="1:4" ht="55.2" x14ac:dyDescent="0.3">
      <c r="A1579" s="67">
        <v>99287</v>
      </c>
      <c r="B1579" s="77" t="s">
        <v>10402</v>
      </c>
      <c r="C1579" s="68" t="s">
        <v>22</v>
      </c>
      <c r="D1579" s="70">
        <v>6789.78</v>
      </c>
    </row>
    <row r="1580" spans="1:4" ht="41.4" x14ac:dyDescent="0.3">
      <c r="A1580" s="67">
        <v>99288</v>
      </c>
      <c r="B1580" s="77" t="s">
        <v>10403</v>
      </c>
      <c r="C1580" s="68" t="s">
        <v>16</v>
      </c>
      <c r="D1580" s="70">
        <v>363.45</v>
      </c>
    </row>
    <row r="1581" spans="1:4" ht="41.4" x14ac:dyDescent="0.3">
      <c r="A1581" s="67">
        <v>99289</v>
      </c>
      <c r="B1581" s="77" t="s">
        <v>10404</v>
      </c>
      <c r="C1581" s="68" t="s">
        <v>16</v>
      </c>
      <c r="D1581" s="70">
        <v>2051.4699999999998</v>
      </c>
    </row>
    <row r="1582" spans="1:4" ht="55.2" x14ac:dyDescent="0.3">
      <c r="A1582" s="67">
        <v>99290</v>
      </c>
      <c r="B1582" s="77" t="s">
        <v>10405</v>
      </c>
      <c r="C1582" s="68" t="s">
        <v>22</v>
      </c>
      <c r="D1582" s="70">
        <v>2891.81</v>
      </c>
    </row>
    <row r="1583" spans="1:4" ht="41.4" x14ac:dyDescent="0.3">
      <c r="A1583" s="67">
        <v>99291</v>
      </c>
      <c r="B1583" s="77" t="s">
        <v>10406</v>
      </c>
      <c r="C1583" s="68" t="s">
        <v>16</v>
      </c>
      <c r="D1583" s="70">
        <v>2051.4699999999998</v>
      </c>
    </row>
    <row r="1584" spans="1:4" ht="55.2" x14ac:dyDescent="0.3">
      <c r="A1584" s="67">
        <v>99292</v>
      </c>
      <c r="B1584" s="77" t="s">
        <v>10407</v>
      </c>
      <c r="C1584" s="68" t="s">
        <v>22</v>
      </c>
      <c r="D1584" s="70">
        <v>1770.09</v>
      </c>
    </row>
    <row r="1585" spans="1:4" ht="41.4" x14ac:dyDescent="0.3">
      <c r="A1585" s="67">
        <v>99293</v>
      </c>
      <c r="B1585" s="77" t="s">
        <v>10408</v>
      </c>
      <c r="C1585" s="68" t="s">
        <v>16</v>
      </c>
      <c r="D1585" s="70">
        <v>1035</v>
      </c>
    </row>
    <row r="1586" spans="1:4" ht="55.2" x14ac:dyDescent="0.3">
      <c r="A1586" s="67">
        <v>99294</v>
      </c>
      <c r="B1586" s="77" t="s">
        <v>10409</v>
      </c>
      <c r="C1586" s="68" t="s">
        <v>22</v>
      </c>
      <c r="D1586" s="70">
        <v>5977.27</v>
      </c>
    </row>
    <row r="1587" spans="1:4" ht="41.4" x14ac:dyDescent="0.3">
      <c r="A1587" s="67">
        <v>99296</v>
      </c>
      <c r="B1587" s="77" t="s">
        <v>10410</v>
      </c>
      <c r="C1587" s="68" t="s">
        <v>16</v>
      </c>
      <c r="D1587" s="70">
        <v>2264.06</v>
      </c>
    </row>
    <row r="1588" spans="1:4" ht="41.4" x14ac:dyDescent="0.3">
      <c r="A1588" s="67">
        <v>99297</v>
      </c>
      <c r="B1588" s="77" t="s">
        <v>10411</v>
      </c>
      <c r="C1588" s="68" t="s">
        <v>16</v>
      </c>
      <c r="D1588" s="70">
        <v>2259.37</v>
      </c>
    </row>
    <row r="1589" spans="1:4" ht="55.2" x14ac:dyDescent="0.3">
      <c r="A1589" s="67">
        <v>99298</v>
      </c>
      <c r="B1589" s="77" t="s">
        <v>10412</v>
      </c>
      <c r="C1589" s="68" t="s">
        <v>22</v>
      </c>
      <c r="D1589" s="70">
        <v>7675.03</v>
      </c>
    </row>
    <row r="1590" spans="1:4" ht="41.4" x14ac:dyDescent="0.3">
      <c r="A1590" s="67">
        <v>99299</v>
      </c>
      <c r="B1590" s="77" t="s">
        <v>10413</v>
      </c>
      <c r="C1590" s="68" t="s">
        <v>16</v>
      </c>
      <c r="D1590" s="70">
        <v>2449.46</v>
      </c>
    </row>
    <row r="1591" spans="1:4" ht="55.2" x14ac:dyDescent="0.3">
      <c r="A1591" s="67">
        <v>99300</v>
      </c>
      <c r="B1591" s="77" t="s">
        <v>10414</v>
      </c>
      <c r="C1591" s="68" t="s">
        <v>22</v>
      </c>
      <c r="D1591" s="70">
        <v>8560.3700000000008</v>
      </c>
    </row>
    <row r="1592" spans="1:4" ht="55.2" x14ac:dyDescent="0.3">
      <c r="A1592" s="67">
        <v>99301</v>
      </c>
      <c r="B1592" s="77" t="s">
        <v>10415</v>
      </c>
      <c r="C1592" s="68" t="s">
        <v>22</v>
      </c>
      <c r="D1592" s="70">
        <v>4263.4399999999996</v>
      </c>
    </row>
    <row r="1593" spans="1:4" ht="41.4" x14ac:dyDescent="0.3">
      <c r="A1593" s="67">
        <v>99302</v>
      </c>
      <c r="B1593" s="77" t="s">
        <v>10416</v>
      </c>
      <c r="C1593" s="68" t="s">
        <v>16</v>
      </c>
      <c r="D1593" s="70">
        <v>2639.61</v>
      </c>
    </row>
    <row r="1594" spans="1:4" ht="55.2" x14ac:dyDescent="0.3">
      <c r="A1594" s="67">
        <v>99303</v>
      </c>
      <c r="B1594" s="77" t="s">
        <v>10417</v>
      </c>
      <c r="C1594" s="68" t="s">
        <v>22</v>
      </c>
      <c r="D1594" s="70">
        <v>7852.27</v>
      </c>
    </row>
    <row r="1595" spans="1:4" ht="41.4" x14ac:dyDescent="0.3">
      <c r="A1595" s="67">
        <v>99304</v>
      </c>
      <c r="B1595" s="77" t="s">
        <v>10418</v>
      </c>
      <c r="C1595" s="68" t="s">
        <v>16</v>
      </c>
      <c r="D1595" s="70">
        <v>2454.15</v>
      </c>
    </row>
    <row r="1596" spans="1:4" ht="55.2" x14ac:dyDescent="0.3">
      <c r="A1596" s="67">
        <v>99305</v>
      </c>
      <c r="B1596" s="77" t="s">
        <v>10419</v>
      </c>
      <c r="C1596" s="68" t="s">
        <v>22</v>
      </c>
      <c r="D1596" s="70">
        <v>8872.16</v>
      </c>
    </row>
    <row r="1597" spans="1:4" ht="41.4" x14ac:dyDescent="0.3">
      <c r="A1597" s="67">
        <v>99306</v>
      </c>
      <c r="B1597" s="77" t="s">
        <v>10420</v>
      </c>
      <c r="C1597" s="68" t="s">
        <v>16</v>
      </c>
      <c r="D1597" s="70">
        <v>2639.61</v>
      </c>
    </row>
    <row r="1598" spans="1:4" ht="41.4" x14ac:dyDescent="0.3">
      <c r="A1598" s="67">
        <v>99307</v>
      </c>
      <c r="B1598" s="77" t="s">
        <v>10421</v>
      </c>
      <c r="C1598" s="68" t="s">
        <v>16</v>
      </c>
      <c r="D1598" s="70">
        <v>1702.99</v>
      </c>
    </row>
    <row r="1599" spans="1:4" ht="55.2" x14ac:dyDescent="0.3">
      <c r="A1599" s="67">
        <v>99308</v>
      </c>
      <c r="B1599" s="77" t="s">
        <v>10422</v>
      </c>
      <c r="C1599" s="68" t="s">
        <v>22</v>
      </c>
      <c r="D1599" s="70">
        <v>9892.1200000000008</v>
      </c>
    </row>
    <row r="1600" spans="1:4" ht="41.4" x14ac:dyDescent="0.3">
      <c r="A1600" s="67">
        <v>99309</v>
      </c>
      <c r="B1600" s="77" t="s">
        <v>10423</v>
      </c>
      <c r="C1600" s="68" t="s">
        <v>16</v>
      </c>
      <c r="D1600" s="70">
        <v>2829.75</v>
      </c>
    </row>
    <row r="1601" spans="1:4" ht="55.2" x14ac:dyDescent="0.3">
      <c r="A1601" s="67">
        <v>99310</v>
      </c>
      <c r="B1601" s="77" t="s">
        <v>10424</v>
      </c>
      <c r="C1601" s="68" t="s">
        <v>22</v>
      </c>
      <c r="D1601" s="70">
        <v>10076.91</v>
      </c>
    </row>
    <row r="1602" spans="1:4" ht="41.4" x14ac:dyDescent="0.3">
      <c r="A1602" s="67">
        <v>99311</v>
      </c>
      <c r="B1602" s="77" t="s">
        <v>10425</v>
      </c>
      <c r="C1602" s="68" t="s">
        <v>16</v>
      </c>
      <c r="D1602" s="70">
        <v>2829.75</v>
      </c>
    </row>
    <row r="1603" spans="1:4" ht="55.2" x14ac:dyDescent="0.3">
      <c r="A1603" s="67">
        <v>99312</v>
      </c>
      <c r="B1603" s="77" t="s">
        <v>10426</v>
      </c>
      <c r="C1603" s="68" t="s">
        <v>22</v>
      </c>
      <c r="D1603" s="70">
        <v>4994.09</v>
      </c>
    </row>
    <row r="1604" spans="1:4" ht="55.2" x14ac:dyDescent="0.3">
      <c r="A1604" s="67">
        <v>99313</v>
      </c>
      <c r="B1604" s="77" t="s">
        <v>10427</v>
      </c>
      <c r="C1604" s="68" t="s">
        <v>22</v>
      </c>
      <c r="D1604" s="70">
        <v>11232.61</v>
      </c>
    </row>
    <row r="1605" spans="1:4" ht="41.4" x14ac:dyDescent="0.3">
      <c r="A1605" s="67">
        <v>99314</v>
      </c>
      <c r="B1605" s="77" t="s">
        <v>10428</v>
      </c>
      <c r="C1605" s="68" t="s">
        <v>16</v>
      </c>
      <c r="D1605" s="70">
        <v>3019.9</v>
      </c>
    </row>
    <row r="1606" spans="1:4" ht="55.2" x14ac:dyDescent="0.3">
      <c r="A1606" s="67">
        <v>99315</v>
      </c>
      <c r="B1606" s="77" t="s">
        <v>10429</v>
      </c>
      <c r="C1606" s="68" t="s">
        <v>22</v>
      </c>
      <c r="D1606" s="70">
        <v>12581.9</v>
      </c>
    </row>
    <row r="1607" spans="1:4" ht="41.4" x14ac:dyDescent="0.3">
      <c r="A1607" s="67">
        <v>99317</v>
      </c>
      <c r="B1607" s="77" t="s">
        <v>10430</v>
      </c>
      <c r="C1607" s="68" t="s">
        <v>16</v>
      </c>
      <c r="D1607" s="70">
        <v>1888.45</v>
      </c>
    </row>
    <row r="1608" spans="1:4" ht="41.4" x14ac:dyDescent="0.3">
      <c r="A1608" s="67">
        <v>99318</v>
      </c>
      <c r="B1608" s="77" t="s">
        <v>10431</v>
      </c>
      <c r="C1608" s="68" t="s">
        <v>16</v>
      </c>
      <c r="D1608" s="70">
        <v>198.55</v>
      </c>
    </row>
    <row r="1609" spans="1:4" ht="41.4" x14ac:dyDescent="0.3">
      <c r="A1609" s="67">
        <v>99319</v>
      </c>
      <c r="B1609" s="77" t="s">
        <v>10432</v>
      </c>
      <c r="C1609" s="68" t="s">
        <v>16</v>
      </c>
      <c r="D1609" s="70">
        <v>667.93</v>
      </c>
    </row>
    <row r="1610" spans="1:4" ht="55.2" x14ac:dyDescent="0.3">
      <c r="A1610" s="67">
        <v>99320</v>
      </c>
      <c r="B1610" s="77" t="s">
        <v>10433</v>
      </c>
      <c r="C1610" s="68" t="s">
        <v>22</v>
      </c>
      <c r="D1610" s="70">
        <v>5763.32</v>
      </c>
    </row>
    <row r="1611" spans="1:4" ht="41.4" x14ac:dyDescent="0.3">
      <c r="A1611" s="67">
        <v>99321</v>
      </c>
      <c r="B1611" s="77" t="s">
        <v>10434</v>
      </c>
      <c r="C1611" s="68" t="s">
        <v>16</v>
      </c>
      <c r="D1611" s="70">
        <v>2073.91</v>
      </c>
    </row>
    <row r="1612" spans="1:4" ht="55.2" x14ac:dyDescent="0.3">
      <c r="A1612" s="67">
        <v>99322</v>
      </c>
      <c r="B1612" s="77" t="s">
        <v>10435</v>
      </c>
      <c r="C1612" s="68" t="s">
        <v>22</v>
      </c>
      <c r="D1612" s="70">
        <v>6498.74</v>
      </c>
    </row>
    <row r="1613" spans="1:4" ht="41.4" x14ac:dyDescent="0.3">
      <c r="A1613" s="67">
        <v>99323</v>
      </c>
      <c r="B1613" s="77" t="s">
        <v>10436</v>
      </c>
      <c r="C1613" s="68" t="s">
        <v>16</v>
      </c>
      <c r="D1613" s="70">
        <v>2259.37</v>
      </c>
    </row>
    <row r="1614" spans="1:4" ht="55.2" x14ac:dyDescent="0.3">
      <c r="A1614" s="67">
        <v>99324</v>
      </c>
      <c r="B1614" s="77" t="s">
        <v>10437</v>
      </c>
      <c r="C1614" s="68" t="s">
        <v>22</v>
      </c>
      <c r="D1614" s="70">
        <v>7234.12</v>
      </c>
    </row>
    <row r="1615" spans="1:4" ht="41.4" x14ac:dyDescent="0.3">
      <c r="A1615" s="67">
        <v>99325</v>
      </c>
      <c r="B1615" s="77" t="s">
        <v>10438</v>
      </c>
      <c r="C1615" s="68" t="s">
        <v>16</v>
      </c>
      <c r="D1615" s="70">
        <v>2449.46</v>
      </c>
    </row>
    <row r="1616" spans="1:4" ht="55.2" x14ac:dyDescent="0.3">
      <c r="A1616" s="67">
        <v>99326</v>
      </c>
      <c r="B1616" s="77" t="s">
        <v>10439</v>
      </c>
      <c r="C1616" s="68" t="s">
        <v>22</v>
      </c>
      <c r="D1616" s="70">
        <v>5904.51</v>
      </c>
    </row>
    <row r="1617" spans="1:4" ht="41.4" x14ac:dyDescent="0.3">
      <c r="A1617" s="67">
        <v>99327</v>
      </c>
      <c r="B1617" s="77" t="s">
        <v>10440</v>
      </c>
      <c r="C1617" s="68" t="s">
        <v>16</v>
      </c>
      <c r="D1617" s="70">
        <v>3164.18</v>
      </c>
    </row>
    <row r="1618" spans="1:4" ht="41.4" x14ac:dyDescent="0.3">
      <c r="A1618" s="67">
        <v>94263</v>
      </c>
      <c r="B1618" s="77" t="s">
        <v>10441</v>
      </c>
      <c r="C1618" s="68" t="s">
        <v>16</v>
      </c>
      <c r="D1618" s="70">
        <v>23.48</v>
      </c>
    </row>
    <row r="1619" spans="1:4" ht="41.4" x14ac:dyDescent="0.3">
      <c r="A1619" s="67">
        <v>94264</v>
      </c>
      <c r="B1619" s="77" t="s">
        <v>10442</v>
      </c>
      <c r="C1619" s="68" t="s">
        <v>16</v>
      </c>
      <c r="D1619" s="70">
        <v>26.17</v>
      </c>
    </row>
    <row r="1620" spans="1:4" ht="41.4" x14ac:dyDescent="0.3">
      <c r="A1620" s="67">
        <v>94265</v>
      </c>
      <c r="B1620" s="77" t="s">
        <v>10443</v>
      </c>
      <c r="C1620" s="68" t="s">
        <v>16</v>
      </c>
      <c r="D1620" s="70">
        <v>30.95</v>
      </c>
    </row>
    <row r="1621" spans="1:4" ht="41.4" x14ac:dyDescent="0.3">
      <c r="A1621" s="67">
        <v>94266</v>
      </c>
      <c r="B1621" s="77" t="s">
        <v>10444</v>
      </c>
      <c r="C1621" s="68" t="s">
        <v>16</v>
      </c>
      <c r="D1621" s="70">
        <v>34</v>
      </c>
    </row>
    <row r="1622" spans="1:4" ht="55.2" x14ac:dyDescent="0.3">
      <c r="A1622" s="67">
        <v>94267</v>
      </c>
      <c r="B1622" s="77" t="s">
        <v>10445</v>
      </c>
      <c r="C1622" s="68" t="s">
        <v>16</v>
      </c>
      <c r="D1622" s="70">
        <v>36.799999999999997</v>
      </c>
    </row>
    <row r="1623" spans="1:4" ht="55.2" x14ac:dyDescent="0.3">
      <c r="A1623" s="67">
        <v>94268</v>
      </c>
      <c r="B1623" s="77" t="s">
        <v>10446</v>
      </c>
      <c r="C1623" s="68" t="s">
        <v>16</v>
      </c>
      <c r="D1623" s="70">
        <v>40.159999999999997</v>
      </c>
    </row>
    <row r="1624" spans="1:4" ht="55.2" x14ac:dyDescent="0.3">
      <c r="A1624" s="67">
        <v>94269</v>
      </c>
      <c r="B1624" s="77" t="s">
        <v>10447</v>
      </c>
      <c r="C1624" s="68" t="s">
        <v>16</v>
      </c>
      <c r="D1624" s="70">
        <v>52.69</v>
      </c>
    </row>
    <row r="1625" spans="1:4" ht="55.2" x14ac:dyDescent="0.3">
      <c r="A1625" s="67">
        <v>94270</v>
      </c>
      <c r="B1625" s="77" t="s">
        <v>10448</v>
      </c>
      <c r="C1625" s="68" t="s">
        <v>16</v>
      </c>
      <c r="D1625" s="70">
        <v>57.39</v>
      </c>
    </row>
    <row r="1626" spans="1:4" ht="55.2" x14ac:dyDescent="0.3">
      <c r="A1626" s="67">
        <v>94271</v>
      </c>
      <c r="B1626" s="77" t="s">
        <v>10449</v>
      </c>
      <c r="C1626" s="68" t="s">
        <v>16</v>
      </c>
      <c r="D1626" s="70">
        <v>64.349999999999994</v>
      </c>
    </row>
    <row r="1627" spans="1:4" ht="55.2" x14ac:dyDescent="0.3">
      <c r="A1627" s="67">
        <v>94272</v>
      </c>
      <c r="B1627" s="77" t="s">
        <v>10450</v>
      </c>
      <c r="C1627" s="68" t="s">
        <v>16</v>
      </c>
      <c r="D1627" s="70">
        <v>70.61</v>
      </c>
    </row>
    <row r="1628" spans="1:4" ht="69" x14ac:dyDescent="0.3">
      <c r="A1628" s="67">
        <v>94273</v>
      </c>
      <c r="B1628" s="77" t="s">
        <v>5870</v>
      </c>
      <c r="C1628" s="68" t="s">
        <v>16</v>
      </c>
      <c r="D1628" s="70">
        <v>36.090000000000003</v>
      </c>
    </row>
    <row r="1629" spans="1:4" ht="69" x14ac:dyDescent="0.3">
      <c r="A1629" s="67">
        <v>94274</v>
      </c>
      <c r="B1629" s="77" t="s">
        <v>5871</v>
      </c>
      <c r="C1629" s="68" t="s">
        <v>16</v>
      </c>
      <c r="D1629" s="70">
        <v>38.950000000000003</v>
      </c>
    </row>
    <row r="1630" spans="1:4" ht="69" x14ac:dyDescent="0.3">
      <c r="A1630" s="67">
        <v>94275</v>
      </c>
      <c r="B1630" s="77" t="s">
        <v>5872</v>
      </c>
      <c r="C1630" s="68" t="s">
        <v>16</v>
      </c>
      <c r="D1630" s="70">
        <v>34.56</v>
      </c>
    </row>
    <row r="1631" spans="1:4" ht="69" x14ac:dyDescent="0.3">
      <c r="A1631" s="67">
        <v>94276</v>
      </c>
      <c r="B1631" s="77" t="s">
        <v>5873</v>
      </c>
      <c r="C1631" s="68" t="s">
        <v>16</v>
      </c>
      <c r="D1631" s="70">
        <v>37.43</v>
      </c>
    </row>
    <row r="1632" spans="1:4" ht="41.4" x14ac:dyDescent="0.3">
      <c r="A1632" s="67">
        <v>94281</v>
      </c>
      <c r="B1632" s="77" t="s">
        <v>5874</v>
      </c>
      <c r="C1632" s="68" t="s">
        <v>16</v>
      </c>
      <c r="D1632" s="70">
        <v>36.42</v>
      </c>
    </row>
    <row r="1633" spans="1:4" ht="41.4" x14ac:dyDescent="0.3">
      <c r="A1633" s="67">
        <v>94282</v>
      </c>
      <c r="B1633" s="77" t="s">
        <v>5875</v>
      </c>
      <c r="C1633" s="68" t="s">
        <v>16</v>
      </c>
      <c r="D1633" s="70">
        <v>45.15</v>
      </c>
    </row>
    <row r="1634" spans="1:4" ht="41.4" x14ac:dyDescent="0.3">
      <c r="A1634" s="67">
        <v>94283</v>
      </c>
      <c r="B1634" s="77" t="s">
        <v>5876</v>
      </c>
      <c r="C1634" s="68" t="s">
        <v>16</v>
      </c>
      <c r="D1634" s="70">
        <v>47.35</v>
      </c>
    </row>
    <row r="1635" spans="1:4" ht="41.4" x14ac:dyDescent="0.3">
      <c r="A1635" s="67">
        <v>94284</v>
      </c>
      <c r="B1635" s="77" t="s">
        <v>5877</v>
      </c>
      <c r="C1635" s="68" t="s">
        <v>16</v>
      </c>
      <c r="D1635" s="70">
        <v>56.08</v>
      </c>
    </row>
    <row r="1636" spans="1:4" ht="41.4" x14ac:dyDescent="0.3">
      <c r="A1636" s="67">
        <v>94285</v>
      </c>
      <c r="B1636" s="77" t="s">
        <v>5878</v>
      </c>
      <c r="C1636" s="68" t="s">
        <v>16</v>
      </c>
      <c r="D1636" s="70">
        <v>57.87</v>
      </c>
    </row>
    <row r="1637" spans="1:4" ht="41.4" x14ac:dyDescent="0.3">
      <c r="A1637" s="67">
        <v>94286</v>
      </c>
      <c r="B1637" s="77" t="s">
        <v>5879</v>
      </c>
      <c r="C1637" s="68" t="s">
        <v>16</v>
      </c>
      <c r="D1637" s="70">
        <v>66.599999999999994</v>
      </c>
    </row>
    <row r="1638" spans="1:4" ht="41.4" x14ac:dyDescent="0.3">
      <c r="A1638" s="67">
        <v>94287</v>
      </c>
      <c r="B1638" s="77" t="s">
        <v>5880</v>
      </c>
      <c r="C1638" s="68" t="s">
        <v>16</v>
      </c>
      <c r="D1638" s="70">
        <v>28.42</v>
      </c>
    </row>
    <row r="1639" spans="1:4" ht="41.4" x14ac:dyDescent="0.3">
      <c r="A1639" s="67">
        <v>94288</v>
      </c>
      <c r="B1639" s="77" t="s">
        <v>5881</v>
      </c>
      <c r="C1639" s="68" t="s">
        <v>16</v>
      </c>
      <c r="D1639" s="70">
        <v>36.06</v>
      </c>
    </row>
    <row r="1640" spans="1:4" ht="41.4" x14ac:dyDescent="0.3">
      <c r="A1640" s="67">
        <v>94289</v>
      </c>
      <c r="B1640" s="77" t="s">
        <v>5882</v>
      </c>
      <c r="C1640" s="68" t="s">
        <v>16</v>
      </c>
      <c r="D1640" s="70">
        <v>36.25</v>
      </c>
    </row>
    <row r="1641" spans="1:4" ht="41.4" x14ac:dyDescent="0.3">
      <c r="A1641" s="67">
        <v>94290</v>
      </c>
      <c r="B1641" s="77" t="s">
        <v>5883</v>
      </c>
      <c r="C1641" s="68" t="s">
        <v>16</v>
      </c>
      <c r="D1641" s="70">
        <v>43.89</v>
      </c>
    </row>
    <row r="1642" spans="1:4" ht="41.4" x14ac:dyDescent="0.3">
      <c r="A1642" s="67">
        <v>94291</v>
      </c>
      <c r="B1642" s="77" t="s">
        <v>5884</v>
      </c>
      <c r="C1642" s="68" t="s">
        <v>16</v>
      </c>
      <c r="D1642" s="70">
        <v>43.69</v>
      </c>
    </row>
    <row r="1643" spans="1:4" ht="41.4" x14ac:dyDescent="0.3">
      <c r="A1643" s="68">
        <v>94292</v>
      </c>
      <c r="B1643" s="77" t="s">
        <v>5885</v>
      </c>
      <c r="C1643" s="68" t="s">
        <v>16</v>
      </c>
      <c r="D1643" s="70">
        <v>51.33</v>
      </c>
    </row>
    <row r="1644" spans="1:4" ht="41.4" x14ac:dyDescent="0.3">
      <c r="A1644" s="68">
        <v>94293</v>
      </c>
      <c r="B1644" s="77" t="s">
        <v>4207</v>
      </c>
      <c r="C1644" s="68" t="s">
        <v>16</v>
      </c>
      <c r="D1644" s="70">
        <v>113.97</v>
      </c>
    </row>
    <row r="1645" spans="1:4" ht="27.6" x14ac:dyDescent="0.3">
      <c r="A1645" s="67">
        <v>94294</v>
      </c>
      <c r="B1645" s="77" t="s">
        <v>5886</v>
      </c>
      <c r="C1645" s="68" t="s">
        <v>16</v>
      </c>
      <c r="D1645" s="70">
        <v>5.92</v>
      </c>
    </row>
    <row r="1646" spans="1:4" ht="41.4" x14ac:dyDescent="0.3">
      <c r="A1646" s="67">
        <v>94037</v>
      </c>
      <c r="B1646" s="77" t="s">
        <v>4208</v>
      </c>
      <c r="C1646" s="68" t="s">
        <v>18</v>
      </c>
      <c r="D1646" s="70">
        <v>14.13</v>
      </c>
    </row>
    <row r="1647" spans="1:4" ht="55.2" x14ac:dyDescent="0.3">
      <c r="A1647" s="67">
        <v>94038</v>
      </c>
      <c r="B1647" s="77" t="s">
        <v>5887</v>
      </c>
      <c r="C1647" s="68" t="s">
        <v>18</v>
      </c>
      <c r="D1647" s="70">
        <v>19.82</v>
      </c>
    </row>
    <row r="1648" spans="1:4" ht="55.2" x14ac:dyDescent="0.3">
      <c r="A1648" s="67">
        <v>94039</v>
      </c>
      <c r="B1648" s="77" t="s">
        <v>5888</v>
      </c>
      <c r="C1648" s="68" t="s">
        <v>18</v>
      </c>
      <c r="D1648" s="70">
        <v>11.08</v>
      </c>
    </row>
    <row r="1649" spans="1:4" ht="55.2" x14ac:dyDescent="0.3">
      <c r="A1649" s="67">
        <v>94040</v>
      </c>
      <c r="B1649" s="77" t="s">
        <v>5889</v>
      </c>
      <c r="C1649" s="68" t="s">
        <v>18</v>
      </c>
      <c r="D1649" s="70">
        <v>16.809999999999999</v>
      </c>
    </row>
    <row r="1650" spans="1:4" ht="41.4" x14ac:dyDescent="0.3">
      <c r="A1650" s="67">
        <v>94041</v>
      </c>
      <c r="B1650" s="77" t="s">
        <v>5890</v>
      </c>
      <c r="C1650" s="68" t="s">
        <v>18</v>
      </c>
      <c r="D1650" s="70">
        <v>8.4</v>
      </c>
    </row>
    <row r="1651" spans="1:4" ht="55.2" x14ac:dyDescent="0.3">
      <c r="A1651" s="67">
        <v>94042</v>
      </c>
      <c r="B1651" s="77" t="s">
        <v>5891</v>
      </c>
      <c r="C1651" s="68" t="s">
        <v>18</v>
      </c>
      <c r="D1651" s="70">
        <v>14.29</v>
      </c>
    </row>
    <row r="1652" spans="1:4" ht="55.2" x14ac:dyDescent="0.3">
      <c r="A1652" s="67">
        <v>94043</v>
      </c>
      <c r="B1652" s="77" t="s">
        <v>5892</v>
      </c>
      <c r="C1652" s="68" t="s">
        <v>18</v>
      </c>
      <c r="D1652" s="70">
        <v>13.25</v>
      </c>
    </row>
    <row r="1653" spans="1:4" ht="55.2" x14ac:dyDescent="0.3">
      <c r="A1653" s="67">
        <v>94044</v>
      </c>
      <c r="B1653" s="77" t="s">
        <v>5893</v>
      </c>
      <c r="C1653" s="68" t="s">
        <v>18</v>
      </c>
      <c r="D1653" s="70">
        <v>18.96</v>
      </c>
    </row>
    <row r="1654" spans="1:4" ht="55.2" x14ac:dyDescent="0.3">
      <c r="A1654" s="67">
        <v>94045</v>
      </c>
      <c r="B1654" s="77" t="s">
        <v>5894</v>
      </c>
      <c r="C1654" s="68" t="s">
        <v>18</v>
      </c>
      <c r="D1654" s="70">
        <v>10.24</v>
      </c>
    </row>
    <row r="1655" spans="1:4" ht="55.2" x14ac:dyDescent="0.3">
      <c r="A1655" s="67">
        <v>94046</v>
      </c>
      <c r="B1655" s="77" t="s">
        <v>5895</v>
      </c>
      <c r="C1655" s="68" t="s">
        <v>18</v>
      </c>
      <c r="D1655" s="70">
        <v>15.93</v>
      </c>
    </row>
    <row r="1656" spans="1:4" ht="55.2" x14ac:dyDescent="0.3">
      <c r="A1656" s="67">
        <v>94047</v>
      </c>
      <c r="B1656" s="77" t="s">
        <v>5896</v>
      </c>
      <c r="C1656" s="68" t="s">
        <v>18</v>
      </c>
      <c r="D1656" s="70">
        <v>7.55</v>
      </c>
    </row>
    <row r="1657" spans="1:4" ht="55.2" x14ac:dyDescent="0.3">
      <c r="A1657" s="67">
        <v>94048</v>
      </c>
      <c r="B1657" s="77" t="s">
        <v>5897</v>
      </c>
      <c r="C1657" s="68" t="s">
        <v>18</v>
      </c>
      <c r="D1657" s="70">
        <v>13.41</v>
      </c>
    </row>
    <row r="1658" spans="1:4" ht="41.4" x14ac:dyDescent="0.3">
      <c r="A1658" s="67">
        <v>94049</v>
      </c>
      <c r="B1658" s="77" t="s">
        <v>5898</v>
      </c>
      <c r="C1658" s="68" t="s">
        <v>18</v>
      </c>
      <c r="D1658" s="70">
        <v>22.19</v>
      </c>
    </row>
    <row r="1659" spans="1:4" ht="55.2" x14ac:dyDescent="0.3">
      <c r="A1659" s="67">
        <v>94050</v>
      </c>
      <c r="B1659" s="77" t="s">
        <v>5899</v>
      </c>
      <c r="C1659" s="68" t="s">
        <v>18</v>
      </c>
      <c r="D1659" s="70">
        <v>29.58</v>
      </c>
    </row>
    <row r="1660" spans="1:4" ht="55.2" x14ac:dyDescent="0.3">
      <c r="A1660" s="67">
        <v>94051</v>
      </c>
      <c r="B1660" s="77" t="s">
        <v>4209</v>
      </c>
      <c r="C1660" s="68" t="s">
        <v>18</v>
      </c>
      <c r="D1660" s="70">
        <v>18.03</v>
      </c>
    </row>
    <row r="1661" spans="1:4" ht="55.2" x14ac:dyDescent="0.3">
      <c r="A1661" s="67">
        <v>94052</v>
      </c>
      <c r="B1661" s="77" t="s">
        <v>5900</v>
      </c>
      <c r="C1661" s="68" t="s">
        <v>18</v>
      </c>
      <c r="D1661" s="70">
        <v>25.29</v>
      </c>
    </row>
    <row r="1662" spans="1:4" ht="55.2" x14ac:dyDescent="0.3">
      <c r="A1662" s="67">
        <v>94053</v>
      </c>
      <c r="B1662" s="77" t="s">
        <v>5901</v>
      </c>
      <c r="C1662" s="68" t="s">
        <v>18</v>
      </c>
      <c r="D1662" s="70">
        <v>15.09</v>
      </c>
    </row>
    <row r="1663" spans="1:4" ht="55.2" x14ac:dyDescent="0.3">
      <c r="A1663" s="67">
        <v>94054</v>
      </c>
      <c r="B1663" s="77" t="s">
        <v>5902</v>
      </c>
      <c r="C1663" s="68" t="s">
        <v>18</v>
      </c>
      <c r="D1663" s="70">
        <v>22.51</v>
      </c>
    </row>
    <row r="1664" spans="1:4" ht="55.2" x14ac:dyDescent="0.3">
      <c r="A1664" s="67">
        <v>94055</v>
      </c>
      <c r="B1664" s="77" t="s">
        <v>5903</v>
      </c>
      <c r="C1664" s="68" t="s">
        <v>18</v>
      </c>
      <c r="D1664" s="70">
        <v>21.05</v>
      </c>
    </row>
    <row r="1665" spans="1:4" ht="55.2" x14ac:dyDescent="0.3">
      <c r="A1665" s="67">
        <v>94056</v>
      </c>
      <c r="B1665" s="77" t="s">
        <v>5904</v>
      </c>
      <c r="C1665" s="68" t="s">
        <v>18</v>
      </c>
      <c r="D1665" s="70">
        <v>28.45</v>
      </c>
    </row>
    <row r="1666" spans="1:4" ht="55.2" x14ac:dyDescent="0.3">
      <c r="A1666" s="67">
        <v>94057</v>
      </c>
      <c r="B1666" s="77" t="s">
        <v>5905</v>
      </c>
      <c r="C1666" s="68" t="s">
        <v>18</v>
      </c>
      <c r="D1666" s="70">
        <v>16.920000000000002</v>
      </c>
    </row>
    <row r="1667" spans="1:4" ht="55.2" x14ac:dyDescent="0.3">
      <c r="A1667" s="67">
        <v>94058</v>
      </c>
      <c r="B1667" s="77" t="s">
        <v>5906</v>
      </c>
      <c r="C1667" s="68" t="s">
        <v>18</v>
      </c>
      <c r="D1667" s="70">
        <v>24.15</v>
      </c>
    </row>
    <row r="1668" spans="1:4" ht="55.2" x14ac:dyDescent="0.3">
      <c r="A1668" s="67">
        <v>94059</v>
      </c>
      <c r="B1668" s="77" t="s">
        <v>5907</v>
      </c>
      <c r="C1668" s="68" t="s">
        <v>18</v>
      </c>
      <c r="D1668" s="70">
        <v>13.96</v>
      </c>
    </row>
    <row r="1669" spans="1:4" ht="55.2" x14ac:dyDescent="0.3">
      <c r="A1669" s="67">
        <v>94060</v>
      </c>
      <c r="B1669" s="77" t="s">
        <v>5908</v>
      </c>
      <c r="C1669" s="68" t="s">
        <v>18</v>
      </c>
      <c r="D1669" s="70">
        <v>21.36</v>
      </c>
    </row>
    <row r="1670" spans="1:4" ht="27.6" x14ac:dyDescent="0.3">
      <c r="A1670" s="67">
        <v>83770</v>
      </c>
      <c r="B1670" s="77" t="s">
        <v>4210</v>
      </c>
      <c r="C1670" s="68" t="s">
        <v>18</v>
      </c>
      <c r="D1670" s="70">
        <v>127.71</v>
      </c>
    </row>
    <row r="1671" spans="1:4" ht="41.4" x14ac:dyDescent="0.3">
      <c r="A1671" s="67">
        <v>73301</v>
      </c>
      <c r="B1671" s="77" t="s">
        <v>5829</v>
      </c>
      <c r="C1671" s="68" t="s">
        <v>19</v>
      </c>
      <c r="D1671" s="70">
        <v>9.42</v>
      </c>
    </row>
    <row r="1672" spans="1:4" ht="41.4" x14ac:dyDescent="0.3">
      <c r="A1672" s="67">
        <v>83515</v>
      </c>
      <c r="B1672" s="77" t="s">
        <v>5909</v>
      </c>
      <c r="C1672" s="68" t="s">
        <v>19</v>
      </c>
      <c r="D1672" s="70">
        <v>15.26</v>
      </c>
    </row>
    <row r="1673" spans="1:4" ht="41.4" x14ac:dyDescent="0.3">
      <c r="A1673" s="67">
        <v>83516</v>
      </c>
      <c r="B1673" s="77" t="s">
        <v>5910</v>
      </c>
      <c r="C1673" s="68" t="s">
        <v>19</v>
      </c>
      <c r="D1673" s="70">
        <v>17.63</v>
      </c>
    </row>
    <row r="1674" spans="1:4" ht="27.6" x14ac:dyDescent="0.3">
      <c r="A1674" s="67">
        <v>72144</v>
      </c>
      <c r="B1674" s="77" t="s">
        <v>5911</v>
      </c>
      <c r="C1674" s="68" t="s">
        <v>22</v>
      </c>
      <c r="D1674" s="70">
        <v>73.319999999999993</v>
      </c>
    </row>
    <row r="1675" spans="1:4" ht="41.4" x14ac:dyDescent="0.3">
      <c r="A1675" s="67" t="s">
        <v>5912</v>
      </c>
      <c r="B1675" s="77" t="s">
        <v>5913</v>
      </c>
      <c r="C1675" s="68" t="s">
        <v>22</v>
      </c>
      <c r="D1675" s="70">
        <v>731.08</v>
      </c>
    </row>
    <row r="1676" spans="1:4" ht="27.6" x14ac:dyDescent="0.3">
      <c r="A1676" s="67">
        <v>84876</v>
      </c>
      <c r="B1676" s="77" t="s">
        <v>4211</v>
      </c>
      <c r="C1676" s="68" t="s">
        <v>18</v>
      </c>
      <c r="D1676" s="70">
        <v>667.62</v>
      </c>
    </row>
    <row r="1677" spans="1:4" ht="55.2" x14ac:dyDescent="0.3">
      <c r="A1677" s="67">
        <v>90788</v>
      </c>
      <c r="B1677" s="77" t="s">
        <v>20403</v>
      </c>
      <c r="C1677" s="68" t="s">
        <v>22</v>
      </c>
      <c r="D1677" s="70">
        <v>504.62</v>
      </c>
    </row>
    <row r="1678" spans="1:4" ht="55.2" x14ac:dyDescent="0.3">
      <c r="A1678" s="67">
        <v>90789</v>
      </c>
      <c r="B1678" s="77" t="s">
        <v>20404</v>
      </c>
      <c r="C1678" s="68" t="s">
        <v>22</v>
      </c>
      <c r="D1678" s="70">
        <v>521.33000000000004</v>
      </c>
    </row>
    <row r="1679" spans="1:4" ht="55.2" x14ac:dyDescent="0.3">
      <c r="A1679" s="67">
        <v>90790</v>
      </c>
      <c r="B1679" s="77" t="s">
        <v>20405</v>
      </c>
      <c r="C1679" s="68" t="s">
        <v>22</v>
      </c>
      <c r="D1679" s="70">
        <v>525.62</v>
      </c>
    </row>
    <row r="1680" spans="1:4" ht="55.2" x14ac:dyDescent="0.3">
      <c r="A1680" s="67">
        <v>90791</v>
      </c>
      <c r="B1680" s="77" t="s">
        <v>20406</v>
      </c>
      <c r="C1680" s="68" t="s">
        <v>22</v>
      </c>
      <c r="D1680" s="70">
        <v>561.6</v>
      </c>
    </row>
    <row r="1681" spans="1:4" ht="55.2" x14ac:dyDescent="0.3">
      <c r="A1681" s="67">
        <v>90792</v>
      </c>
      <c r="B1681" s="77" t="s">
        <v>20407</v>
      </c>
      <c r="C1681" s="68" t="s">
        <v>22</v>
      </c>
      <c r="D1681" s="70">
        <v>582.07000000000005</v>
      </c>
    </row>
    <row r="1682" spans="1:4" ht="55.2" x14ac:dyDescent="0.3">
      <c r="A1682" s="67">
        <v>90793</v>
      </c>
      <c r="B1682" s="77" t="s">
        <v>20408</v>
      </c>
      <c r="C1682" s="68" t="s">
        <v>22</v>
      </c>
      <c r="D1682" s="70">
        <v>598.37</v>
      </c>
    </row>
    <row r="1683" spans="1:4" ht="27.6" x14ac:dyDescent="0.3">
      <c r="A1683" s="67">
        <v>90800</v>
      </c>
      <c r="B1683" s="77" t="s">
        <v>5914</v>
      </c>
      <c r="C1683" s="68" t="s">
        <v>22</v>
      </c>
      <c r="D1683" s="70">
        <v>159.4</v>
      </c>
    </row>
    <row r="1684" spans="1:4" ht="27.6" x14ac:dyDescent="0.3">
      <c r="A1684" s="67">
        <v>90801</v>
      </c>
      <c r="B1684" s="77" t="s">
        <v>5915</v>
      </c>
      <c r="C1684" s="68" t="s">
        <v>22</v>
      </c>
      <c r="D1684" s="70">
        <v>166.02</v>
      </c>
    </row>
    <row r="1685" spans="1:4" ht="27.6" x14ac:dyDescent="0.3">
      <c r="A1685" s="67">
        <v>90802</v>
      </c>
      <c r="B1685" s="77" t="s">
        <v>5916</v>
      </c>
      <c r="C1685" s="68" t="s">
        <v>22</v>
      </c>
      <c r="D1685" s="70">
        <v>172.65</v>
      </c>
    </row>
    <row r="1686" spans="1:4" ht="27.6" x14ac:dyDescent="0.3">
      <c r="A1686" s="67">
        <v>90803</v>
      </c>
      <c r="B1686" s="77" t="s">
        <v>5917</v>
      </c>
      <c r="C1686" s="68" t="s">
        <v>22</v>
      </c>
      <c r="D1686" s="70">
        <v>179.27</v>
      </c>
    </row>
    <row r="1687" spans="1:4" ht="41.4" x14ac:dyDescent="0.3">
      <c r="A1687" s="67">
        <v>90804</v>
      </c>
      <c r="B1687" s="77" t="s">
        <v>5918</v>
      </c>
      <c r="C1687" s="68" t="s">
        <v>22</v>
      </c>
      <c r="D1687" s="70">
        <v>216.15</v>
      </c>
    </row>
    <row r="1688" spans="1:4" ht="41.4" x14ac:dyDescent="0.3">
      <c r="A1688" s="67">
        <v>90805</v>
      </c>
      <c r="B1688" s="77" t="s">
        <v>4212</v>
      </c>
      <c r="C1688" s="68" t="s">
        <v>22</v>
      </c>
      <c r="D1688" s="70">
        <v>56.75</v>
      </c>
    </row>
    <row r="1689" spans="1:4" ht="41.4" x14ac:dyDescent="0.3">
      <c r="A1689" s="67">
        <v>90806</v>
      </c>
      <c r="B1689" s="77" t="s">
        <v>5919</v>
      </c>
      <c r="C1689" s="68" t="s">
        <v>22</v>
      </c>
      <c r="D1689" s="70">
        <v>227.46</v>
      </c>
    </row>
    <row r="1690" spans="1:4" ht="41.4" x14ac:dyDescent="0.3">
      <c r="A1690" s="67">
        <v>90807</v>
      </c>
      <c r="B1690" s="77" t="s">
        <v>4213</v>
      </c>
      <c r="C1690" s="68" t="s">
        <v>22</v>
      </c>
      <c r="D1690" s="70">
        <v>61.44</v>
      </c>
    </row>
    <row r="1691" spans="1:4" ht="41.4" x14ac:dyDescent="0.3">
      <c r="A1691" s="67">
        <v>90816</v>
      </c>
      <c r="B1691" s="77" t="s">
        <v>5920</v>
      </c>
      <c r="C1691" s="68" t="s">
        <v>22</v>
      </c>
      <c r="D1691" s="70">
        <v>238.77</v>
      </c>
    </row>
    <row r="1692" spans="1:4" ht="41.4" x14ac:dyDescent="0.3">
      <c r="A1692" s="67">
        <v>90817</v>
      </c>
      <c r="B1692" s="77" t="s">
        <v>4214</v>
      </c>
      <c r="C1692" s="68" t="s">
        <v>22</v>
      </c>
      <c r="D1692" s="70">
        <v>66.12</v>
      </c>
    </row>
    <row r="1693" spans="1:4" ht="41.4" x14ac:dyDescent="0.3">
      <c r="A1693" s="67">
        <v>90818</v>
      </c>
      <c r="B1693" s="77" t="s">
        <v>5921</v>
      </c>
      <c r="C1693" s="68" t="s">
        <v>22</v>
      </c>
      <c r="D1693" s="70">
        <v>250.11</v>
      </c>
    </row>
    <row r="1694" spans="1:4" ht="41.4" x14ac:dyDescent="0.3">
      <c r="A1694" s="67">
        <v>90819</v>
      </c>
      <c r="B1694" s="77" t="s">
        <v>4215</v>
      </c>
      <c r="C1694" s="68" t="s">
        <v>22</v>
      </c>
      <c r="D1694" s="70">
        <v>70.84</v>
      </c>
    </row>
    <row r="1695" spans="1:4" ht="41.4" x14ac:dyDescent="0.3">
      <c r="A1695" s="67">
        <v>90820</v>
      </c>
      <c r="B1695" s="77" t="s">
        <v>5091</v>
      </c>
      <c r="C1695" s="68" t="s">
        <v>22</v>
      </c>
      <c r="D1695" s="70">
        <v>334.92</v>
      </c>
    </row>
    <row r="1696" spans="1:4" ht="41.4" x14ac:dyDescent="0.3">
      <c r="A1696" s="67">
        <v>90821</v>
      </c>
      <c r="B1696" s="77" t="s">
        <v>5922</v>
      </c>
      <c r="C1696" s="68" t="s">
        <v>22</v>
      </c>
      <c r="D1696" s="70">
        <v>364.6</v>
      </c>
    </row>
    <row r="1697" spans="1:4" ht="41.4" x14ac:dyDescent="0.3">
      <c r="A1697" s="67">
        <v>90822</v>
      </c>
      <c r="B1697" s="77" t="s">
        <v>5092</v>
      </c>
      <c r="C1697" s="68" t="s">
        <v>22</v>
      </c>
      <c r="D1697" s="70">
        <v>359.35</v>
      </c>
    </row>
    <row r="1698" spans="1:4" ht="41.4" x14ac:dyDescent="0.3">
      <c r="A1698" s="67">
        <v>90823</v>
      </c>
      <c r="B1698" s="77" t="s">
        <v>5923</v>
      </c>
      <c r="C1698" s="68" t="s">
        <v>22</v>
      </c>
      <c r="D1698" s="70">
        <v>377.81</v>
      </c>
    </row>
    <row r="1699" spans="1:4" ht="41.4" x14ac:dyDescent="0.3">
      <c r="A1699" s="67">
        <v>90826</v>
      </c>
      <c r="B1699" s="77" t="s">
        <v>10451</v>
      </c>
      <c r="C1699" s="68" t="s">
        <v>22</v>
      </c>
      <c r="D1699" s="70">
        <v>24.01</v>
      </c>
    </row>
    <row r="1700" spans="1:4" ht="41.4" x14ac:dyDescent="0.3">
      <c r="A1700" s="67">
        <v>90827</v>
      </c>
      <c r="B1700" s="77" t="s">
        <v>10452</v>
      </c>
      <c r="C1700" s="68" t="s">
        <v>22</v>
      </c>
      <c r="D1700" s="70">
        <v>25.3</v>
      </c>
    </row>
    <row r="1701" spans="1:4" ht="41.4" x14ac:dyDescent="0.3">
      <c r="A1701" s="67">
        <v>90828</v>
      </c>
      <c r="B1701" s="77" t="s">
        <v>10453</v>
      </c>
      <c r="C1701" s="68" t="s">
        <v>22</v>
      </c>
      <c r="D1701" s="70">
        <v>26.57</v>
      </c>
    </row>
    <row r="1702" spans="1:4" ht="41.4" x14ac:dyDescent="0.3">
      <c r="A1702" s="67">
        <v>90829</v>
      </c>
      <c r="B1702" s="77" t="s">
        <v>10454</v>
      </c>
      <c r="C1702" s="68" t="s">
        <v>22</v>
      </c>
      <c r="D1702" s="70">
        <v>27.89</v>
      </c>
    </row>
    <row r="1703" spans="1:4" ht="41.4" x14ac:dyDescent="0.3">
      <c r="A1703" s="67">
        <v>90830</v>
      </c>
      <c r="B1703" s="77" t="s">
        <v>5924</v>
      </c>
      <c r="C1703" s="68" t="s">
        <v>22</v>
      </c>
      <c r="D1703" s="70">
        <v>97.32</v>
      </c>
    </row>
    <row r="1704" spans="1:4" ht="41.4" x14ac:dyDescent="0.3">
      <c r="A1704" s="67">
        <v>90831</v>
      </c>
      <c r="B1704" s="77" t="s">
        <v>5925</v>
      </c>
      <c r="C1704" s="68" t="s">
        <v>22</v>
      </c>
      <c r="D1704" s="70">
        <v>76.31</v>
      </c>
    </row>
    <row r="1705" spans="1:4" ht="69" x14ac:dyDescent="0.3">
      <c r="A1705" s="67">
        <v>90841</v>
      </c>
      <c r="B1705" s="77" t="s">
        <v>5926</v>
      </c>
      <c r="C1705" s="68" t="s">
        <v>22</v>
      </c>
      <c r="D1705" s="70">
        <v>675.4</v>
      </c>
    </row>
    <row r="1706" spans="1:4" ht="69" x14ac:dyDescent="0.3">
      <c r="A1706" s="67">
        <v>90842</v>
      </c>
      <c r="B1706" s="77" t="s">
        <v>5927</v>
      </c>
      <c r="C1706" s="68" t="s">
        <v>22</v>
      </c>
      <c r="D1706" s="70">
        <v>725.87</v>
      </c>
    </row>
    <row r="1707" spans="1:4" ht="69" x14ac:dyDescent="0.3">
      <c r="A1707" s="67">
        <v>90843</v>
      </c>
      <c r="B1707" s="77" t="s">
        <v>5928</v>
      </c>
      <c r="C1707" s="68" t="s">
        <v>22</v>
      </c>
      <c r="D1707" s="70">
        <v>748.58</v>
      </c>
    </row>
    <row r="1708" spans="1:4" ht="69" x14ac:dyDescent="0.3">
      <c r="A1708" s="67">
        <v>90844</v>
      </c>
      <c r="B1708" s="77" t="s">
        <v>5929</v>
      </c>
      <c r="C1708" s="68" t="s">
        <v>22</v>
      </c>
      <c r="D1708" s="70">
        <v>781.02</v>
      </c>
    </row>
    <row r="1709" spans="1:4" ht="69" x14ac:dyDescent="0.3">
      <c r="A1709" s="67">
        <v>90847</v>
      </c>
      <c r="B1709" s="77" t="s">
        <v>5930</v>
      </c>
      <c r="C1709" s="68" t="s">
        <v>22</v>
      </c>
      <c r="D1709" s="70">
        <v>599.09</v>
      </c>
    </row>
    <row r="1710" spans="1:4" ht="69" x14ac:dyDescent="0.3">
      <c r="A1710" s="67">
        <v>90848</v>
      </c>
      <c r="B1710" s="77" t="s">
        <v>5931</v>
      </c>
      <c r="C1710" s="68" t="s">
        <v>22</v>
      </c>
      <c r="D1710" s="70">
        <v>642.66</v>
      </c>
    </row>
    <row r="1711" spans="1:4" ht="69" x14ac:dyDescent="0.3">
      <c r="A1711" s="67">
        <v>90849</v>
      </c>
      <c r="B1711" s="77" t="s">
        <v>5932</v>
      </c>
      <c r="C1711" s="68" t="s">
        <v>22</v>
      </c>
      <c r="D1711" s="70">
        <v>651.26</v>
      </c>
    </row>
    <row r="1712" spans="1:4" ht="69" x14ac:dyDescent="0.3">
      <c r="A1712" s="67">
        <v>90850</v>
      </c>
      <c r="B1712" s="77" t="s">
        <v>5933</v>
      </c>
      <c r="C1712" s="68" t="s">
        <v>22</v>
      </c>
      <c r="D1712" s="70">
        <v>683.7</v>
      </c>
    </row>
    <row r="1713" spans="1:4" ht="41.4" x14ac:dyDescent="0.3">
      <c r="A1713" s="67">
        <v>91009</v>
      </c>
      <c r="B1713" s="77" t="s">
        <v>5934</v>
      </c>
      <c r="C1713" s="68" t="s">
        <v>22</v>
      </c>
      <c r="D1713" s="70">
        <v>343.13</v>
      </c>
    </row>
    <row r="1714" spans="1:4" ht="41.4" x14ac:dyDescent="0.3">
      <c r="A1714" s="67">
        <v>91010</v>
      </c>
      <c r="B1714" s="77" t="s">
        <v>5935</v>
      </c>
      <c r="C1714" s="68" t="s">
        <v>22</v>
      </c>
      <c r="D1714" s="70">
        <v>274.62</v>
      </c>
    </row>
    <row r="1715" spans="1:4" ht="41.4" x14ac:dyDescent="0.3">
      <c r="A1715" s="67">
        <v>91011</v>
      </c>
      <c r="B1715" s="77" t="s">
        <v>5936</v>
      </c>
      <c r="C1715" s="68" t="s">
        <v>22</v>
      </c>
      <c r="D1715" s="70">
        <v>390.1</v>
      </c>
    </row>
    <row r="1716" spans="1:4" ht="41.4" x14ac:dyDescent="0.3">
      <c r="A1716" s="67">
        <v>91012</v>
      </c>
      <c r="B1716" s="77" t="s">
        <v>5937</v>
      </c>
      <c r="C1716" s="68" t="s">
        <v>22</v>
      </c>
      <c r="D1716" s="70">
        <v>371.5</v>
      </c>
    </row>
    <row r="1717" spans="1:4" ht="69" x14ac:dyDescent="0.3">
      <c r="A1717" s="67">
        <v>91013</v>
      </c>
      <c r="B1717" s="77" t="s">
        <v>5938</v>
      </c>
      <c r="C1717" s="68" t="s">
        <v>22</v>
      </c>
      <c r="D1717" s="70">
        <v>607.29999999999995</v>
      </c>
    </row>
    <row r="1718" spans="1:4" ht="69" x14ac:dyDescent="0.3">
      <c r="A1718" s="67">
        <v>91014</v>
      </c>
      <c r="B1718" s="77" t="s">
        <v>5939</v>
      </c>
      <c r="C1718" s="68" t="s">
        <v>22</v>
      </c>
      <c r="D1718" s="70">
        <v>552.67999999999995</v>
      </c>
    </row>
    <row r="1719" spans="1:4" ht="69" x14ac:dyDescent="0.3">
      <c r="A1719" s="67">
        <v>91015</v>
      </c>
      <c r="B1719" s="77" t="s">
        <v>5940</v>
      </c>
      <c r="C1719" s="68" t="s">
        <v>22</v>
      </c>
      <c r="D1719" s="70">
        <v>682.01</v>
      </c>
    </row>
    <row r="1720" spans="1:4" ht="69" x14ac:dyDescent="0.3">
      <c r="A1720" s="67">
        <v>91016</v>
      </c>
      <c r="B1720" s="77" t="s">
        <v>5941</v>
      </c>
      <c r="C1720" s="68" t="s">
        <v>22</v>
      </c>
      <c r="D1720" s="70">
        <v>677.39</v>
      </c>
    </row>
    <row r="1721" spans="1:4" ht="27.6" x14ac:dyDescent="0.3">
      <c r="A1721" s="67">
        <v>91286</v>
      </c>
      <c r="B1721" s="77" t="s">
        <v>5942</v>
      </c>
      <c r="C1721" s="68" t="s">
        <v>22</v>
      </c>
      <c r="D1721" s="70">
        <v>127.27</v>
      </c>
    </row>
    <row r="1722" spans="1:4" ht="27.6" x14ac:dyDescent="0.3">
      <c r="A1722" s="67">
        <v>91287</v>
      </c>
      <c r="B1722" s="77" t="s">
        <v>5943</v>
      </c>
      <c r="C1722" s="68" t="s">
        <v>22</v>
      </c>
      <c r="D1722" s="70">
        <v>133.88999999999999</v>
      </c>
    </row>
    <row r="1723" spans="1:4" ht="27.6" x14ac:dyDescent="0.3">
      <c r="A1723" s="67">
        <v>91288</v>
      </c>
      <c r="B1723" s="77" t="s">
        <v>5944</v>
      </c>
      <c r="C1723" s="68" t="s">
        <v>22</v>
      </c>
      <c r="D1723" s="70">
        <v>140.52000000000001</v>
      </c>
    </row>
    <row r="1724" spans="1:4" ht="27.6" x14ac:dyDescent="0.3">
      <c r="A1724" s="67">
        <v>91290</v>
      </c>
      <c r="B1724" s="77" t="s">
        <v>5945</v>
      </c>
      <c r="C1724" s="68" t="s">
        <v>22</v>
      </c>
      <c r="D1724" s="70">
        <v>147.13999999999999</v>
      </c>
    </row>
    <row r="1725" spans="1:4" ht="41.4" x14ac:dyDescent="0.3">
      <c r="A1725" s="67">
        <v>91291</v>
      </c>
      <c r="B1725" s="77" t="s">
        <v>5946</v>
      </c>
      <c r="C1725" s="68" t="s">
        <v>22</v>
      </c>
      <c r="D1725" s="70">
        <v>184.02</v>
      </c>
    </row>
    <row r="1726" spans="1:4" ht="41.4" x14ac:dyDescent="0.3">
      <c r="A1726" s="67">
        <v>91292</v>
      </c>
      <c r="B1726" s="77" t="s">
        <v>5947</v>
      </c>
      <c r="C1726" s="68" t="s">
        <v>22</v>
      </c>
      <c r="D1726" s="70">
        <v>195.33</v>
      </c>
    </row>
    <row r="1727" spans="1:4" ht="41.4" x14ac:dyDescent="0.3">
      <c r="A1727" s="67">
        <v>91293</v>
      </c>
      <c r="B1727" s="77" t="s">
        <v>5948</v>
      </c>
      <c r="C1727" s="68" t="s">
        <v>22</v>
      </c>
      <c r="D1727" s="70">
        <v>206.64</v>
      </c>
    </row>
    <row r="1728" spans="1:4" ht="41.4" x14ac:dyDescent="0.3">
      <c r="A1728" s="68">
        <v>91294</v>
      </c>
      <c r="B1728" s="77" t="s">
        <v>5949</v>
      </c>
      <c r="C1728" s="68" t="s">
        <v>22</v>
      </c>
      <c r="D1728" s="70">
        <v>217.98</v>
      </c>
    </row>
    <row r="1729" spans="1:4" ht="41.4" x14ac:dyDescent="0.3">
      <c r="A1729" s="67">
        <v>91295</v>
      </c>
      <c r="B1729" s="77" t="s">
        <v>10455</v>
      </c>
      <c r="C1729" s="68" t="s">
        <v>22</v>
      </c>
      <c r="D1729" s="70">
        <v>321.08</v>
      </c>
    </row>
    <row r="1730" spans="1:4" ht="41.4" x14ac:dyDescent="0.3">
      <c r="A1730" s="67">
        <v>91296</v>
      </c>
      <c r="B1730" s="77" t="s">
        <v>10456</v>
      </c>
      <c r="C1730" s="68" t="s">
        <v>22</v>
      </c>
      <c r="D1730" s="70">
        <v>340.61</v>
      </c>
    </row>
    <row r="1731" spans="1:4" ht="41.4" x14ac:dyDescent="0.3">
      <c r="A1731" s="67">
        <v>91297</v>
      </c>
      <c r="B1731" s="77" t="s">
        <v>10457</v>
      </c>
      <c r="C1731" s="68" t="s">
        <v>22</v>
      </c>
      <c r="D1731" s="70">
        <v>392.35</v>
      </c>
    </row>
    <row r="1732" spans="1:4" ht="41.4" x14ac:dyDescent="0.3">
      <c r="A1732" s="67">
        <v>91298</v>
      </c>
      <c r="B1732" s="77" t="s">
        <v>10458</v>
      </c>
      <c r="C1732" s="68" t="s">
        <v>22</v>
      </c>
      <c r="D1732" s="70">
        <v>608.95000000000005</v>
      </c>
    </row>
    <row r="1733" spans="1:4" ht="41.4" x14ac:dyDescent="0.3">
      <c r="A1733" s="67">
        <v>91299</v>
      </c>
      <c r="B1733" s="77" t="s">
        <v>10459</v>
      </c>
      <c r="C1733" s="68" t="s">
        <v>22</v>
      </c>
      <c r="D1733" s="70">
        <v>838.77</v>
      </c>
    </row>
    <row r="1734" spans="1:4" ht="41.4" x14ac:dyDescent="0.3">
      <c r="A1734" s="67">
        <v>91300</v>
      </c>
      <c r="B1734" s="77" t="s">
        <v>10460</v>
      </c>
      <c r="C1734" s="68" t="s">
        <v>22</v>
      </c>
      <c r="D1734" s="70">
        <v>20.32</v>
      </c>
    </row>
    <row r="1735" spans="1:4" ht="41.4" x14ac:dyDescent="0.3">
      <c r="A1735" s="68">
        <v>91301</v>
      </c>
      <c r="B1735" s="77" t="s">
        <v>10461</v>
      </c>
      <c r="C1735" s="68" t="s">
        <v>22</v>
      </c>
      <c r="D1735" s="70">
        <v>21.54</v>
      </c>
    </row>
    <row r="1736" spans="1:4" ht="41.4" x14ac:dyDescent="0.3">
      <c r="A1736" s="68">
        <v>91302</v>
      </c>
      <c r="B1736" s="77" t="s">
        <v>10462</v>
      </c>
      <c r="C1736" s="68" t="s">
        <v>22</v>
      </c>
      <c r="D1736" s="70">
        <v>22.75</v>
      </c>
    </row>
    <row r="1737" spans="1:4" ht="41.4" x14ac:dyDescent="0.3">
      <c r="A1737" s="68">
        <v>91303</v>
      </c>
      <c r="B1737" s="77" t="s">
        <v>10463</v>
      </c>
      <c r="C1737" s="68" t="s">
        <v>22</v>
      </c>
      <c r="D1737" s="70">
        <v>24</v>
      </c>
    </row>
    <row r="1738" spans="1:4" ht="55.2" x14ac:dyDescent="0.3">
      <c r="A1738" s="68">
        <v>91304</v>
      </c>
      <c r="B1738" s="77" t="s">
        <v>5950</v>
      </c>
      <c r="C1738" s="68" t="s">
        <v>22</v>
      </c>
      <c r="D1738" s="70">
        <v>73.180000000000007</v>
      </c>
    </row>
    <row r="1739" spans="1:4" ht="55.2" x14ac:dyDescent="0.3">
      <c r="A1739" s="68">
        <v>91305</v>
      </c>
      <c r="B1739" s="77" t="s">
        <v>5126</v>
      </c>
      <c r="C1739" s="68" t="s">
        <v>22</v>
      </c>
      <c r="D1739" s="70">
        <v>55.21</v>
      </c>
    </row>
    <row r="1740" spans="1:4" ht="41.4" x14ac:dyDescent="0.3">
      <c r="A1740" s="68">
        <v>91306</v>
      </c>
      <c r="B1740" s="77" t="s">
        <v>4216</v>
      </c>
      <c r="C1740" s="68" t="s">
        <v>22</v>
      </c>
      <c r="D1740" s="70">
        <v>83.21</v>
      </c>
    </row>
    <row r="1741" spans="1:4" ht="41.4" x14ac:dyDescent="0.3">
      <c r="A1741" s="68">
        <v>91307</v>
      </c>
      <c r="B1741" s="77" t="s">
        <v>4217</v>
      </c>
      <c r="C1741" s="68" t="s">
        <v>22</v>
      </c>
      <c r="D1741" s="70">
        <v>58.05</v>
      </c>
    </row>
    <row r="1742" spans="1:4" ht="69" x14ac:dyDescent="0.3">
      <c r="A1742" s="68">
        <v>91312</v>
      </c>
      <c r="B1742" s="77" t="s">
        <v>5951</v>
      </c>
      <c r="C1742" s="68" t="s">
        <v>22</v>
      </c>
      <c r="D1742" s="70">
        <v>614.79</v>
      </c>
    </row>
    <row r="1743" spans="1:4" ht="69" x14ac:dyDescent="0.3">
      <c r="A1743" s="67">
        <v>91313</v>
      </c>
      <c r="B1743" s="77" t="s">
        <v>5952</v>
      </c>
      <c r="C1743" s="68" t="s">
        <v>22</v>
      </c>
      <c r="D1743" s="70">
        <v>661.06</v>
      </c>
    </row>
    <row r="1744" spans="1:4" ht="69" x14ac:dyDescent="0.3">
      <c r="A1744" s="67">
        <v>91314</v>
      </c>
      <c r="B1744" s="77" t="s">
        <v>5953</v>
      </c>
      <c r="C1744" s="68" t="s">
        <v>22</v>
      </c>
      <c r="D1744" s="70">
        <v>684.67</v>
      </c>
    </row>
    <row r="1745" spans="1:4" ht="69" x14ac:dyDescent="0.3">
      <c r="A1745" s="67">
        <v>91315</v>
      </c>
      <c r="B1745" s="77" t="s">
        <v>5954</v>
      </c>
      <c r="C1745" s="68" t="s">
        <v>22</v>
      </c>
      <c r="D1745" s="70">
        <v>716.97</v>
      </c>
    </row>
    <row r="1746" spans="1:4" ht="69" x14ac:dyDescent="0.3">
      <c r="A1746" s="67">
        <v>91318</v>
      </c>
      <c r="B1746" s="77" t="s">
        <v>5955</v>
      </c>
      <c r="C1746" s="68" t="s">
        <v>22</v>
      </c>
      <c r="D1746" s="70">
        <v>559.58000000000004</v>
      </c>
    </row>
    <row r="1747" spans="1:4" ht="69" x14ac:dyDescent="0.3">
      <c r="A1747" s="67">
        <v>91319</v>
      </c>
      <c r="B1747" s="77" t="s">
        <v>5956</v>
      </c>
      <c r="C1747" s="68" t="s">
        <v>22</v>
      </c>
      <c r="D1747" s="70">
        <v>603.01</v>
      </c>
    </row>
    <row r="1748" spans="1:4" ht="69" x14ac:dyDescent="0.3">
      <c r="A1748" s="67">
        <v>91320</v>
      </c>
      <c r="B1748" s="77" t="s">
        <v>5957</v>
      </c>
      <c r="C1748" s="68" t="s">
        <v>22</v>
      </c>
      <c r="D1748" s="70">
        <v>611.49</v>
      </c>
    </row>
    <row r="1749" spans="1:4" ht="69" x14ac:dyDescent="0.3">
      <c r="A1749" s="67">
        <v>91321</v>
      </c>
      <c r="B1749" s="77" t="s">
        <v>5958</v>
      </c>
      <c r="C1749" s="68" t="s">
        <v>22</v>
      </c>
      <c r="D1749" s="70">
        <v>643.79</v>
      </c>
    </row>
    <row r="1750" spans="1:4" ht="69" x14ac:dyDescent="0.3">
      <c r="A1750" s="67">
        <v>91324</v>
      </c>
      <c r="B1750" s="77" t="s">
        <v>5959</v>
      </c>
      <c r="C1750" s="68" t="s">
        <v>22</v>
      </c>
      <c r="D1750" s="70">
        <v>567.79</v>
      </c>
    </row>
    <row r="1751" spans="1:4" ht="69" x14ac:dyDescent="0.3">
      <c r="A1751" s="67">
        <v>91325</v>
      </c>
      <c r="B1751" s="77" t="s">
        <v>5960</v>
      </c>
      <c r="C1751" s="68" t="s">
        <v>22</v>
      </c>
      <c r="D1751" s="70">
        <v>513.03</v>
      </c>
    </row>
    <row r="1752" spans="1:4" ht="69" x14ac:dyDescent="0.3">
      <c r="A1752" s="68">
        <v>91326</v>
      </c>
      <c r="B1752" s="77" t="s">
        <v>5961</v>
      </c>
      <c r="C1752" s="68" t="s">
        <v>22</v>
      </c>
      <c r="D1752" s="70">
        <v>642.24</v>
      </c>
    </row>
    <row r="1753" spans="1:4" ht="69" x14ac:dyDescent="0.3">
      <c r="A1753" s="67">
        <v>91327</v>
      </c>
      <c r="B1753" s="77" t="s">
        <v>5962</v>
      </c>
      <c r="C1753" s="68" t="s">
        <v>22</v>
      </c>
      <c r="D1753" s="70">
        <v>637.48</v>
      </c>
    </row>
    <row r="1754" spans="1:4" ht="69" x14ac:dyDescent="0.3">
      <c r="A1754" s="68">
        <v>91328</v>
      </c>
      <c r="B1754" s="77" t="s">
        <v>10464</v>
      </c>
      <c r="C1754" s="68" t="s">
        <v>22</v>
      </c>
      <c r="D1754" s="70">
        <v>585.25</v>
      </c>
    </row>
    <row r="1755" spans="1:4" ht="69" x14ac:dyDescent="0.3">
      <c r="A1755" s="67">
        <v>91329</v>
      </c>
      <c r="B1755" s="77" t="s">
        <v>10465</v>
      </c>
      <c r="C1755" s="68" t="s">
        <v>22</v>
      </c>
      <c r="D1755" s="70">
        <v>545.74</v>
      </c>
    </row>
    <row r="1756" spans="1:4" ht="69" x14ac:dyDescent="0.3">
      <c r="A1756" s="68">
        <v>91330</v>
      </c>
      <c r="B1756" s="77" t="s">
        <v>10466</v>
      </c>
      <c r="C1756" s="68" t="s">
        <v>22</v>
      </c>
      <c r="D1756" s="70">
        <v>618.66999999999996</v>
      </c>
    </row>
    <row r="1757" spans="1:4" ht="69" x14ac:dyDescent="0.3">
      <c r="A1757" s="68">
        <v>91331</v>
      </c>
      <c r="B1757" s="77" t="s">
        <v>10467</v>
      </c>
      <c r="C1757" s="68" t="s">
        <v>22</v>
      </c>
      <c r="D1757" s="70">
        <v>579.02</v>
      </c>
    </row>
    <row r="1758" spans="1:4" ht="69" x14ac:dyDescent="0.3">
      <c r="A1758" s="68">
        <v>91332</v>
      </c>
      <c r="B1758" s="77" t="s">
        <v>10468</v>
      </c>
      <c r="C1758" s="68" t="s">
        <v>22</v>
      </c>
      <c r="D1758" s="70">
        <v>684.26</v>
      </c>
    </row>
    <row r="1759" spans="1:4" ht="69" x14ac:dyDescent="0.3">
      <c r="A1759" s="67">
        <v>91333</v>
      </c>
      <c r="B1759" s="77" t="s">
        <v>10469</v>
      </c>
      <c r="C1759" s="68" t="s">
        <v>22</v>
      </c>
      <c r="D1759" s="70">
        <v>644.49</v>
      </c>
    </row>
    <row r="1760" spans="1:4" ht="55.2" x14ac:dyDescent="0.3">
      <c r="A1760" s="67">
        <v>91334</v>
      </c>
      <c r="B1760" s="77" t="s">
        <v>10470</v>
      </c>
      <c r="C1760" s="68" t="s">
        <v>22</v>
      </c>
      <c r="D1760" s="70">
        <v>900.86</v>
      </c>
    </row>
    <row r="1761" spans="1:4" ht="55.2" x14ac:dyDescent="0.3">
      <c r="A1761" s="67">
        <v>91335</v>
      </c>
      <c r="B1761" s="77" t="s">
        <v>10471</v>
      </c>
      <c r="C1761" s="68" t="s">
        <v>22</v>
      </c>
      <c r="D1761" s="70">
        <v>861.09</v>
      </c>
    </row>
    <row r="1762" spans="1:4" ht="69" x14ac:dyDescent="0.3">
      <c r="A1762" s="67">
        <v>91336</v>
      </c>
      <c r="B1762" s="77" t="s">
        <v>10472</v>
      </c>
      <c r="C1762" s="68" t="s">
        <v>22</v>
      </c>
      <c r="D1762" s="70">
        <v>1130.68</v>
      </c>
    </row>
    <row r="1763" spans="1:4" ht="69" x14ac:dyDescent="0.3">
      <c r="A1763" s="67">
        <v>91337</v>
      </c>
      <c r="B1763" s="77" t="s">
        <v>10473</v>
      </c>
      <c r="C1763" s="68" t="s">
        <v>22</v>
      </c>
      <c r="D1763" s="70">
        <v>1090.9100000000001</v>
      </c>
    </row>
    <row r="1764" spans="1:4" ht="27.6" x14ac:dyDescent="0.3">
      <c r="A1764" s="67" t="s">
        <v>5963</v>
      </c>
      <c r="B1764" s="77" t="s">
        <v>5964</v>
      </c>
      <c r="C1764" s="68" t="s">
        <v>22</v>
      </c>
      <c r="D1764" s="70">
        <v>2106.0100000000002</v>
      </c>
    </row>
    <row r="1765" spans="1:4" ht="27.6" x14ac:dyDescent="0.3">
      <c r="A1765" s="67">
        <v>84844</v>
      </c>
      <c r="B1765" s="77" t="s">
        <v>4218</v>
      </c>
      <c r="C1765" s="68" t="s">
        <v>18</v>
      </c>
      <c r="D1765" s="70">
        <v>571.17999999999995</v>
      </c>
    </row>
    <row r="1766" spans="1:4" ht="27.6" x14ac:dyDescent="0.3">
      <c r="A1766" s="67">
        <v>84845</v>
      </c>
      <c r="B1766" s="77" t="s">
        <v>8502</v>
      </c>
      <c r="C1766" s="68" t="s">
        <v>18</v>
      </c>
      <c r="D1766" s="70">
        <v>910.11</v>
      </c>
    </row>
    <row r="1767" spans="1:4" ht="27.6" x14ac:dyDescent="0.3">
      <c r="A1767" s="68">
        <v>84846</v>
      </c>
      <c r="B1767" s="77" t="s">
        <v>4219</v>
      </c>
      <c r="C1767" s="68" t="s">
        <v>18</v>
      </c>
      <c r="D1767" s="70">
        <v>919.63</v>
      </c>
    </row>
    <row r="1768" spans="1:4" ht="27.6" x14ac:dyDescent="0.3">
      <c r="A1768" s="68">
        <v>84847</v>
      </c>
      <c r="B1768" s="77" t="s">
        <v>5965</v>
      </c>
      <c r="C1768" s="68" t="s">
        <v>18</v>
      </c>
      <c r="D1768" s="70">
        <v>919.63</v>
      </c>
    </row>
    <row r="1769" spans="1:4" ht="27.6" x14ac:dyDescent="0.3">
      <c r="A1769" s="68">
        <v>84848</v>
      </c>
      <c r="B1769" s="77" t="s">
        <v>5069</v>
      </c>
      <c r="C1769" s="68" t="s">
        <v>18</v>
      </c>
      <c r="D1769" s="70">
        <v>715.54</v>
      </c>
    </row>
    <row r="1770" spans="1:4" ht="27.6" x14ac:dyDescent="0.3">
      <c r="A1770" s="67" t="s">
        <v>5966</v>
      </c>
      <c r="B1770" s="77" t="s">
        <v>5967</v>
      </c>
      <c r="C1770" s="68" t="s">
        <v>18</v>
      </c>
      <c r="D1770" s="70">
        <v>485.84</v>
      </c>
    </row>
    <row r="1771" spans="1:4" ht="27.6" x14ac:dyDescent="0.3">
      <c r="A1771" s="68" t="s">
        <v>5968</v>
      </c>
      <c r="B1771" s="77" t="s">
        <v>5969</v>
      </c>
      <c r="C1771" s="68" t="s">
        <v>18</v>
      </c>
      <c r="D1771" s="70">
        <v>457.17</v>
      </c>
    </row>
    <row r="1772" spans="1:4" s="311" customFormat="1" ht="13.8" x14ac:dyDescent="0.3">
      <c r="A1772" s="316" t="s">
        <v>5970</v>
      </c>
      <c r="B1772" s="317" t="s">
        <v>4220</v>
      </c>
      <c r="C1772" s="318" t="s">
        <v>22</v>
      </c>
      <c r="D1772" s="319">
        <v>101.21</v>
      </c>
    </row>
    <row r="1773" spans="1:4" ht="13.8" x14ac:dyDescent="0.3">
      <c r="A1773" s="67" t="s">
        <v>5971</v>
      </c>
      <c r="B1773" s="77" t="s">
        <v>4221</v>
      </c>
      <c r="C1773" s="68" t="s">
        <v>22</v>
      </c>
      <c r="D1773" s="70">
        <v>113.11</v>
      </c>
    </row>
    <row r="1774" spans="1:4" ht="13.8" x14ac:dyDescent="0.3">
      <c r="A1774" s="67" t="s">
        <v>5972</v>
      </c>
      <c r="B1774" s="77" t="s">
        <v>4222</v>
      </c>
      <c r="C1774" s="68" t="s">
        <v>18</v>
      </c>
      <c r="D1774" s="70">
        <v>415.33</v>
      </c>
    </row>
    <row r="1775" spans="1:4" ht="41.4" x14ac:dyDescent="0.3">
      <c r="A1775" s="67" t="s">
        <v>5973</v>
      </c>
      <c r="B1775" s="77" t="s">
        <v>4223</v>
      </c>
      <c r="C1775" s="68" t="s">
        <v>18</v>
      </c>
      <c r="D1775" s="70">
        <v>355.63</v>
      </c>
    </row>
    <row r="1776" spans="1:4" ht="27.6" x14ac:dyDescent="0.3">
      <c r="A1776" s="68" t="s">
        <v>5974</v>
      </c>
      <c r="B1776" s="77" t="s">
        <v>5975</v>
      </c>
      <c r="C1776" s="68" t="s">
        <v>18</v>
      </c>
      <c r="D1776" s="70">
        <v>258.05</v>
      </c>
    </row>
    <row r="1777" spans="1:4" ht="13.8" x14ac:dyDescent="0.3">
      <c r="A1777" s="68">
        <v>84854</v>
      </c>
      <c r="B1777" s="77" t="s">
        <v>4224</v>
      </c>
      <c r="C1777" s="68" t="s">
        <v>16</v>
      </c>
      <c r="D1777" s="70">
        <v>29.99</v>
      </c>
    </row>
    <row r="1778" spans="1:4" ht="27.6" x14ac:dyDescent="0.3">
      <c r="A1778" s="68">
        <v>94559</v>
      </c>
      <c r="B1778" s="77" t="s">
        <v>5108</v>
      </c>
      <c r="C1778" s="68" t="s">
        <v>18</v>
      </c>
      <c r="D1778" s="70">
        <v>562.12</v>
      </c>
    </row>
    <row r="1779" spans="1:4" ht="27.6" x14ac:dyDescent="0.3">
      <c r="A1779" s="67">
        <v>94560</v>
      </c>
      <c r="B1779" s="77" t="s">
        <v>4225</v>
      </c>
      <c r="C1779" s="68" t="s">
        <v>18</v>
      </c>
      <c r="D1779" s="70">
        <v>515.17999999999995</v>
      </c>
    </row>
    <row r="1780" spans="1:4" ht="27.6" x14ac:dyDescent="0.3">
      <c r="A1780" s="67">
        <v>94562</v>
      </c>
      <c r="B1780" s="77" t="s">
        <v>4226</v>
      </c>
      <c r="C1780" s="68" t="s">
        <v>18</v>
      </c>
      <c r="D1780" s="70">
        <v>540.45000000000005</v>
      </c>
    </row>
    <row r="1781" spans="1:4" ht="27.6" x14ac:dyDescent="0.3">
      <c r="A1781" s="67">
        <v>94563</v>
      </c>
      <c r="B1781" s="77" t="s">
        <v>4227</v>
      </c>
      <c r="C1781" s="68" t="s">
        <v>18</v>
      </c>
      <c r="D1781" s="70">
        <v>679.73</v>
      </c>
    </row>
    <row r="1782" spans="1:4" ht="41.4" x14ac:dyDescent="0.3">
      <c r="A1782" s="67">
        <v>94564</v>
      </c>
      <c r="B1782" s="77" t="s">
        <v>5976</v>
      </c>
      <c r="C1782" s="68" t="s">
        <v>18</v>
      </c>
      <c r="D1782" s="70">
        <v>514.45000000000005</v>
      </c>
    </row>
    <row r="1783" spans="1:4" ht="41.4" x14ac:dyDescent="0.3">
      <c r="A1783" s="67">
        <v>94565</v>
      </c>
      <c r="B1783" s="77" t="s">
        <v>5977</v>
      </c>
      <c r="C1783" s="68" t="s">
        <v>18</v>
      </c>
      <c r="D1783" s="70">
        <v>499.08</v>
      </c>
    </row>
    <row r="1784" spans="1:4" ht="41.4" x14ac:dyDescent="0.3">
      <c r="A1784" s="67">
        <v>94567</v>
      </c>
      <c r="B1784" s="77" t="s">
        <v>5978</v>
      </c>
      <c r="C1784" s="68" t="s">
        <v>18</v>
      </c>
      <c r="D1784" s="70">
        <v>519.54</v>
      </c>
    </row>
    <row r="1785" spans="1:4" ht="41.4" x14ac:dyDescent="0.3">
      <c r="A1785" s="67">
        <v>94568</v>
      </c>
      <c r="B1785" s="77" t="s">
        <v>5979</v>
      </c>
      <c r="C1785" s="68" t="s">
        <v>18</v>
      </c>
      <c r="D1785" s="70">
        <v>655.27</v>
      </c>
    </row>
    <row r="1786" spans="1:4" ht="69" x14ac:dyDescent="0.3">
      <c r="A1786" s="67">
        <v>99837</v>
      </c>
      <c r="B1786" s="77" t="s">
        <v>20409</v>
      </c>
      <c r="C1786" s="68" t="s">
        <v>16</v>
      </c>
      <c r="D1786" s="70">
        <v>363.25</v>
      </c>
    </row>
    <row r="1787" spans="1:4" ht="69" x14ac:dyDescent="0.3">
      <c r="A1787" s="67">
        <v>99839</v>
      </c>
      <c r="B1787" s="77" t="s">
        <v>20410</v>
      </c>
      <c r="C1787" s="68" t="s">
        <v>16</v>
      </c>
      <c r="D1787" s="70">
        <v>305.77</v>
      </c>
    </row>
    <row r="1788" spans="1:4" ht="41.4" x14ac:dyDescent="0.3">
      <c r="A1788" s="68">
        <v>99841</v>
      </c>
      <c r="B1788" s="77" t="s">
        <v>20411</v>
      </c>
      <c r="C1788" s="68" t="s">
        <v>16</v>
      </c>
      <c r="D1788" s="70">
        <v>742.7</v>
      </c>
    </row>
    <row r="1789" spans="1:4" ht="27.6" x14ac:dyDescent="0.3">
      <c r="A1789" s="68">
        <v>99855</v>
      </c>
      <c r="B1789" s="77" t="s">
        <v>20412</v>
      </c>
      <c r="C1789" s="68" t="s">
        <v>16</v>
      </c>
      <c r="D1789" s="70">
        <v>65.900000000000006</v>
      </c>
    </row>
    <row r="1790" spans="1:4" ht="27.6" x14ac:dyDescent="0.3">
      <c r="A1790" s="68">
        <v>99857</v>
      </c>
      <c r="B1790" s="77" t="s">
        <v>20413</v>
      </c>
      <c r="C1790" s="68" t="s">
        <v>16</v>
      </c>
      <c r="D1790" s="70">
        <v>57.93</v>
      </c>
    </row>
    <row r="1791" spans="1:4" ht="27.6" x14ac:dyDescent="0.3">
      <c r="A1791" s="67">
        <v>99861</v>
      </c>
      <c r="B1791" s="77" t="s">
        <v>20414</v>
      </c>
      <c r="C1791" s="68" t="s">
        <v>18</v>
      </c>
      <c r="D1791" s="70">
        <v>382.97</v>
      </c>
    </row>
    <row r="1792" spans="1:4" ht="27.6" x14ac:dyDescent="0.3">
      <c r="A1792" s="67">
        <v>99862</v>
      </c>
      <c r="B1792" s="77" t="s">
        <v>20415</v>
      </c>
      <c r="C1792" s="68" t="s">
        <v>18</v>
      </c>
      <c r="D1792" s="70">
        <v>383.39</v>
      </c>
    </row>
    <row r="1793" spans="1:4" ht="27.6" x14ac:dyDescent="0.3">
      <c r="A1793" s="67">
        <v>73665</v>
      </c>
      <c r="B1793" s="77" t="s">
        <v>5980</v>
      </c>
      <c r="C1793" s="68" t="s">
        <v>16</v>
      </c>
      <c r="D1793" s="70">
        <v>58.03</v>
      </c>
    </row>
    <row r="1794" spans="1:4" ht="27.6" x14ac:dyDescent="0.3">
      <c r="A1794" s="67" t="s">
        <v>5981</v>
      </c>
      <c r="B1794" s="77" t="s">
        <v>4228</v>
      </c>
      <c r="C1794" s="68" t="s">
        <v>16</v>
      </c>
      <c r="D1794" s="70">
        <v>237.57</v>
      </c>
    </row>
    <row r="1795" spans="1:4" ht="41.4" x14ac:dyDescent="0.3">
      <c r="A1795" s="67">
        <v>68050</v>
      </c>
      <c r="B1795" s="77" t="s">
        <v>8486</v>
      </c>
      <c r="C1795" s="68" t="s">
        <v>18</v>
      </c>
      <c r="D1795" s="70">
        <v>490.26</v>
      </c>
    </row>
    <row r="1796" spans="1:4" ht="27.6" x14ac:dyDescent="0.3">
      <c r="A1796" s="67">
        <v>90838</v>
      </c>
      <c r="B1796" s="77" t="s">
        <v>4229</v>
      </c>
      <c r="C1796" s="68" t="s">
        <v>22</v>
      </c>
      <c r="D1796" s="70">
        <v>933</v>
      </c>
    </row>
    <row r="1797" spans="1:4" ht="41.4" x14ac:dyDescent="0.3">
      <c r="A1797" s="67">
        <v>91338</v>
      </c>
      <c r="B1797" s="77" t="s">
        <v>10474</v>
      </c>
      <c r="C1797" s="68" t="s">
        <v>18</v>
      </c>
      <c r="D1797" s="70">
        <v>783.67</v>
      </c>
    </row>
    <row r="1798" spans="1:4" ht="41.4" x14ac:dyDescent="0.3">
      <c r="A1798" s="68">
        <v>91341</v>
      </c>
      <c r="B1798" s="77" t="s">
        <v>5982</v>
      </c>
      <c r="C1798" s="68" t="s">
        <v>18</v>
      </c>
      <c r="D1798" s="70">
        <v>569.12</v>
      </c>
    </row>
    <row r="1799" spans="1:4" ht="41.4" x14ac:dyDescent="0.3">
      <c r="A1799" s="68">
        <v>94805</v>
      </c>
      <c r="B1799" s="77" t="s">
        <v>5983</v>
      </c>
      <c r="C1799" s="68" t="s">
        <v>22</v>
      </c>
      <c r="D1799" s="70">
        <v>926.56</v>
      </c>
    </row>
    <row r="1800" spans="1:4" ht="41.4" x14ac:dyDescent="0.3">
      <c r="A1800" s="67">
        <v>94806</v>
      </c>
      <c r="B1800" s="77" t="s">
        <v>4230</v>
      </c>
      <c r="C1800" s="68" t="s">
        <v>22</v>
      </c>
      <c r="D1800" s="70">
        <v>443.75</v>
      </c>
    </row>
    <row r="1801" spans="1:4" ht="41.4" x14ac:dyDescent="0.3">
      <c r="A1801" s="67">
        <v>94807</v>
      </c>
      <c r="B1801" s="77" t="s">
        <v>4231</v>
      </c>
      <c r="C1801" s="68" t="s">
        <v>22</v>
      </c>
      <c r="D1801" s="70">
        <v>533.15</v>
      </c>
    </row>
    <row r="1802" spans="1:4" ht="13.8" x14ac:dyDescent="0.3">
      <c r="A1802" s="67" t="s">
        <v>5984</v>
      </c>
      <c r="B1802" s="77" t="s">
        <v>4232</v>
      </c>
      <c r="C1802" s="68" t="s">
        <v>22</v>
      </c>
      <c r="D1802" s="70">
        <v>89.82</v>
      </c>
    </row>
    <row r="1803" spans="1:4" ht="55.2" x14ac:dyDescent="0.3">
      <c r="A1803" s="67">
        <v>84885</v>
      </c>
      <c r="B1803" s="77" t="s">
        <v>5985</v>
      </c>
      <c r="C1803" s="68" t="s">
        <v>22</v>
      </c>
      <c r="D1803" s="70">
        <v>634.92999999999995</v>
      </c>
    </row>
    <row r="1804" spans="1:4" ht="27.6" x14ac:dyDescent="0.3">
      <c r="A1804" s="67">
        <v>84886</v>
      </c>
      <c r="B1804" s="77" t="s">
        <v>4233</v>
      </c>
      <c r="C1804" s="68" t="s">
        <v>22</v>
      </c>
      <c r="D1804" s="70">
        <v>1203.25</v>
      </c>
    </row>
    <row r="1805" spans="1:4" ht="13.8" x14ac:dyDescent="0.3">
      <c r="A1805" s="67">
        <v>84889</v>
      </c>
      <c r="B1805" s="77" t="s">
        <v>4234</v>
      </c>
      <c r="C1805" s="68" t="s">
        <v>22</v>
      </c>
      <c r="D1805" s="70">
        <v>18.09</v>
      </c>
    </row>
    <row r="1806" spans="1:4" ht="27.6" x14ac:dyDescent="0.3">
      <c r="A1806" s="67">
        <v>84891</v>
      </c>
      <c r="B1806" s="77" t="s">
        <v>4235</v>
      </c>
      <c r="C1806" s="68" t="s">
        <v>22</v>
      </c>
      <c r="D1806" s="70">
        <v>180.43</v>
      </c>
    </row>
    <row r="1807" spans="1:4" ht="13.8" x14ac:dyDescent="0.3">
      <c r="A1807" s="67" t="s">
        <v>5986</v>
      </c>
      <c r="B1807" s="77" t="s">
        <v>4236</v>
      </c>
      <c r="C1807" s="68" t="s">
        <v>22</v>
      </c>
      <c r="D1807" s="70">
        <v>34.6</v>
      </c>
    </row>
    <row r="1808" spans="1:4" ht="41.4" x14ac:dyDescent="0.3">
      <c r="A1808" s="67" t="s">
        <v>5987</v>
      </c>
      <c r="B1808" s="77" t="s">
        <v>4237</v>
      </c>
      <c r="C1808" s="68" t="s">
        <v>22</v>
      </c>
      <c r="D1808" s="70">
        <v>25.19</v>
      </c>
    </row>
    <row r="1809" spans="1:4" ht="27.6" x14ac:dyDescent="0.3">
      <c r="A1809" s="67" t="s">
        <v>5988</v>
      </c>
      <c r="B1809" s="77" t="s">
        <v>5989</v>
      </c>
      <c r="C1809" s="68" t="s">
        <v>22</v>
      </c>
      <c r="D1809" s="70">
        <v>152.88</v>
      </c>
    </row>
    <row r="1810" spans="1:4" ht="13.8" x14ac:dyDescent="0.3">
      <c r="A1810" s="67">
        <v>84950</v>
      </c>
      <c r="B1810" s="77" t="s">
        <v>4238</v>
      </c>
      <c r="C1810" s="68" t="s">
        <v>22</v>
      </c>
      <c r="D1810" s="70">
        <v>48.65</v>
      </c>
    </row>
    <row r="1811" spans="1:4" ht="13.8" x14ac:dyDescent="0.3">
      <c r="A1811" s="67">
        <v>84952</v>
      </c>
      <c r="B1811" s="77" t="s">
        <v>4239</v>
      </c>
      <c r="C1811" s="68" t="s">
        <v>22</v>
      </c>
      <c r="D1811" s="70">
        <v>36.270000000000003</v>
      </c>
    </row>
    <row r="1812" spans="1:4" ht="13.8" x14ac:dyDescent="0.3">
      <c r="A1812" s="67">
        <v>72116</v>
      </c>
      <c r="B1812" s="77" t="s">
        <v>4240</v>
      </c>
      <c r="C1812" s="68" t="s">
        <v>18</v>
      </c>
      <c r="D1812" s="70">
        <v>100.55</v>
      </c>
    </row>
    <row r="1813" spans="1:4" ht="13.8" x14ac:dyDescent="0.3">
      <c r="A1813" s="67">
        <v>72117</v>
      </c>
      <c r="B1813" s="77" t="s">
        <v>4241</v>
      </c>
      <c r="C1813" s="68" t="s">
        <v>18</v>
      </c>
      <c r="D1813" s="70">
        <v>128.78</v>
      </c>
    </row>
    <row r="1814" spans="1:4" ht="27.6" x14ac:dyDescent="0.3">
      <c r="A1814" s="67">
        <v>72118</v>
      </c>
      <c r="B1814" s="77" t="s">
        <v>5990</v>
      </c>
      <c r="C1814" s="68" t="s">
        <v>18</v>
      </c>
      <c r="D1814" s="70">
        <v>187.42</v>
      </c>
    </row>
    <row r="1815" spans="1:4" ht="27.6" x14ac:dyDescent="0.3">
      <c r="A1815" s="67">
        <v>72119</v>
      </c>
      <c r="B1815" s="77" t="s">
        <v>5991</v>
      </c>
      <c r="C1815" s="68" t="s">
        <v>18</v>
      </c>
      <c r="D1815" s="70">
        <v>236.8</v>
      </c>
    </row>
    <row r="1816" spans="1:4" ht="41.4" x14ac:dyDescent="0.3">
      <c r="A1816" s="67">
        <v>72120</v>
      </c>
      <c r="B1816" s="77" t="s">
        <v>5992</v>
      </c>
      <c r="C1816" s="68" t="s">
        <v>18</v>
      </c>
      <c r="D1816" s="70">
        <v>299.75</v>
      </c>
    </row>
    <row r="1817" spans="1:4" ht="13.8" x14ac:dyDescent="0.3">
      <c r="A1817" s="67">
        <v>72122</v>
      </c>
      <c r="B1817" s="77" t="s">
        <v>4242</v>
      </c>
      <c r="C1817" s="68" t="s">
        <v>18</v>
      </c>
      <c r="D1817" s="70">
        <v>110.79</v>
      </c>
    </row>
    <row r="1818" spans="1:4" ht="13.8" x14ac:dyDescent="0.3">
      <c r="A1818" s="67">
        <v>72123</v>
      </c>
      <c r="B1818" s="77" t="s">
        <v>4243</v>
      </c>
      <c r="C1818" s="68" t="s">
        <v>18</v>
      </c>
      <c r="D1818" s="70">
        <v>292.79000000000002</v>
      </c>
    </row>
    <row r="1819" spans="1:4" ht="27.6" x14ac:dyDescent="0.3">
      <c r="A1819" s="68" t="s">
        <v>5993</v>
      </c>
      <c r="B1819" s="77" t="s">
        <v>5994</v>
      </c>
      <c r="C1819" s="68" t="s">
        <v>22</v>
      </c>
      <c r="D1819" s="70">
        <v>2119.91</v>
      </c>
    </row>
    <row r="1820" spans="1:4" ht="27.6" x14ac:dyDescent="0.3">
      <c r="A1820" s="68" t="s">
        <v>5995</v>
      </c>
      <c r="B1820" s="77" t="s">
        <v>4244</v>
      </c>
      <c r="C1820" s="68" t="s">
        <v>18</v>
      </c>
      <c r="D1820" s="70">
        <v>379.88</v>
      </c>
    </row>
    <row r="1821" spans="1:4" ht="27.6" x14ac:dyDescent="0.3">
      <c r="A1821" s="67" t="s">
        <v>5996</v>
      </c>
      <c r="B1821" s="77" t="s">
        <v>5997</v>
      </c>
      <c r="C1821" s="68" t="s">
        <v>18</v>
      </c>
      <c r="D1821" s="70">
        <v>416.15</v>
      </c>
    </row>
    <row r="1822" spans="1:4" ht="13.8" x14ac:dyDescent="0.3">
      <c r="A1822" s="67">
        <v>84957</v>
      </c>
      <c r="B1822" s="77" t="s">
        <v>4245</v>
      </c>
      <c r="C1822" s="68" t="s">
        <v>18</v>
      </c>
      <c r="D1822" s="70">
        <v>154.63999999999999</v>
      </c>
    </row>
    <row r="1823" spans="1:4" ht="13.8" x14ac:dyDescent="0.3">
      <c r="A1823" s="67">
        <v>84959</v>
      </c>
      <c r="B1823" s="77" t="s">
        <v>4246</v>
      </c>
      <c r="C1823" s="68" t="s">
        <v>18</v>
      </c>
      <c r="D1823" s="70">
        <v>180.64</v>
      </c>
    </row>
    <row r="1824" spans="1:4" ht="13.8" x14ac:dyDescent="0.3">
      <c r="A1824" s="67">
        <v>85001</v>
      </c>
      <c r="B1824" s="77" t="s">
        <v>4247</v>
      </c>
      <c r="C1824" s="68" t="s">
        <v>18</v>
      </c>
      <c r="D1824" s="70">
        <v>171.97</v>
      </c>
    </row>
    <row r="1825" spans="1:4" ht="13.8" x14ac:dyDescent="0.3">
      <c r="A1825" s="67">
        <v>85002</v>
      </c>
      <c r="B1825" s="77" t="s">
        <v>4248</v>
      </c>
      <c r="C1825" s="68" t="s">
        <v>18</v>
      </c>
      <c r="D1825" s="70">
        <v>241.31</v>
      </c>
    </row>
    <row r="1826" spans="1:4" ht="13.8" x14ac:dyDescent="0.3">
      <c r="A1826" s="67">
        <v>85004</v>
      </c>
      <c r="B1826" s="77" t="s">
        <v>4249</v>
      </c>
      <c r="C1826" s="68" t="s">
        <v>18</v>
      </c>
      <c r="D1826" s="70">
        <v>119.97</v>
      </c>
    </row>
    <row r="1827" spans="1:4" ht="27.6" x14ac:dyDescent="0.3">
      <c r="A1827" s="67">
        <v>85005</v>
      </c>
      <c r="B1827" s="77" t="s">
        <v>4250</v>
      </c>
      <c r="C1827" s="68" t="s">
        <v>18</v>
      </c>
      <c r="D1827" s="70">
        <v>347.59</v>
      </c>
    </row>
    <row r="1828" spans="1:4" ht="13.8" x14ac:dyDescent="0.3">
      <c r="A1828" s="67">
        <v>68054</v>
      </c>
      <c r="B1828" s="77" t="s">
        <v>4251</v>
      </c>
      <c r="C1828" s="68" t="s">
        <v>18</v>
      </c>
      <c r="D1828" s="70">
        <v>249.18</v>
      </c>
    </row>
    <row r="1829" spans="1:4" ht="13.8" x14ac:dyDescent="0.3">
      <c r="A1829" s="67" t="s">
        <v>5998</v>
      </c>
      <c r="B1829" s="77" t="s">
        <v>4252</v>
      </c>
      <c r="C1829" s="68" t="s">
        <v>18</v>
      </c>
      <c r="D1829" s="70">
        <v>412.72</v>
      </c>
    </row>
    <row r="1830" spans="1:4" ht="41.4" x14ac:dyDescent="0.3">
      <c r="A1830" s="67" t="s">
        <v>5999</v>
      </c>
      <c r="B1830" s="77" t="s">
        <v>6000</v>
      </c>
      <c r="C1830" s="68" t="s">
        <v>18</v>
      </c>
      <c r="D1830" s="70">
        <v>619.19000000000005</v>
      </c>
    </row>
    <row r="1831" spans="1:4" ht="27.6" x14ac:dyDescent="0.3">
      <c r="A1831" s="67">
        <v>85188</v>
      </c>
      <c r="B1831" s="77" t="s">
        <v>6001</v>
      </c>
      <c r="C1831" s="68" t="s">
        <v>22</v>
      </c>
      <c r="D1831" s="70">
        <v>617.30999999999995</v>
      </c>
    </row>
    <row r="1832" spans="1:4" ht="27.6" x14ac:dyDescent="0.3">
      <c r="A1832" s="67">
        <v>85189</v>
      </c>
      <c r="B1832" s="77" t="s">
        <v>6002</v>
      </c>
      <c r="C1832" s="68" t="s">
        <v>22</v>
      </c>
      <c r="D1832" s="70">
        <v>1251.98</v>
      </c>
    </row>
    <row r="1833" spans="1:4" ht="13.8" x14ac:dyDescent="0.3">
      <c r="A1833" s="67">
        <v>85010</v>
      </c>
      <c r="B1833" s="77" t="s">
        <v>4253</v>
      </c>
      <c r="C1833" s="68" t="s">
        <v>18</v>
      </c>
      <c r="D1833" s="70">
        <v>285.95</v>
      </c>
    </row>
    <row r="1834" spans="1:4" ht="41.4" x14ac:dyDescent="0.3">
      <c r="A1834" s="67">
        <v>94569</v>
      </c>
      <c r="B1834" s="77" t="s">
        <v>6003</v>
      </c>
      <c r="C1834" s="68" t="s">
        <v>18</v>
      </c>
      <c r="D1834" s="70">
        <v>391.03</v>
      </c>
    </row>
    <row r="1835" spans="1:4" ht="41.4" x14ac:dyDescent="0.3">
      <c r="A1835" s="67">
        <v>94570</v>
      </c>
      <c r="B1835" s="77" t="s">
        <v>6004</v>
      </c>
      <c r="C1835" s="68" t="s">
        <v>18</v>
      </c>
      <c r="D1835" s="70">
        <v>245.16</v>
      </c>
    </row>
    <row r="1836" spans="1:4" ht="41.4" x14ac:dyDescent="0.3">
      <c r="A1836" s="67">
        <v>94572</v>
      </c>
      <c r="B1836" s="77" t="s">
        <v>6005</v>
      </c>
      <c r="C1836" s="68" t="s">
        <v>18</v>
      </c>
      <c r="D1836" s="70">
        <v>368.87</v>
      </c>
    </row>
    <row r="1837" spans="1:4" ht="41.4" x14ac:dyDescent="0.3">
      <c r="A1837" s="67">
        <v>94573</v>
      </c>
      <c r="B1837" s="77" t="s">
        <v>6006</v>
      </c>
      <c r="C1837" s="68" t="s">
        <v>18</v>
      </c>
      <c r="D1837" s="70">
        <v>284.42</v>
      </c>
    </row>
    <row r="1838" spans="1:4" ht="41.4" x14ac:dyDescent="0.3">
      <c r="A1838" s="67">
        <v>94574</v>
      </c>
      <c r="B1838" s="77" t="s">
        <v>6007</v>
      </c>
      <c r="C1838" s="68" t="s">
        <v>18</v>
      </c>
      <c r="D1838" s="70">
        <v>417.99</v>
      </c>
    </row>
    <row r="1839" spans="1:4" ht="41.4" x14ac:dyDescent="0.3">
      <c r="A1839" s="67">
        <v>94575</v>
      </c>
      <c r="B1839" s="77" t="s">
        <v>4254</v>
      </c>
      <c r="C1839" s="68" t="s">
        <v>18</v>
      </c>
      <c r="D1839" s="70">
        <v>425.71</v>
      </c>
    </row>
    <row r="1840" spans="1:4" ht="41.4" x14ac:dyDescent="0.3">
      <c r="A1840" s="67">
        <v>94576</v>
      </c>
      <c r="B1840" s="77" t="s">
        <v>4255</v>
      </c>
      <c r="C1840" s="68" t="s">
        <v>18</v>
      </c>
      <c r="D1840" s="70">
        <v>254.68</v>
      </c>
    </row>
    <row r="1841" spans="1:4" ht="41.4" x14ac:dyDescent="0.3">
      <c r="A1841" s="67">
        <v>94578</v>
      </c>
      <c r="B1841" s="77" t="s">
        <v>4256</v>
      </c>
      <c r="C1841" s="68" t="s">
        <v>18</v>
      </c>
      <c r="D1841" s="70">
        <v>378.55</v>
      </c>
    </row>
    <row r="1842" spans="1:4" ht="41.4" x14ac:dyDescent="0.3">
      <c r="A1842" s="67">
        <v>94579</v>
      </c>
      <c r="B1842" s="77" t="s">
        <v>4257</v>
      </c>
      <c r="C1842" s="68" t="s">
        <v>18</v>
      </c>
      <c r="D1842" s="70">
        <v>294.95999999999998</v>
      </c>
    </row>
    <row r="1843" spans="1:4" ht="41.4" x14ac:dyDescent="0.3">
      <c r="A1843" s="67">
        <v>94580</v>
      </c>
      <c r="B1843" s="77" t="s">
        <v>4258</v>
      </c>
      <c r="C1843" s="68" t="s">
        <v>18</v>
      </c>
      <c r="D1843" s="70">
        <v>428.17</v>
      </c>
    </row>
    <row r="1844" spans="1:4" ht="27.6" x14ac:dyDescent="0.3">
      <c r="A1844" s="67">
        <v>94581</v>
      </c>
      <c r="B1844" s="77" t="s">
        <v>6008</v>
      </c>
      <c r="C1844" s="68" t="s">
        <v>18</v>
      </c>
      <c r="D1844" s="70">
        <v>426.78</v>
      </c>
    </row>
    <row r="1845" spans="1:4" ht="27.6" x14ac:dyDescent="0.3">
      <c r="A1845" s="67">
        <v>94582</v>
      </c>
      <c r="B1845" s="77" t="s">
        <v>6009</v>
      </c>
      <c r="C1845" s="68" t="s">
        <v>18</v>
      </c>
      <c r="D1845" s="70">
        <v>255.75</v>
      </c>
    </row>
    <row r="1846" spans="1:4" ht="27.6" x14ac:dyDescent="0.3">
      <c r="A1846" s="67">
        <v>94584</v>
      </c>
      <c r="B1846" s="77" t="s">
        <v>6010</v>
      </c>
      <c r="C1846" s="68" t="s">
        <v>18</v>
      </c>
      <c r="D1846" s="70">
        <v>385.19</v>
      </c>
    </row>
    <row r="1847" spans="1:4" ht="27.6" x14ac:dyDescent="0.3">
      <c r="A1847" s="67">
        <v>94585</v>
      </c>
      <c r="B1847" s="77" t="s">
        <v>6011</v>
      </c>
      <c r="C1847" s="68" t="s">
        <v>18</v>
      </c>
      <c r="D1847" s="70">
        <v>295.14</v>
      </c>
    </row>
    <row r="1848" spans="1:4" ht="27.6" x14ac:dyDescent="0.3">
      <c r="A1848" s="67">
        <v>94586</v>
      </c>
      <c r="B1848" s="77" t="s">
        <v>6012</v>
      </c>
      <c r="C1848" s="68" t="s">
        <v>18</v>
      </c>
      <c r="D1848" s="70">
        <v>435.5</v>
      </c>
    </row>
    <row r="1849" spans="1:4" ht="27.6" x14ac:dyDescent="0.3">
      <c r="A1849" s="67" t="s">
        <v>6013</v>
      </c>
      <c r="B1849" s="77" t="s">
        <v>4259</v>
      </c>
      <c r="C1849" s="68" t="s">
        <v>16</v>
      </c>
      <c r="D1849" s="70">
        <v>39.76</v>
      </c>
    </row>
    <row r="1850" spans="1:4" ht="27.6" x14ac:dyDescent="0.3">
      <c r="A1850" s="67" t="s">
        <v>6014</v>
      </c>
      <c r="B1850" s="77" t="s">
        <v>6015</v>
      </c>
      <c r="C1850" s="68" t="s">
        <v>16</v>
      </c>
      <c r="D1850" s="70">
        <v>30.23</v>
      </c>
    </row>
    <row r="1851" spans="1:4" ht="13.8" x14ac:dyDescent="0.3">
      <c r="A1851" s="67">
        <v>85015</v>
      </c>
      <c r="B1851" s="77" t="s">
        <v>4260</v>
      </c>
      <c r="C1851" s="68" t="s">
        <v>16</v>
      </c>
      <c r="D1851" s="70">
        <v>19.54</v>
      </c>
    </row>
    <row r="1852" spans="1:4" ht="27.6" x14ac:dyDescent="0.3">
      <c r="A1852" s="67">
        <v>85016</v>
      </c>
      <c r="B1852" s="77" t="s">
        <v>4261</v>
      </c>
      <c r="C1852" s="68" t="s">
        <v>16</v>
      </c>
      <c r="D1852" s="70">
        <v>25.24</v>
      </c>
    </row>
    <row r="1853" spans="1:4" ht="55.2" x14ac:dyDescent="0.3">
      <c r="A1853" s="67">
        <v>97751</v>
      </c>
      <c r="B1853" s="77" t="s">
        <v>10475</v>
      </c>
      <c r="C1853" s="68" t="s">
        <v>19</v>
      </c>
      <c r="D1853" s="70">
        <v>572.64</v>
      </c>
    </row>
    <row r="1854" spans="1:4" ht="55.2" x14ac:dyDescent="0.3">
      <c r="A1854" s="67">
        <v>97752</v>
      </c>
      <c r="B1854" s="77" t="s">
        <v>10476</v>
      </c>
      <c r="C1854" s="68" t="s">
        <v>19</v>
      </c>
      <c r="D1854" s="70">
        <v>546.04999999999995</v>
      </c>
    </row>
    <row r="1855" spans="1:4" ht="55.2" x14ac:dyDescent="0.3">
      <c r="A1855" s="67">
        <v>97753</v>
      </c>
      <c r="B1855" s="77" t="s">
        <v>10477</v>
      </c>
      <c r="C1855" s="68" t="s">
        <v>19</v>
      </c>
      <c r="D1855" s="70">
        <v>508.89</v>
      </c>
    </row>
    <row r="1856" spans="1:4" ht="55.2" x14ac:dyDescent="0.3">
      <c r="A1856" s="67">
        <v>97754</v>
      </c>
      <c r="B1856" s="77" t="s">
        <v>10478</v>
      </c>
      <c r="C1856" s="68" t="s">
        <v>19</v>
      </c>
      <c r="D1856" s="70">
        <v>484.52</v>
      </c>
    </row>
    <row r="1857" spans="1:4" ht="55.2" x14ac:dyDescent="0.3">
      <c r="A1857" s="67">
        <v>97755</v>
      </c>
      <c r="B1857" s="77" t="s">
        <v>10479</v>
      </c>
      <c r="C1857" s="68" t="s">
        <v>19</v>
      </c>
      <c r="D1857" s="70">
        <v>554.11</v>
      </c>
    </row>
    <row r="1858" spans="1:4" ht="55.2" x14ac:dyDescent="0.3">
      <c r="A1858" s="67">
        <v>97756</v>
      </c>
      <c r="B1858" s="77" t="s">
        <v>10480</v>
      </c>
      <c r="C1858" s="68" t="s">
        <v>19</v>
      </c>
      <c r="D1858" s="70">
        <v>530.59</v>
      </c>
    </row>
    <row r="1859" spans="1:4" ht="55.2" x14ac:dyDescent="0.3">
      <c r="A1859" s="67">
        <v>97757</v>
      </c>
      <c r="B1859" s="77" t="s">
        <v>10481</v>
      </c>
      <c r="C1859" s="68" t="s">
        <v>19</v>
      </c>
      <c r="D1859" s="70">
        <v>490.74</v>
      </c>
    </row>
    <row r="1860" spans="1:4" ht="55.2" x14ac:dyDescent="0.3">
      <c r="A1860" s="67">
        <v>97758</v>
      </c>
      <c r="B1860" s="77" t="s">
        <v>10482</v>
      </c>
      <c r="C1860" s="68" t="s">
        <v>19</v>
      </c>
      <c r="D1860" s="70">
        <v>460.65</v>
      </c>
    </row>
    <row r="1861" spans="1:4" ht="55.2" x14ac:dyDescent="0.3">
      <c r="A1861" s="67">
        <v>97759</v>
      </c>
      <c r="B1861" s="77" t="s">
        <v>10483</v>
      </c>
      <c r="C1861" s="68" t="s">
        <v>19</v>
      </c>
      <c r="D1861" s="70">
        <v>551.53</v>
      </c>
    </row>
    <row r="1862" spans="1:4" ht="55.2" x14ac:dyDescent="0.3">
      <c r="A1862" s="67">
        <v>97760</v>
      </c>
      <c r="B1862" s="77" t="s">
        <v>10484</v>
      </c>
      <c r="C1862" s="68" t="s">
        <v>19</v>
      </c>
      <c r="D1862" s="70">
        <v>520.76</v>
      </c>
    </row>
    <row r="1863" spans="1:4" ht="55.2" x14ac:dyDescent="0.3">
      <c r="A1863" s="67">
        <v>97761</v>
      </c>
      <c r="B1863" s="77" t="s">
        <v>10485</v>
      </c>
      <c r="C1863" s="68" t="s">
        <v>19</v>
      </c>
      <c r="D1863" s="70">
        <v>476.57</v>
      </c>
    </row>
    <row r="1864" spans="1:4" ht="55.2" x14ac:dyDescent="0.3">
      <c r="A1864" s="67">
        <v>97762</v>
      </c>
      <c r="B1864" s="77" t="s">
        <v>10486</v>
      </c>
      <c r="C1864" s="68" t="s">
        <v>19</v>
      </c>
      <c r="D1864" s="70">
        <v>442.86</v>
      </c>
    </row>
    <row r="1865" spans="1:4" ht="55.2" x14ac:dyDescent="0.3">
      <c r="A1865" s="67">
        <v>97763</v>
      </c>
      <c r="B1865" s="77" t="s">
        <v>10487</v>
      </c>
      <c r="C1865" s="68" t="s">
        <v>19</v>
      </c>
      <c r="D1865" s="70">
        <v>512.37</v>
      </c>
    </row>
    <row r="1866" spans="1:4" ht="55.2" x14ac:dyDescent="0.3">
      <c r="A1866" s="67">
        <v>97764</v>
      </c>
      <c r="B1866" s="77" t="s">
        <v>10488</v>
      </c>
      <c r="C1866" s="68" t="s">
        <v>19</v>
      </c>
      <c r="D1866" s="70">
        <v>492.94</v>
      </c>
    </row>
    <row r="1867" spans="1:4" ht="55.2" x14ac:dyDescent="0.3">
      <c r="A1867" s="67">
        <v>97765</v>
      </c>
      <c r="B1867" s="77" t="s">
        <v>10489</v>
      </c>
      <c r="C1867" s="68" t="s">
        <v>19</v>
      </c>
      <c r="D1867" s="70">
        <v>466.74</v>
      </c>
    </row>
    <row r="1868" spans="1:4" ht="55.2" x14ac:dyDescent="0.3">
      <c r="A1868" s="67">
        <v>97766</v>
      </c>
      <c r="B1868" s="77" t="s">
        <v>10490</v>
      </c>
      <c r="C1868" s="68" t="s">
        <v>19</v>
      </c>
      <c r="D1868" s="70">
        <v>450.24</v>
      </c>
    </row>
    <row r="1869" spans="1:4" ht="69" x14ac:dyDescent="0.3">
      <c r="A1869" s="67">
        <v>97767</v>
      </c>
      <c r="B1869" s="77" t="s">
        <v>10491</v>
      </c>
      <c r="C1869" s="68" t="s">
        <v>19</v>
      </c>
      <c r="D1869" s="70">
        <v>467.39</v>
      </c>
    </row>
    <row r="1870" spans="1:4" ht="69" x14ac:dyDescent="0.3">
      <c r="A1870" s="67">
        <v>97768</v>
      </c>
      <c r="B1870" s="77" t="s">
        <v>10492</v>
      </c>
      <c r="C1870" s="68" t="s">
        <v>19</v>
      </c>
      <c r="D1870" s="70">
        <v>456.35</v>
      </c>
    </row>
    <row r="1871" spans="1:4" ht="69" x14ac:dyDescent="0.3">
      <c r="A1871" s="67">
        <v>97769</v>
      </c>
      <c r="B1871" s="77" t="s">
        <v>10493</v>
      </c>
      <c r="C1871" s="68" t="s">
        <v>19</v>
      </c>
      <c r="D1871" s="70">
        <v>433.53</v>
      </c>
    </row>
    <row r="1872" spans="1:4" ht="69" x14ac:dyDescent="0.3">
      <c r="A1872" s="67">
        <v>97770</v>
      </c>
      <c r="B1872" s="77" t="s">
        <v>10494</v>
      </c>
      <c r="C1872" s="68" t="s">
        <v>19</v>
      </c>
      <c r="D1872" s="70">
        <v>414.42</v>
      </c>
    </row>
    <row r="1873" spans="1:4" ht="55.2" x14ac:dyDescent="0.3">
      <c r="A1873" s="67">
        <v>97771</v>
      </c>
      <c r="B1873" s="77" t="s">
        <v>10495</v>
      </c>
      <c r="C1873" s="68" t="s">
        <v>19</v>
      </c>
      <c r="D1873" s="70">
        <v>449.45</v>
      </c>
    </row>
    <row r="1874" spans="1:4" ht="55.2" x14ac:dyDescent="0.3">
      <c r="A1874" s="67">
        <v>97772</v>
      </c>
      <c r="B1874" s="77" t="s">
        <v>10496</v>
      </c>
      <c r="C1874" s="68" t="s">
        <v>19</v>
      </c>
      <c r="D1874" s="70">
        <v>434.33</v>
      </c>
    </row>
    <row r="1875" spans="1:4" ht="55.2" x14ac:dyDescent="0.3">
      <c r="A1875" s="67">
        <v>97773</v>
      </c>
      <c r="B1875" s="77" t="s">
        <v>10497</v>
      </c>
      <c r="C1875" s="68" t="s">
        <v>19</v>
      </c>
      <c r="D1875" s="70">
        <v>410.69</v>
      </c>
    </row>
    <row r="1876" spans="1:4" ht="55.2" x14ac:dyDescent="0.3">
      <c r="A1876" s="67">
        <v>97774</v>
      </c>
      <c r="B1876" s="77" t="s">
        <v>10498</v>
      </c>
      <c r="C1876" s="68" t="s">
        <v>19</v>
      </c>
      <c r="D1876" s="70">
        <v>390.12</v>
      </c>
    </row>
    <row r="1877" spans="1:4" ht="55.2" x14ac:dyDescent="0.3">
      <c r="A1877" s="67">
        <v>97775</v>
      </c>
      <c r="B1877" s="77" t="s">
        <v>10499</v>
      </c>
      <c r="C1877" s="68" t="s">
        <v>19</v>
      </c>
      <c r="D1877" s="70">
        <v>657.41</v>
      </c>
    </row>
    <row r="1878" spans="1:4" ht="55.2" x14ac:dyDescent="0.3">
      <c r="A1878" s="67">
        <v>97776</v>
      </c>
      <c r="B1878" s="77" t="s">
        <v>10500</v>
      </c>
      <c r="C1878" s="68" t="s">
        <v>19</v>
      </c>
      <c r="D1878" s="70">
        <v>629.04</v>
      </c>
    </row>
    <row r="1879" spans="1:4" ht="55.2" x14ac:dyDescent="0.3">
      <c r="A1879" s="67">
        <v>97777</v>
      </c>
      <c r="B1879" s="77" t="s">
        <v>10501</v>
      </c>
      <c r="C1879" s="68" t="s">
        <v>19</v>
      </c>
      <c r="D1879" s="70">
        <v>589.73</v>
      </c>
    </row>
    <row r="1880" spans="1:4" ht="55.2" x14ac:dyDescent="0.3">
      <c r="A1880" s="67">
        <v>97778</v>
      </c>
      <c r="B1880" s="77" t="s">
        <v>10502</v>
      </c>
      <c r="C1880" s="68" t="s">
        <v>19</v>
      </c>
      <c r="D1880" s="70">
        <v>564.35</v>
      </c>
    </row>
    <row r="1881" spans="1:4" ht="69" x14ac:dyDescent="0.3">
      <c r="A1881" s="67">
        <v>97779</v>
      </c>
      <c r="B1881" s="77" t="s">
        <v>10503</v>
      </c>
      <c r="C1881" s="68" t="s">
        <v>19</v>
      </c>
      <c r="D1881" s="70">
        <v>626.78</v>
      </c>
    </row>
    <row r="1882" spans="1:4" ht="69" x14ac:dyDescent="0.3">
      <c r="A1882" s="67">
        <v>97780</v>
      </c>
      <c r="B1882" s="77" t="s">
        <v>10504</v>
      </c>
      <c r="C1882" s="68" t="s">
        <v>19</v>
      </c>
      <c r="D1882" s="70">
        <v>602.94000000000005</v>
      </c>
    </row>
    <row r="1883" spans="1:4" ht="69" x14ac:dyDescent="0.3">
      <c r="A1883" s="67">
        <v>97781</v>
      </c>
      <c r="B1883" s="77" t="s">
        <v>10505</v>
      </c>
      <c r="C1883" s="68" t="s">
        <v>19</v>
      </c>
      <c r="D1883" s="70">
        <v>561.01</v>
      </c>
    </row>
    <row r="1884" spans="1:4" ht="69" x14ac:dyDescent="0.3">
      <c r="A1884" s="67">
        <v>97782</v>
      </c>
      <c r="B1884" s="77" t="s">
        <v>10506</v>
      </c>
      <c r="C1884" s="68" t="s">
        <v>19</v>
      </c>
      <c r="D1884" s="70">
        <v>528.79999999999995</v>
      </c>
    </row>
    <row r="1885" spans="1:4" ht="55.2" x14ac:dyDescent="0.3">
      <c r="A1885" s="67">
        <v>97783</v>
      </c>
      <c r="B1885" s="77" t="s">
        <v>10507</v>
      </c>
      <c r="C1885" s="68" t="s">
        <v>19</v>
      </c>
      <c r="D1885" s="70">
        <v>623.34</v>
      </c>
    </row>
    <row r="1886" spans="1:4" ht="55.2" x14ac:dyDescent="0.3">
      <c r="A1886" s="67">
        <v>97784</v>
      </c>
      <c r="B1886" s="77" t="s">
        <v>10508</v>
      </c>
      <c r="C1886" s="68" t="s">
        <v>19</v>
      </c>
      <c r="D1886" s="70">
        <v>590.91999999999996</v>
      </c>
    </row>
    <row r="1887" spans="1:4" ht="55.2" x14ac:dyDescent="0.3">
      <c r="A1887" s="67">
        <v>97785</v>
      </c>
      <c r="B1887" s="77" t="s">
        <v>10509</v>
      </c>
      <c r="C1887" s="68" t="s">
        <v>19</v>
      </c>
      <c r="D1887" s="70">
        <v>544.03</v>
      </c>
    </row>
    <row r="1888" spans="1:4" ht="55.2" x14ac:dyDescent="0.3">
      <c r="A1888" s="67">
        <v>97786</v>
      </c>
      <c r="B1888" s="77" t="s">
        <v>10510</v>
      </c>
      <c r="C1888" s="68" t="s">
        <v>19</v>
      </c>
      <c r="D1888" s="70">
        <v>507.46</v>
      </c>
    </row>
    <row r="1889" spans="1:4" ht="69" x14ac:dyDescent="0.3">
      <c r="A1889" s="67">
        <v>97787</v>
      </c>
      <c r="B1889" s="77" t="s">
        <v>10511</v>
      </c>
      <c r="C1889" s="68" t="s">
        <v>19</v>
      </c>
      <c r="D1889" s="70">
        <v>597.14</v>
      </c>
    </row>
    <row r="1890" spans="1:4" ht="69" x14ac:dyDescent="0.3">
      <c r="A1890" s="67">
        <v>97788</v>
      </c>
      <c r="B1890" s="77" t="s">
        <v>10512</v>
      </c>
      <c r="C1890" s="68" t="s">
        <v>19</v>
      </c>
      <c r="D1890" s="70">
        <v>575.92999999999995</v>
      </c>
    </row>
    <row r="1891" spans="1:4" ht="69" x14ac:dyDescent="0.3">
      <c r="A1891" s="67">
        <v>97789</v>
      </c>
      <c r="B1891" s="77" t="s">
        <v>10513</v>
      </c>
      <c r="C1891" s="68" t="s">
        <v>19</v>
      </c>
      <c r="D1891" s="70">
        <v>547.58000000000004</v>
      </c>
    </row>
    <row r="1892" spans="1:4" ht="69" x14ac:dyDescent="0.3">
      <c r="A1892" s="67">
        <v>97790</v>
      </c>
      <c r="B1892" s="77" t="s">
        <v>10514</v>
      </c>
      <c r="C1892" s="68" t="s">
        <v>19</v>
      </c>
      <c r="D1892" s="70">
        <v>530.07000000000005</v>
      </c>
    </row>
    <row r="1893" spans="1:4" ht="69" x14ac:dyDescent="0.3">
      <c r="A1893" s="67">
        <v>97791</v>
      </c>
      <c r="B1893" s="77" t="s">
        <v>10515</v>
      </c>
      <c r="C1893" s="68" t="s">
        <v>19</v>
      </c>
      <c r="D1893" s="70">
        <v>540.05999999999995</v>
      </c>
    </row>
    <row r="1894" spans="1:4" ht="69" x14ac:dyDescent="0.3">
      <c r="A1894" s="67">
        <v>97792</v>
      </c>
      <c r="B1894" s="77" t="s">
        <v>10516</v>
      </c>
      <c r="C1894" s="68" t="s">
        <v>19</v>
      </c>
      <c r="D1894" s="70">
        <v>528.70000000000005</v>
      </c>
    </row>
    <row r="1895" spans="1:4" ht="69" x14ac:dyDescent="0.3">
      <c r="A1895" s="67">
        <v>97793</v>
      </c>
      <c r="B1895" s="77" t="s">
        <v>10517</v>
      </c>
      <c r="C1895" s="68" t="s">
        <v>19</v>
      </c>
      <c r="D1895" s="70">
        <v>503.8</v>
      </c>
    </row>
    <row r="1896" spans="1:4" ht="69" x14ac:dyDescent="0.3">
      <c r="A1896" s="67">
        <v>97794</v>
      </c>
      <c r="B1896" s="77" t="s">
        <v>10518</v>
      </c>
      <c r="C1896" s="68" t="s">
        <v>19</v>
      </c>
      <c r="D1896" s="70">
        <v>482.57</v>
      </c>
    </row>
    <row r="1897" spans="1:4" ht="55.2" x14ac:dyDescent="0.3">
      <c r="A1897" s="67">
        <v>97795</v>
      </c>
      <c r="B1897" s="77" t="s">
        <v>10519</v>
      </c>
      <c r="C1897" s="68" t="s">
        <v>19</v>
      </c>
      <c r="D1897" s="70">
        <v>521.26</v>
      </c>
    </row>
    <row r="1898" spans="1:4" ht="55.2" x14ac:dyDescent="0.3">
      <c r="A1898" s="67">
        <v>97796</v>
      </c>
      <c r="B1898" s="77" t="s">
        <v>10520</v>
      </c>
      <c r="C1898" s="68" t="s">
        <v>19</v>
      </c>
      <c r="D1898" s="70">
        <v>504.49</v>
      </c>
    </row>
    <row r="1899" spans="1:4" ht="55.2" x14ac:dyDescent="0.3">
      <c r="A1899" s="67">
        <v>97797</v>
      </c>
      <c r="B1899" s="77" t="s">
        <v>10521</v>
      </c>
      <c r="C1899" s="68" t="s">
        <v>19</v>
      </c>
      <c r="D1899" s="70">
        <v>478.15</v>
      </c>
    </row>
    <row r="1900" spans="1:4" ht="55.2" x14ac:dyDescent="0.3">
      <c r="A1900" s="67">
        <v>97798</v>
      </c>
      <c r="B1900" s="77" t="s">
        <v>10522</v>
      </c>
      <c r="C1900" s="68" t="s">
        <v>19</v>
      </c>
      <c r="D1900" s="70">
        <v>454.72</v>
      </c>
    </row>
    <row r="1901" spans="1:4" ht="41.4" x14ac:dyDescent="0.3">
      <c r="A1901" s="67">
        <v>97799</v>
      </c>
      <c r="B1901" s="77" t="s">
        <v>10523</v>
      </c>
      <c r="C1901" s="68" t="s">
        <v>19</v>
      </c>
      <c r="D1901" s="70">
        <v>508.43</v>
      </c>
    </row>
    <row r="1902" spans="1:4" ht="41.4" x14ac:dyDescent="0.3">
      <c r="A1902" s="67">
        <v>97800</v>
      </c>
      <c r="B1902" s="77" t="s">
        <v>10524</v>
      </c>
      <c r="C1902" s="68" t="s">
        <v>19</v>
      </c>
      <c r="D1902" s="70">
        <v>594.29</v>
      </c>
    </row>
    <row r="1903" spans="1:4" ht="69" x14ac:dyDescent="0.3">
      <c r="A1903" s="67">
        <v>89198</v>
      </c>
      <c r="B1903" s="77" t="s">
        <v>10525</v>
      </c>
      <c r="C1903" s="68" t="s">
        <v>16</v>
      </c>
      <c r="D1903" s="70">
        <v>70.34</v>
      </c>
    </row>
    <row r="1904" spans="1:4" ht="69" x14ac:dyDescent="0.3">
      <c r="A1904" s="67">
        <v>89199</v>
      </c>
      <c r="B1904" s="77" t="s">
        <v>10526</v>
      </c>
      <c r="C1904" s="68" t="s">
        <v>16</v>
      </c>
      <c r="D1904" s="70">
        <v>92.72</v>
      </c>
    </row>
    <row r="1905" spans="1:4" ht="69" x14ac:dyDescent="0.3">
      <c r="A1905" s="67">
        <v>89200</v>
      </c>
      <c r="B1905" s="77" t="s">
        <v>10527</v>
      </c>
      <c r="C1905" s="68" t="s">
        <v>16</v>
      </c>
      <c r="D1905" s="70">
        <v>220.07</v>
      </c>
    </row>
    <row r="1906" spans="1:4" ht="69" x14ac:dyDescent="0.3">
      <c r="A1906" s="67">
        <v>89201</v>
      </c>
      <c r="B1906" s="77" t="s">
        <v>10528</v>
      </c>
      <c r="C1906" s="68" t="s">
        <v>16</v>
      </c>
      <c r="D1906" s="70">
        <v>56.94</v>
      </c>
    </row>
    <row r="1907" spans="1:4" ht="69" x14ac:dyDescent="0.3">
      <c r="A1907" s="67">
        <v>89202</v>
      </c>
      <c r="B1907" s="77" t="s">
        <v>10529</v>
      </c>
      <c r="C1907" s="68" t="s">
        <v>16</v>
      </c>
      <c r="D1907" s="70">
        <v>74.13</v>
      </c>
    </row>
    <row r="1908" spans="1:4" ht="69" x14ac:dyDescent="0.3">
      <c r="A1908" s="67">
        <v>89203</v>
      </c>
      <c r="B1908" s="77" t="s">
        <v>10530</v>
      </c>
      <c r="C1908" s="68" t="s">
        <v>16</v>
      </c>
      <c r="D1908" s="70">
        <v>175.15</v>
      </c>
    </row>
    <row r="1909" spans="1:4" ht="55.2" x14ac:dyDescent="0.3">
      <c r="A1909" s="67">
        <v>89204</v>
      </c>
      <c r="B1909" s="77" t="s">
        <v>10531</v>
      </c>
      <c r="C1909" s="68" t="s">
        <v>16</v>
      </c>
      <c r="D1909" s="70">
        <v>52.2</v>
      </c>
    </row>
    <row r="1910" spans="1:4" ht="69" x14ac:dyDescent="0.3">
      <c r="A1910" s="67">
        <v>89205</v>
      </c>
      <c r="B1910" s="77" t="s">
        <v>10532</v>
      </c>
      <c r="C1910" s="68" t="s">
        <v>16</v>
      </c>
      <c r="D1910" s="70">
        <v>68.540000000000006</v>
      </c>
    </row>
    <row r="1911" spans="1:4" ht="69" x14ac:dyDescent="0.3">
      <c r="A1911" s="67">
        <v>89206</v>
      </c>
      <c r="B1911" s="77" t="s">
        <v>10533</v>
      </c>
      <c r="C1911" s="68" t="s">
        <v>16</v>
      </c>
      <c r="D1911" s="70">
        <v>164.37</v>
      </c>
    </row>
    <row r="1912" spans="1:4" ht="55.2" x14ac:dyDescent="0.3">
      <c r="A1912" s="67">
        <v>90808</v>
      </c>
      <c r="B1912" s="77" t="s">
        <v>10534</v>
      </c>
      <c r="C1912" s="68" t="s">
        <v>16</v>
      </c>
      <c r="D1912" s="70">
        <v>70.28</v>
      </c>
    </row>
    <row r="1913" spans="1:4" ht="55.2" x14ac:dyDescent="0.3">
      <c r="A1913" s="67">
        <v>90809</v>
      </c>
      <c r="B1913" s="77" t="s">
        <v>10535</v>
      </c>
      <c r="C1913" s="68" t="s">
        <v>16</v>
      </c>
      <c r="D1913" s="70">
        <v>68.28</v>
      </c>
    </row>
    <row r="1914" spans="1:4" ht="55.2" x14ac:dyDescent="0.3">
      <c r="A1914" s="67">
        <v>90810</v>
      </c>
      <c r="B1914" s="77" t="s">
        <v>10536</v>
      </c>
      <c r="C1914" s="68" t="s">
        <v>16</v>
      </c>
      <c r="D1914" s="70">
        <v>155.65</v>
      </c>
    </row>
    <row r="1915" spans="1:4" ht="55.2" x14ac:dyDescent="0.3">
      <c r="A1915" s="67">
        <v>90811</v>
      </c>
      <c r="B1915" s="77" t="s">
        <v>10537</v>
      </c>
      <c r="C1915" s="68" t="s">
        <v>16</v>
      </c>
      <c r="D1915" s="70">
        <v>149.59</v>
      </c>
    </row>
    <row r="1916" spans="1:4" ht="55.2" x14ac:dyDescent="0.3">
      <c r="A1916" s="67">
        <v>90812</v>
      </c>
      <c r="B1916" s="77" t="s">
        <v>10538</v>
      </c>
      <c r="C1916" s="68" t="s">
        <v>16</v>
      </c>
      <c r="D1916" s="70">
        <v>271.67</v>
      </c>
    </row>
    <row r="1917" spans="1:4" ht="55.2" x14ac:dyDescent="0.3">
      <c r="A1917" s="67">
        <v>90813</v>
      </c>
      <c r="B1917" s="77" t="s">
        <v>10539</v>
      </c>
      <c r="C1917" s="68" t="s">
        <v>16</v>
      </c>
      <c r="D1917" s="70">
        <v>263.24</v>
      </c>
    </row>
    <row r="1918" spans="1:4" ht="55.2" x14ac:dyDescent="0.3">
      <c r="A1918" s="67">
        <v>90814</v>
      </c>
      <c r="B1918" s="77" t="s">
        <v>10540</v>
      </c>
      <c r="C1918" s="68" t="s">
        <v>16</v>
      </c>
      <c r="D1918" s="70">
        <v>332.65</v>
      </c>
    </row>
    <row r="1919" spans="1:4" ht="55.2" x14ac:dyDescent="0.3">
      <c r="A1919" s="67">
        <v>90815</v>
      </c>
      <c r="B1919" s="77" t="s">
        <v>10541</v>
      </c>
      <c r="C1919" s="68" t="s">
        <v>16</v>
      </c>
      <c r="D1919" s="70">
        <v>404.94</v>
      </c>
    </row>
    <row r="1920" spans="1:4" ht="55.2" x14ac:dyDescent="0.3">
      <c r="A1920" s="67">
        <v>90877</v>
      </c>
      <c r="B1920" s="77" t="s">
        <v>10542</v>
      </c>
      <c r="C1920" s="68" t="s">
        <v>16</v>
      </c>
      <c r="D1920" s="70">
        <v>42.46</v>
      </c>
    </row>
    <row r="1921" spans="1:4" ht="69" x14ac:dyDescent="0.3">
      <c r="A1921" s="67">
        <v>90878</v>
      </c>
      <c r="B1921" s="77" t="s">
        <v>10543</v>
      </c>
      <c r="C1921" s="68" t="s">
        <v>16</v>
      </c>
      <c r="D1921" s="70">
        <v>40.909999999999997</v>
      </c>
    </row>
    <row r="1922" spans="1:4" ht="55.2" x14ac:dyDescent="0.3">
      <c r="A1922" s="67">
        <v>90880</v>
      </c>
      <c r="B1922" s="77" t="s">
        <v>10544</v>
      </c>
      <c r="C1922" s="68" t="s">
        <v>16</v>
      </c>
      <c r="D1922" s="70">
        <v>54.28</v>
      </c>
    </row>
    <row r="1923" spans="1:4" ht="55.2" x14ac:dyDescent="0.3">
      <c r="A1923" s="67">
        <v>90881</v>
      </c>
      <c r="B1923" s="77" t="s">
        <v>10545</v>
      </c>
      <c r="C1923" s="68" t="s">
        <v>16</v>
      </c>
      <c r="D1923" s="70">
        <v>50.38</v>
      </c>
    </row>
    <row r="1924" spans="1:4" ht="55.2" x14ac:dyDescent="0.3">
      <c r="A1924" s="67">
        <v>90883</v>
      </c>
      <c r="B1924" s="77" t="s">
        <v>10546</v>
      </c>
      <c r="C1924" s="68" t="s">
        <v>16</v>
      </c>
      <c r="D1924" s="70">
        <v>76.69</v>
      </c>
    </row>
    <row r="1925" spans="1:4" ht="69" x14ac:dyDescent="0.3">
      <c r="A1925" s="67">
        <v>90884</v>
      </c>
      <c r="B1925" s="77" t="s">
        <v>10547</v>
      </c>
      <c r="C1925" s="68" t="s">
        <v>16</v>
      </c>
      <c r="D1925" s="70">
        <v>74.89</v>
      </c>
    </row>
    <row r="1926" spans="1:4" ht="69" x14ac:dyDescent="0.3">
      <c r="A1926" s="67">
        <v>90885</v>
      </c>
      <c r="B1926" s="77" t="s">
        <v>10548</v>
      </c>
      <c r="C1926" s="68" t="s">
        <v>16</v>
      </c>
      <c r="D1926" s="70">
        <v>74.08</v>
      </c>
    </row>
    <row r="1927" spans="1:4" ht="55.2" x14ac:dyDescent="0.3">
      <c r="A1927" s="67">
        <v>90886</v>
      </c>
      <c r="B1927" s="77" t="s">
        <v>10549</v>
      </c>
      <c r="C1927" s="68" t="s">
        <v>16</v>
      </c>
      <c r="D1927" s="70">
        <v>152.79</v>
      </c>
    </row>
    <row r="1928" spans="1:4" ht="69" x14ac:dyDescent="0.3">
      <c r="A1928" s="67">
        <v>90887</v>
      </c>
      <c r="B1928" s="77" t="s">
        <v>10550</v>
      </c>
      <c r="C1928" s="68" t="s">
        <v>16</v>
      </c>
      <c r="D1928" s="70">
        <v>150.80000000000001</v>
      </c>
    </row>
    <row r="1929" spans="1:4" ht="69" x14ac:dyDescent="0.3">
      <c r="A1929" s="67">
        <v>90888</v>
      </c>
      <c r="B1929" s="77" t="s">
        <v>10551</v>
      </c>
      <c r="C1929" s="68" t="s">
        <v>16</v>
      </c>
      <c r="D1929" s="70">
        <v>149.94</v>
      </c>
    </row>
    <row r="1930" spans="1:4" ht="55.2" x14ac:dyDescent="0.3">
      <c r="A1930" s="67">
        <v>90889</v>
      </c>
      <c r="B1930" s="77" t="s">
        <v>10552</v>
      </c>
      <c r="C1930" s="68" t="s">
        <v>16</v>
      </c>
      <c r="D1930" s="70">
        <v>180.46</v>
      </c>
    </row>
    <row r="1931" spans="1:4" ht="69" x14ac:dyDescent="0.3">
      <c r="A1931" s="67">
        <v>90890</v>
      </c>
      <c r="B1931" s="77" t="s">
        <v>10553</v>
      </c>
      <c r="C1931" s="68" t="s">
        <v>16</v>
      </c>
      <c r="D1931" s="70">
        <v>177.46</v>
      </c>
    </row>
    <row r="1932" spans="1:4" ht="55.2" x14ac:dyDescent="0.3">
      <c r="A1932" s="67">
        <v>90891</v>
      </c>
      <c r="B1932" s="77" t="s">
        <v>10554</v>
      </c>
      <c r="C1932" s="68" t="s">
        <v>16</v>
      </c>
      <c r="D1932" s="70">
        <v>176.12</v>
      </c>
    </row>
    <row r="1933" spans="1:4" ht="27.6" x14ac:dyDescent="0.3">
      <c r="A1933" s="67">
        <v>95601</v>
      </c>
      <c r="B1933" s="77" t="s">
        <v>10555</v>
      </c>
      <c r="C1933" s="68" t="s">
        <v>22</v>
      </c>
      <c r="D1933" s="70">
        <v>12.69</v>
      </c>
    </row>
    <row r="1934" spans="1:4" ht="27.6" x14ac:dyDescent="0.3">
      <c r="A1934" s="67">
        <v>95602</v>
      </c>
      <c r="B1934" s="77" t="s">
        <v>10556</v>
      </c>
      <c r="C1934" s="68" t="s">
        <v>22</v>
      </c>
      <c r="D1934" s="70">
        <v>16.23</v>
      </c>
    </row>
    <row r="1935" spans="1:4" ht="27.6" x14ac:dyDescent="0.3">
      <c r="A1935" s="67">
        <v>95603</v>
      </c>
      <c r="B1935" s="77" t="s">
        <v>10557</v>
      </c>
      <c r="C1935" s="68" t="s">
        <v>22</v>
      </c>
      <c r="D1935" s="70">
        <v>21.31</v>
      </c>
    </row>
    <row r="1936" spans="1:4" ht="27.6" x14ac:dyDescent="0.3">
      <c r="A1936" s="67">
        <v>95604</v>
      </c>
      <c r="B1936" s="77" t="s">
        <v>10558</v>
      </c>
      <c r="C1936" s="68" t="s">
        <v>22</v>
      </c>
      <c r="D1936" s="70">
        <v>28.04</v>
      </c>
    </row>
    <row r="1937" spans="1:4" ht="27.6" x14ac:dyDescent="0.3">
      <c r="A1937" s="67">
        <v>95605</v>
      </c>
      <c r="B1937" s="77" t="s">
        <v>10559</v>
      </c>
      <c r="C1937" s="68" t="s">
        <v>22</v>
      </c>
      <c r="D1937" s="70">
        <v>43.98</v>
      </c>
    </row>
    <row r="1938" spans="1:4" ht="27.6" x14ac:dyDescent="0.3">
      <c r="A1938" s="67">
        <v>95607</v>
      </c>
      <c r="B1938" s="77" t="s">
        <v>10560</v>
      </c>
      <c r="C1938" s="68" t="s">
        <v>22</v>
      </c>
      <c r="D1938" s="70">
        <v>5.2</v>
      </c>
    </row>
    <row r="1939" spans="1:4" ht="27.6" x14ac:dyDescent="0.3">
      <c r="A1939" s="67">
        <v>95608</v>
      </c>
      <c r="B1939" s="77" t="s">
        <v>10561</v>
      </c>
      <c r="C1939" s="68" t="s">
        <v>22</v>
      </c>
      <c r="D1939" s="70">
        <v>6.01</v>
      </c>
    </row>
    <row r="1940" spans="1:4" ht="27.6" x14ac:dyDescent="0.3">
      <c r="A1940" s="67">
        <v>95609</v>
      </c>
      <c r="B1940" s="77" t="s">
        <v>10562</v>
      </c>
      <c r="C1940" s="68" t="s">
        <v>22</v>
      </c>
      <c r="D1940" s="70">
        <v>6.7</v>
      </c>
    </row>
    <row r="1941" spans="1:4" ht="27.6" x14ac:dyDescent="0.3">
      <c r="A1941" s="67">
        <v>96160</v>
      </c>
      <c r="B1941" s="77" t="s">
        <v>10563</v>
      </c>
      <c r="C1941" s="68" t="s">
        <v>16</v>
      </c>
      <c r="D1941" s="70">
        <v>165.74</v>
      </c>
    </row>
    <row r="1942" spans="1:4" ht="27.6" x14ac:dyDescent="0.3">
      <c r="A1942" s="67">
        <v>96161</v>
      </c>
      <c r="B1942" s="77" t="s">
        <v>10564</v>
      </c>
      <c r="C1942" s="68" t="s">
        <v>16</v>
      </c>
      <c r="D1942" s="70">
        <v>246.76</v>
      </c>
    </row>
    <row r="1943" spans="1:4" ht="27.6" x14ac:dyDescent="0.3">
      <c r="A1943" s="67">
        <v>96162</v>
      </c>
      <c r="B1943" s="77" t="s">
        <v>10565</v>
      </c>
      <c r="C1943" s="68" t="s">
        <v>16</v>
      </c>
      <c r="D1943" s="70">
        <v>321.55</v>
      </c>
    </row>
    <row r="1944" spans="1:4" ht="27.6" x14ac:dyDescent="0.3">
      <c r="A1944" s="67">
        <v>96163</v>
      </c>
      <c r="B1944" s="77" t="s">
        <v>10566</v>
      </c>
      <c r="C1944" s="68" t="s">
        <v>16</v>
      </c>
      <c r="D1944" s="70">
        <v>364.03</v>
      </c>
    </row>
    <row r="1945" spans="1:4" ht="27.6" x14ac:dyDescent="0.3">
      <c r="A1945" s="67">
        <v>96164</v>
      </c>
      <c r="B1945" s="77" t="s">
        <v>10567</v>
      </c>
      <c r="C1945" s="68" t="s">
        <v>16</v>
      </c>
      <c r="D1945" s="70">
        <v>152.46</v>
      </c>
    </row>
    <row r="1946" spans="1:4" ht="27.6" x14ac:dyDescent="0.3">
      <c r="A1946" s="67">
        <v>96165</v>
      </c>
      <c r="B1946" s="77" t="s">
        <v>10568</v>
      </c>
      <c r="C1946" s="68" t="s">
        <v>16</v>
      </c>
      <c r="D1946" s="70">
        <v>228.53</v>
      </c>
    </row>
    <row r="1947" spans="1:4" ht="27.6" x14ac:dyDescent="0.3">
      <c r="A1947" s="67">
        <v>96166</v>
      </c>
      <c r="B1947" s="77" t="s">
        <v>10569</v>
      </c>
      <c r="C1947" s="68" t="s">
        <v>16</v>
      </c>
      <c r="D1947" s="70">
        <v>293.35000000000002</v>
      </c>
    </row>
    <row r="1948" spans="1:4" ht="27.6" x14ac:dyDescent="0.3">
      <c r="A1948" s="67">
        <v>96167</v>
      </c>
      <c r="B1948" s="77" t="s">
        <v>10570</v>
      </c>
      <c r="C1948" s="68" t="s">
        <v>16</v>
      </c>
      <c r="D1948" s="70">
        <v>323.79000000000002</v>
      </c>
    </row>
    <row r="1949" spans="1:4" ht="27.6" x14ac:dyDescent="0.3">
      <c r="A1949" s="67">
        <v>96168</v>
      </c>
      <c r="B1949" s="77" t="s">
        <v>10571</v>
      </c>
      <c r="C1949" s="68" t="s">
        <v>16</v>
      </c>
      <c r="D1949" s="70">
        <v>145.96</v>
      </c>
    </row>
    <row r="1950" spans="1:4" ht="27.6" x14ac:dyDescent="0.3">
      <c r="A1950" s="67">
        <v>96169</v>
      </c>
      <c r="B1950" s="77" t="s">
        <v>10572</v>
      </c>
      <c r="C1950" s="68" t="s">
        <v>16</v>
      </c>
      <c r="D1950" s="70">
        <v>220.21</v>
      </c>
    </row>
    <row r="1951" spans="1:4" ht="27.6" x14ac:dyDescent="0.3">
      <c r="A1951" s="67">
        <v>96170</v>
      </c>
      <c r="B1951" s="77" t="s">
        <v>10573</v>
      </c>
      <c r="C1951" s="68" t="s">
        <v>16</v>
      </c>
      <c r="D1951" s="70">
        <v>283.11</v>
      </c>
    </row>
    <row r="1952" spans="1:4" ht="27.6" x14ac:dyDescent="0.3">
      <c r="A1952" s="67">
        <v>96171</v>
      </c>
      <c r="B1952" s="77" t="s">
        <v>10574</v>
      </c>
      <c r="C1952" s="68" t="s">
        <v>16</v>
      </c>
      <c r="D1952" s="70">
        <v>309.98</v>
      </c>
    </row>
    <row r="1953" spans="1:4" ht="27.6" x14ac:dyDescent="0.3">
      <c r="A1953" s="67">
        <v>96172</v>
      </c>
      <c r="B1953" s="77" t="s">
        <v>10575</v>
      </c>
      <c r="C1953" s="68" t="s">
        <v>16</v>
      </c>
      <c r="D1953" s="70">
        <v>175.68</v>
      </c>
    </row>
    <row r="1954" spans="1:4" ht="27.6" x14ac:dyDescent="0.3">
      <c r="A1954" s="67">
        <v>96173</v>
      </c>
      <c r="B1954" s="77" t="s">
        <v>10576</v>
      </c>
      <c r="C1954" s="68" t="s">
        <v>16</v>
      </c>
      <c r="D1954" s="70">
        <v>259.24</v>
      </c>
    </row>
    <row r="1955" spans="1:4" ht="27.6" x14ac:dyDescent="0.3">
      <c r="A1955" s="67">
        <v>96174</v>
      </c>
      <c r="B1955" s="77" t="s">
        <v>10577</v>
      </c>
      <c r="C1955" s="68" t="s">
        <v>16</v>
      </c>
      <c r="D1955" s="70">
        <v>337.5</v>
      </c>
    </row>
    <row r="1956" spans="1:4" ht="27.6" x14ac:dyDescent="0.3">
      <c r="A1956" s="67">
        <v>96175</v>
      </c>
      <c r="B1956" s="77" t="s">
        <v>10578</v>
      </c>
      <c r="C1956" s="68" t="s">
        <v>16</v>
      </c>
      <c r="D1956" s="70">
        <v>382.61</v>
      </c>
    </row>
    <row r="1957" spans="1:4" ht="27.6" x14ac:dyDescent="0.3">
      <c r="A1957" s="67">
        <v>96176</v>
      </c>
      <c r="B1957" s="77" t="s">
        <v>10579</v>
      </c>
      <c r="C1957" s="68" t="s">
        <v>16</v>
      </c>
      <c r="D1957" s="70">
        <v>159.08000000000001</v>
      </c>
    </row>
    <row r="1958" spans="1:4" ht="27.6" x14ac:dyDescent="0.3">
      <c r="A1958" s="67">
        <v>96177</v>
      </c>
      <c r="B1958" s="77" t="s">
        <v>10580</v>
      </c>
      <c r="C1958" s="68" t="s">
        <v>16</v>
      </c>
      <c r="D1958" s="70">
        <v>236.18</v>
      </c>
    </row>
    <row r="1959" spans="1:4" ht="27.6" x14ac:dyDescent="0.3">
      <c r="A1959" s="67">
        <v>96178</v>
      </c>
      <c r="B1959" s="77" t="s">
        <v>10581</v>
      </c>
      <c r="C1959" s="68" t="s">
        <v>16</v>
      </c>
      <c r="D1959" s="70">
        <v>302.39999999999998</v>
      </c>
    </row>
    <row r="1960" spans="1:4" ht="27.6" x14ac:dyDescent="0.3">
      <c r="A1960" s="67">
        <v>96179</v>
      </c>
      <c r="B1960" s="77" t="s">
        <v>10582</v>
      </c>
      <c r="C1960" s="68" t="s">
        <v>16</v>
      </c>
      <c r="D1960" s="70">
        <v>333.62</v>
      </c>
    </row>
    <row r="1961" spans="1:4" ht="27.6" x14ac:dyDescent="0.3">
      <c r="A1961" s="67">
        <v>96180</v>
      </c>
      <c r="B1961" s="77" t="s">
        <v>10583</v>
      </c>
      <c r="C1961" s="68" t="s">
        <v>16</v>
      </c>
      <c r="D1961" s="70">
        <v>150.85</v>
      </c>
    </row>
    <row r="1962" spans="1:4" ht="27.6" x14ac:dyDescent="0.3">
      <c r="A1962" s="67">
        <v>96181</v>
      </c>
      <c r="B1962" s="77" t="s">
        <v>10584</v>
      </c>
      <c r="C1962" s="68" t="s">
        <v>16</v>
      </c>
      <c r="D1962" s="70">
        <v>225.88</v>
      </c>
    </row>
    <row r="1963" spans="1:4" ht="27.6" x14ac:dyDescent="0.3">
      <c r="A1963" s="67">
        <v>96182</v>
      </c>
      <c r="B1963" s="77" t="s">
        <v>10585</v>
      </c>
      <c r="C1963" s="68" t="s">
        <v>16</v>
      </c>
      <c r="D1963" s="70">
        <v>288.62</v>
      </c>
    </row>
    <row r="1964" spans="1:4" ht="27.6" x14ac:dyDescent="0.3">
      <c r="A1964" s="67">
        <v>96183</v>
      </c>
      <c r="B1964" s="77" t="s">
        <v>10586</v>
      </c>
      <c r="C1964" s="68" t="s">
        <v>16</v>
      </c>
      <c r="D1964" s="70">
        <v>316.68</v>
      </c>
    </row>
    <row r="1965" spans="1:4" ht="41.4" x14ac:dyDescent="0.3">
      <c r="A1965" s="67">
        <v>98228</v>
      </c>
      <c r="B1965" s="77" t="s">
        <v>10587</v>
      </c>
      <c r="C1965" s="68" t="s">
        <v>16</v>
      </c>
      <c r="D1965" s="70">
        <v>46.17</v>
      </c>
    </row>
    <row r="1966" spans="1:4" ht="41.4" x14ac:dyDescent="0.3">
      <c r="A1966" s="67">
        <v>98229</v>
      </c>
      <c r="B1966" s="77" t="s">
        <v>10588</v>
      </c>
      <c r="C1966" s="68" t="s">
        <v>16</v>
      </c>
      <c r="D1966" s="70">
        <v>62.13</v>
      </c>
    </row>
    <row r="1967" spans="1:4" ht="41.4" x14ac:dyDescent="0.3">
      <c r="A1967" s="67">
        <v>98230</v>
      </c>
      <c r="B1967" s="77" t="s">
        <v>10589</v>
      </c>
      <c r="C1967" s="68" t="s">
        <v>16</v>
      </c>
      <c r="D1967" s="70">
        <v>84.44</v>
      </c>
    </row>
    <row r="1968" spans="1:4" ht="41.4" x14ac:dyDescent="0.3">
      <c r="A1968" s="67">
        <v>100035</v>
      </c>
      <c r="B1968" s="77" t="s">
        <v>20741</v>
      </c>
      <c r="C1968" s="68" t="s">
        <v>20</v>
      </c>
      <c r="D1968" s="70">
        <v>7.64</v>
      </c>
    </row>
    <row r="1969" spans="1:4" ht="41.4" x14ac:dyDescent="0.3">
      <c r="A1969" s="67">
        <v>100036</v>
      </c>
      <c r="B1969" s="77" t="s">
        <v>20742</v>
      </c>
      <c r="C1969" s="68" t="s">
        <v>20</v>
      </c>
      <c r="D1969" s="70">
        <v>7.49</v>
      </c>
    </row>
    <row r="1970" spans="1:4" ht="41.4" x14ac:dyDescent="0.3">
      <c r="A1970" s="67">
        <v>100037</v>
      </c>
      <c r="B1970" s="77" t="s">
        <v>20743</v>
      </c>
      <c r="C1970" s="68" t="s">
        <v>20</v>
      </c>
      <c r="D1970" s="70">
        <v>7.31</v>
      </c>
    </row>
    <row r="1971" spans="1:4" ht="27.6" x14ac:dyDescent="0.3">
      <c r="A1971" s="67">
        <v>83534</v>
      </c>
      <c r="B1971" s="77" t="s">
        <v>6018</v>
      </c>
      <c r="C1971" s="68" t="s">
        <v>19</v>
      </c>
      <c r="D1971" s="70">
        <v>464.94</v>
      </c>
    </row>
    <row r="1972" spans="1:4" ht="27.6" x14ac:dyDescent="0.3">
      <c r="A1972" s="67">
        <v>95240</v>
      </c>
      <c r="B1972" s="77" t="s">
        <v>10590</v>
      </c>
      <c r="C1972" s="68" t="s">
        <v>18</v>
      </c>
      <c r="D1972" s="70">
        <v>11.94</v>
      </c>
    </row>
    <row r="1973" spans="1:4" ht="27.6" x14ac:dyDescent="0.3">
      <c r="A1973" s="67">
        <v>95241</v>
      </c>
      <c r="B1973" s="77" t="s">
        <v>10591</v>
      </c>
      <c r="C1973" s="68" t="s">
        <v>18</v>
      </c>
      <c r="D1973" s="70">
        <v>19.91</v>
      </c>
    </row>
    <row r="1974" spans="1:4" ht="27.6" x14ac:dyDescent="0.3">
      <c r="A1974" s="67">
        <v>96616</v>
      </c>
      <c r="B1974" s="77" t="s">
        <v>10592</v>
      </c>
      <c r="C1974" s="68" t="s">
        <v>19</v>
      </c>
      <c r="D1974" s="70">
        <v>415.31</v>
      </c>
    </row>
    <row r="1975" spans="1:4" ht="27.6" x14ac:dyDescent="0.3">
      <c r="A1975" s="67">
        <v>96617</v>
      </c>
      <c r="B1975" s="77" t="s">
        <v>10593</v>
      </c>
      <c r="C1975" s="68" t="s">
        <v>18</v>
      </c>
      <c r="D1975" s="70">
        <v>12.44</v>
      </c>
    </row>
    <row r="1976" spans="1:4" ht="27.6" x14ac:dyDescent="0.3">
      <c r="A1976" s="67">
        <v>96619</v>
      </c>
      <c r="B1976" s="77" t="s">
        <v>10594</v>
      </c>
      <c r="C1976" s="68" t="s">
        <v>18</v>
      </c>
      <c r="D1976" s="70">
        <v>20.76</v>
      </c>
    </row>
    <row r="1977" spans="1:4" ht="27.6" x14ac:dyDescent="0.3">
      <c r="A1977" s="67">
        <v>96620</v>
      </c>
      <c r="B1977" s="77" t="s">
        <v>10595</v>
      </c>
      <c r="C1977" s="68" t="s">
        <v>19</v>
      </c>
      <c r="D1977" s="70">
        <v>398.46</v>
      </c>
    </row>
    <row r="1978" spans="1:4" ht="27.6" x14ac:dyDescent="0.3">
      <c r="A1978" s="67">
        <v>96621</v>
      </c>
      <c r="B1978" s="77" t="s">
        <v>10596</v>
      </c>
      <c r="C1978" s="68" t="s">
        <v>19</v>
      </c>
      <c r="D1978" s="70">
        <v>155.86000000000001</v>
      </c>
    </row>
    <row r="1979" spans="1:4" ht="27.6" x14ac:dyDescent="0.3">
      <c r="A1979" s="67">
        <v>96622</v>
      </c>
      <c r="B1979" s="77" t="s">
        <v>10597</v>
      </c>
      <c r="C1979" s="68" t="s">
        <v>19</v>
      </c>
      <c r="D1979" s="70">
        <v>106.22</v>
      </c>
    </row>
    <row r="1980" spans="1:4" ht="27.6" x14ac:dyDescent="0.3">
      <c r="A1980" s="67">
        <v>96623</v>
      </c>
      <c r="B1980" s="77" t="s">
        <v>10598</v>
      </c>
      <c r="C1980" s="68" t="s">
        <v>19</v>
      </c>
      <c r="D1980" s="70">
        <v>144.33000000000001</v>
      </c>
    </row>
    <row r="1981" spans="1:4" ht="41.4" x14ac:dyDescent="0.3">
      <c r="A1981" s="67">
        <v>96624</v>
      </c>
      <c r="B1981" s="77" t="s">
        <v>20744</v>
      </c>
      <c r="C1981" s="68" t="s">
        <v>19</v>
      </c>
      <c r="D1981" s="70">
        <v>102.15</v>
      </c>
    </row>
    <row r="1982" spans="1:4" ht="27.6" x14ac:dyDescent="0.3">
      <c r="A1982" s="67">
        <v>97082</v>
      </c>
      <c r="B1982" s="77" t="s">
        <v>10599</v>
      </c>
      <c r="C1982" s="68" t="s">
        <v>19</v>
      </c>
      <c r="D1982" s="70">
        <v>41.87</v>
      </c>
    </row>
    <row r="1983" spans="1:4" ht="41.4" x14ac:dyDescent="0.3">
      <c r="A1983" s="67">
        <v>97083</v>
      </c>
      <c r="B1983" s="77" t="s">
        <v>10600</v>
      </c>
      <c r="C1983" s="68" t="s">
        <v>18</v>
      </c>
      <c r="D1983" s="70">
        <v>2.2400000000000002</v>
      </c>
    </row>
    <row r="1984" spans="1:4" ht="41.4" x14ac:dyDescent="0.3">
      <c r="A1984" s="67">
        <v>97084</v>
      </c>
      <c r="B1984" s="77" t="s">
        <v>10601</v>
      </c>
      <c r="C1984" s="68" t="s">
        <v>18</v>
      </c>
      <c r="D1984" s="70">
        <v>0.46</v>
      </c>
    </row>
    <row r="1985" spans="1:4" ht="41.4" x14ac:dyDescent="0.3">
      <c r="A1985" s="67">
        <v>97086</v>
      </c>
      <c r="B1985" s="77" t="s">
        <v>10602</v>
      </c>
      <c r="C1985" s="68" t="s">
        <v>18</v>
      </c>
      <c r="D1985" s="70">
        <v>74.430000000000007</v>
      </c>
    </row>
    <row r="1986" spans="1:4" ht="41.4" x14ac:dyDescent="0.3">
      <c r="A1986" s="67">
        <v>97094</v>
      </c>
      <c r="B1986" s="77" t="s">
        <v>10603</v>
      </c>
      <c r="C1986" s="68" t="s">
        <v>19</v>
      </c>
      <c r="D1986" s="70">
        <v>493.64</v>
      </c>
    </row>
    <row r="1987" spans="1:4" ht="41.4" x14ac:dyDescent="0.3">
      <c r="A1987" s="67">
        <v>97095</v>
      </c>
      <c r="B1987" s="77" t="s">
        <v>10604</v>
      </c>
      <c r="C1987" s="68" t="s">
        <v>19</v>
      </c>
      <c r="D1987" s="70">
        <v>463.71</v>
      </c>
    </row>
    <row r="1988" spans="1:4" ht="41.4" x14ac:dyDescent="0.3">
      <c r="A1988" s="67">
        <v>97096</v>
      </c>
      <c r="B1988" s="77" t="s">
        <v>10605</v>
      </c>
      <c r="C1988" s="68" t="s">
        <v>19</v>
      </c>
      <c r="D1988" s="70">
        <v>448.34</v>
      </c>
    </row>
    <row r="1989" spans="1:4" ht="41.4" x14ac:dyDescent="0.3">
      <c r="A1989" s="67">
        <v>100322</v>
      </c>
      <c r="B1989" s="77" t="s">
        <v>20745</v>
      </c>
      <c r="C1989" s="68" t="s">
        <v>19</v>
      </c>
      <c r="D1989" s="70">
        <v>102.15</v>
      </c>
    </row>
    <row r="1990" spans="1:4" ht="41.4" x14ac:dyDescent="0.3">
      <c r="A1990" s="67">
        <v>100323</v>
      </c>
      <c r="B1990" s="77" t="s">
        <v>20746</v>
      </c>
      <c r="C1990" s="68" t="s">
        <v>19</v>
      </c>
      <c r="D1990" s="70">
        <v>94.16</v>
      </c>
    </row>
    <row r="1991" spans="1:4" ht="41.4" x14ac:dyDescent="0.3">
      <c r="A1991" s="67">
        <v>100324</v>
      </c>
      <c r="B1991" s="77" t="s">
        <v>20747</v>
      </c>
      <c r="C1991" s="68" t="s">
        <v>19</v>
      </c>
      <c r="D1991" s="70">
        <v>102.14</v>
      </c>
    </row>
    <row r="1992" spans="1:4" ht="41.4" x14ac:dyDescent="0.3">
      <c r="A1992" s="67">
        <v>90996</v>
      </c>
      <c r="B1992" s="77" t="s">
        <v>6019</v>
      </c>
      <c r="C1992" s="68" t="s">
        <v>18</v>
      </c>
      <c r="D1992" s="70">
        <v>11.22</v>
      </c>
    </row>
    <row r="1993" spans="1:4" ht="41.4" x14ac:dyDescent="0.3">
      <c r="A1993" s="67">
        <v>90997</v>
      </c>
      <c r="B1993" s="77" t="s">
        <v>6020</v>
      </c>
      <c r="C1993" s="68" t="s">
        <v>18</v>
      </c>
      <c r="D1993" s="70">
        <v>15.19</v>
      </c>
    </row>
    <row r="1994" spans="1:4" ht="41.4" x14ac:dyDescent="0.3">
      <c r="A1994" s="67">
        <v>90998</v>
      </c>
      <c r="B1994" s="77" t="s">
        <v>6021</v>
      </c>
      <c r="C1994" s="68" t="s">
        <v>18</v>
      </c>
      <c r="D1994" s="70">
        <v>18.32</v>
      </c>
    </row>
    <row r="1995" spans="1:4" ht="41.4" x14ac:dyDescent="0.3">
      <c r="A1995" s="67">
        <v>91000</v>
      </c>
      <c r="B1995" s="77" t="s">
        <v>6022</v>
      </c>
      <c r="C1995" s="68" t="s">
        <v>18</v>
      </c>
      <c r="D1995" s="70">
        <v>14.01</v>
      </c>
    </row>
    <row r="1996" spans="1:4" ht="41.4" x14ac:dyDescent="0.3">
      <c r="A1996" s="67">
        <v>91002</v>
      </c>
      <c r="B1996" s="77" t="s">
        <v>6023</v>
      </c>
      <c r="C1996" s="68" t="s">
        <v>18</v>
      </c>
      <c r="D1996" s="70">
        <v>12.9</v>
      </c>
    </row>
    <row r="1997" spans="1:4" ht="41.4" x14ac:dyDescent="0.3">
      <c r="A1997" s="67">
        <v>91003</v>
      </c>
      <c r="B1997" s="77" t="s">
        <v>6024</v>
      </c>
      <c r="C1997" s="68" t="s">
        <v>18</v>
      </c>
      <c r="D1997" s="70">
        <v>14.91</v>
      </c>
    </row>
    <row r="1998" spans="1:4" ht="41.4" x14ac:dyDescent="0.3">
      <c r="A1998" s="67">
        <v>91004</v>
      </c>
      <c r="B1998" s="77" t="s">
        <v>6025</v>
      </c>
      <c r="C1998" s="68" t="s">
        <v>18</v>
      </c>
      <c r="D1998" s="70">
        <v>11.82</v>
      </c>
    </row>
    <row r="1999" spans="1:4" ht="41.4" x14ac:dyDescent="0.3">
      <c r="A1999" s="67">
        <v>91005</v>
      </c>
      <c r="B1999" s="77" t="s">
        <v>6026</v>
      </c>
      <c r="C1999" s="68" t="s">
        <v>18</v>
      </c>
      <c r="D1999" s="70">
        <v>14.15</v>
      </c>
    </row>
    <row r="2000" spans="1:4" ht="41.4" x14ac:dyDescent="0.3">
      <c r="A2000" s="67">
        <v>91006</v>
      </c>
      <c r="B2000" s="77" t="s">
        <v>6027</v>
      </c>
      <c r="C2000" s="68" t="s">
        <v>18</v>
      </c>
      <c r="D2000" s="70">
        <v>10.93</v>
      </c>
    </row>
    <row r="2001" spans="1:4" ht="41.4" x14ac:dyDescent="0.3">
      <c r="A2001" s="67">
        <v>91007</v>
      </c>
      <c r="B2001" s="77" t="s">
        <v>6028</v>
      </c>
      <c r="C2001" s="68" t="s">
        <v>18</v>
      </c>
      <c r="D2001" s="70">
        <v>9.82</v>
      </c>
    </row>
    <row r="2002" spans="1:4" ht="41.4" x14ac:dyDescent="0.3">
      <c r="A2002" s="67">
        <v>91008</v>
      </c>
      <c r="B2002" s="77" t="s">
        <v>6029</v>
      </c>
      <c r="C2002" s="68" t="s">
        <v>18</v>
      </c>
      <c r="D2002" s="70">
        <v>11.84</v>
      </c>
    </row>
    <row r="2003" spans="1:4" ht="41.4" x14ac:dyDescent="0.3">
      <c r="A2003" s="67">
        <v>92263</v>
      </c>
      <c r="B2003" s="77" t="s">
        <v>6030</v>
      </c>
      <c r="C2003" s="68" t="s">
        <v>18</v>
      </c>
      <c r="D2003" s="70">
        <v>93.49</v>
      </c>
    </row>
    <row r="2004" spans="1:4" ht="41.4" x14ac:dyDescent="0.3">
      <c r="A2004" s="67">
        <v>92264</v>
      </c>
      <c r="B2004" s="77" t="s">
        <v>6031</v>
      </c>
      <c r="C2004" s="68" t="s">
        <v>18</v>
      </c>
      <c r="D2004" s="70">
        <v>110.68</v>
      </c>
    </row>
    <row r="2005" spans="1:4" ht="27.6" x14ac:dyDescent="0.3">
      <c r="A2005" s="67">
        <v>92265</v>
      </c>
      <c r="B2005" s="77" t="s">
        <v>6032</v>
      </c>
      <c r="C2005" s="68" t="s">
        <v>18</v>
      </c>
      <c r="D2005" s="70">
        <v>70.98</v>
      </c>
    </row>
    <row r="2006" spans="1:4" ht="27.6" x14ac:dyDescent="0.3">
      <c r="A2006" s="67">
        <v>92266</v>
      </c>
      <c r="B2006" s="77" t="s">
        <v>6033</v>
      </c>
      <c r="C2006" s="68" t="s">
        <v>18</v>
      </c>
      <c r="D2006" s="70">
        <v>86.29</v>
      </c>
    </row>
    <row r="2007" spans="1:4" ht="27.6" x14ac:dyDescent="0.3">
      <c r="A2007" s="67">
        <v>92267</v>
      </c>
      <c r="B2007" s="77" t="s">
        <v>6034</v>
      </c>
      <c r="C2007" s="68" t="s">
        <v>18</v>
      </c>
      <c r="D2007" s="70">
        <v>25.37</v>
      </c>
    </row>
    <row r="2008" spans="1:4" ht="27.6" x14ac:dyDescent="0.3">
      <c r="A2008" s="67">
        <v>92268</v>
      </c>
      <c r="B2008" s="77" t="s">
        <v>6035</v>
      </c>
      <c r="C2008" s="68" t="s">
        <v>18</v>
      </c>
      <c r="D2008" s="70">
        <v>38.89</v>
      </c>
    </row>
    <row r="2009" spans="1:4" ht="27.6" x14ac:dyDescent="0.3">
      <c r="A2009" s="67">
        <v>92269</v>
      </c>
      <c r="B2009" s="77" t="s">
        <v>6036</v>
      </c>
      <c r="C2009" s="68" t="s">
        <v>18</v>
      </c>
      <c r="D2009" s="70">
        <v>63.43</v>
      </c>
    </row>
    <row r="2010" spans="1:4" ht="27.6" x14ac:dyDescent="0.3">
      <c r="A2010" s="67">
        <v>92270</v>
      </c>
      <c r="B2010" s="77" t="s">
        <v>6037</v>
      </c>
      <c r="C2010" s="68" t="s">
        <v>18</v>
      </c>
      <c r="D2010" s="70">
        <v>49.37</v>
      </c>
    </row>
    <row r="2011" spans="1:4" ht="27.6" x14ac:dyDescent="0.3">
      <c r="A2011" s="67">
        <v>92271</v>
      </c>
      <c r="B2011" s="77" t="s">
        <v>6038</v>
      </c>
      <c r="C2011" s="68" t="s">
        <v>18</v>
      </c>
      <c r="D2011" s="70">
        <v>31.03</v>
      </c>
    </row>
    <row r="2012" spans="1:4" ht="27.6" x14ac:dyDescent="0.3">
      <c r="A2012" s="67">
        <v>92272</v>
      </c>
      <c r="B2012" s="77" t="s">
        <v>4263</v>
      </c>
      <c r="C2012" s="68" t="s">
        <v>16</v>
      </c>
      <c r="D2012" s="70">
        <v>20.57</v>
      </c>
    </row>
    <row r="2013" spans="1:4" ht="27.6" x14ac:dyDescent="0.3">
      <c r="A2013" s="67">
        <v>92273</v>
      </c>
      <c r="B2013" s="77" t="s">
        <v>4264</v>
      </c>
      <c r="C2013" s="68" t="s">
        <v>16</v>
      </c>
      <c r="D2013" s="70">
        <v>9.31</v>
      </c>
    </row>
    <row r="2014" spans="1:4" ht="69" x14ac:dyDescent="0.3">
      <c r="A2014" s="67">
        <v>92408</v>
      </c>
      <c r="B2014" s="77" t="s">
        <v>6039</v>
      </c>
      <c r="C2014" s="68" t="s">
        <v>18</v>
      </c>
      <c r="D2014" s="70">
        <v>135.07</v>
      </c>
    </row>
    <row r="2015" spans="1:4" ht="55.2" x14ac:dyDescent="0.3">
      <c r="A2015" s="67">
        <v>92409</v>
      </c>
      <c r="B2015" s="77" t="s">
        <v>6040</v>
      </c>
      <c r="C2015" s="68" t="s">
        <v>18</v>
      </c>
      <c r="D2015" s="70">
        <v>126.9</v>
      </c>
    </row>
    <row r="2016" spans="1:4" ht="69" x14ac:dyDescent="0.3">
      <c r="A2016" s="67">
        <v>92410</v>
      </c>
      <c r="B2016" s="77" t="s">
        <v>6041</v>
      </c>
      <c r="C2016" s="68" t="s">
        <v>18</v>
      </c>
      <c r="D2016" s="70">
        <v>95.79</v>
      </c>
    </row>
    <row r="2017" spans="1:4" ht="55.2" x14ac:dyDescent="0.3">
      <c r="A2017" s="67">
        <v>92411</v>
      </c>
      <c r="B2017" s="77" t="s">
        <v>5830</v>
      </c>
      <c r="C2017" s="68" t="s">
        <v>18</v>
      </c>
      <c r="D2017" s="70">
        <v>88.57</v>
      </c>
    </row>
    <row r="2018" spans="1:4" ht="69" x14ac:dyDescent="0.3">
      <c r="A2018" s="67">
        <v>92412</v>
      </c>
      <c r="B2018" s="77" t="s">
        <v>6042</v>
      </c>
      <c r="C2018" s="68" t="s">
        <v>18</v>
      </c>
      <c r="D2018" s="70">
        <v>65.37</v>
      </c>
    </row>
    <row r="2019" spans="1:4" ht="55.2" x14ac:dyDescent="0.3">
      <c r="A2019" s="67">
        <v>92413</v>
      </c>
      <c r="B2019" s="77" t="s">
        <v>6043</v>
      </c>
      <c r="C2019" s="68" t="s">
        <v>18</v>
      </c>
      <c r="D2019" s="70">
        <v>59.81</v>
      </c>
    </row>
    <row r="2020" spans="1:4" ht="69" x14ac:dyDescent="0.3">
      <c r="A2020" s="67">
        <v>92414</v>
      </c>
      <c r="B2020" s="77" t="s">
        <v>6044</v>
      </c>
      <c r="C2020" s="68" t="s">
        <v>18</v>
      </c>
      <c r="D2020" s="70">
        <v>90.32</v>
      </c>
    </row>
    <row r="2021" spans="1:4" ht="69" x14ac:dyDescent="0.3">
      <c r="A2021" s="67">
        <v>92415</v>
      </c>
      <c r="B2021" s="77" t="s">
        <v>6045</v>
      </c>
      <c r="C2021" s="68" t="s">
        <v>18</v>
      </c>
      <c r="D2021" s="70">
        <v>83.1</v>
      </c>
    </row>
    <row r="2022" spans="1:4" ht="69" x14ac:dyDescent="0.3">
      <c r="A2022" s="67">
        <v>92416</v>
      </c>
      <c r="B2022" s="77" t="s">
        <v>6046</v>
      </c>
      <c r="C2022" s="68" t="s">
        <v>18</v>
      </c>
      <c r="D2022" s="70">
        <v>105.16</v>
      </c>
    </row>
    <row r="2023" spans="1:4" ht="69" x14ac:dyDescent="0.3">
      <c r="A2023" s="67">
        <v>92417</v>
      </c>
      <c r="B2023" s="77" t="s">
        <v>6047</v>
      </c>
      <c r="C2023" s="68" t="s">
        <v>18</v>
      </c>
      <c r="D2023" s="70">
        <v>97.97</v>
      </c>
    </row>
    <row r="2024" spans="1:4" ht="69" x14ac:dyDescent="0.3">
      <c r="A2024" s="67">
        <v>92418</v>
      </c>
      <c r="B2024" s="77" t="s">
        <v>6048</v>
      </c>
      <c r="C2024" s="68" t="s">
        <v>18</v>
      </c>
      <c r="D2024" s="70">
        <v>58.84</v>
      </c>
    </row>
    <row r="2025" spans="1:4" ht="69" x14ac:dyDescent="0.3">
      <c r="A2025" s="67">
        <v>92419</v>
      </c>
      <c r="B2025" s="77" t="s">
        <v>5861</v>
      </c>
      <c r="C2025" s="68" t="s">
        <v>18</v>
      </c>
      <c r="D2025" s="70">
        <v>53.3</v>
      </c>
    </row>
    <row r="2026" spans="1:4" ht="69" x14ac:dyDescent="0.3">
      <c r="A2026" s="67">
        <v>92420</v>
      </c>
      <c r="B2026" s="77" t="s">
        <v>6049</v>
      </c>
      <c r="C2026" s="68" t="s">
        <v>18</v>
      </c>
      <c r="D2026" s="70">
        <v>70.260000000000005</v>
      </c>
    </row>
    <row r="2027" spans="1:4" ht="69" x14ac:dyDescent="0.3">
      <c r="A2027" s="67">
        <v>92421</v>
      </c>
      <c r="B2027" s="77" t="s">
        <v>6050</v>
      </c>
      <c r="C2027" s="68" t="s">
        <v>18</v>
      </c>
      <c r="D2027" s="70">
        <v>64.709999999999994</v>
      </c>
    </row>
    <row r="2028" spans="1:4" ht="69" x14ac:dyDescent="0.3">
      <c r="A2028" s="67">
        <v>92422</v>
      </c>
      <c r="B2028" s="77" t="s">
        <v>6051</v>
      </c>
      <c r="C2028" s="68" t="s">
        <v>18</v>
      </c>
      <c r="D2028" s="70">
        <v>48.76</v>
      </c>
    </row>
    <row r="2029" spans="1:4" ht="69" x14ac:dyDescent="0.3">
      <c r="A2029" s="67">
        <v>92423</v>
      </c>
      <c r="B2029" s="77" t="s">
        <v>6052</v>
      </c>
      <c r="C2029" s="68" t="s">
        <v>18</v>
      </c>
      <c r="D2029" s="70">
        <v>43.97</v>
      </c>
    </row>
    <row r="2030" spans="1:4" ht="69" x14ac:dyDescent="0.3">
      <c r="A2030" s="67">
        <v>92424</v>
      </c>
      <c r="B2030" s="77" t="s">
        <v>6053</v>
      </c>
      <c r="C2030" s="68" t="s">
        <v>18</v>
      </c>
      <c r="D2030" s="70">
        <v>58.7</v>
      </c>
    </row>
    <row r="2031" spans="1:4" ht="69" x14ac:dyDescent="0.3">
      <c r="A2031" s="67">
        <v>92425</v>
      </c>
      <c r="B2031" s="77" t="s">
        <v>6054</v>
      </c>
      <c r="C2031" s="68" t="s">
        <v>18</v>
      </c>
      <c r="D2031" s="70">
        <v>53.88</v>
      </c>
    </row>
    <row r="2032" spans="1:4" ht="69" x14ac:dyDescent="0.3">
      <c r="A2032" s="67">
        <v>92426</v>
      </c>
      <c r="B2032" s="77" t="s">
        <v>6055</v>
      </c>
      <c r="C2032" s="68" t="s">
        <v>18</v>
      </c>
      <c r="D2032" s="70">
        <v>43.7</v>
      </c>
    </row>
    <row r="2033" spans="1:4" ht="69" x14ac:dyDescent="0.3">
      <c r="A2033" s="67">
        <v>92427</v>
      </c>
      <c r="B2033" s="77" t="s">
        <v>6056</v>
      </c>
      <c r="C2033" s="68" t="s">
        <v>18</v>
      </c>
      <c r="D2033" s="70">
        <v>39.24</v>
      </c>
    </row>
    <row r="2034" spans="1:4" ht="69" x14ac:dyDescent="0.3">
      <c r="A2034" s="67">
        <v>92428</v>
      </c>
      <c r="B2034" s="77" t="s">
        <v>6057</v>
      </c>
      <c r="C2034" s="68" t="s">
        <v>18</v>
      </c>
      <c r="D2034" s="70">
        <v>52.89</v>
      </c>
    </row>
    <row r="2035" spans="1:4" ht="69" x14ac:dyDescent="0.3">
      <c r="A2035" s="67">
        <v>92429</v>
      </c>
      <c r="B2035" s="77" t="s">
        <v>6058</v>
      </c>
      <c r="C2035" s="68" t="s">
        <v>18</v>
      </c>
      <c r="D2035" s="70">
        <v>48.43</v>
      </c>
    </row>
    <row r="2036" spans="1:4" ht="69" x14ac:dyDescent="0.3">
      <c r="A2036" s="67">
        <v>92430</v>
      </c>
      <c r="B2036" s="77" t="s">
        <v>6059</v>
      </c>
      <c r="C2036" s="68" t="s">
        <v>18</v>
      </c>
      <c r="D2036" s="70">
        <v>40.35</v>
      </c>
    </row>
    <row r="2037" spans="1:4" ht="69" x14ac:dyDescent="0.3">
      <c r="A2037" s="67">
        <v>92431</v>
      </c>
      <c r="B2037" s="77" t="s">
        <v>6060</v>
      </c>
      <c r="C2037" s="68" t="s">
        <v>18</v>
      </c>
      <c r="D2037" s="70">
        <v>36.119999999999997</v>
      </c>
    </row>
    <row r="2038" spans="1:4" ht="69" x14ac:dyDescent="0.3">
      <c r="A2038" s="67">
        <v>92432</v>
      </c>
      <c r="B2038" s="77" t="s">
        <v>6061</v>
      </c>
      <c r="C2038" s="68" t="s">
        <v>18</v>
      </c>
      <c r="D2038" s="70">
        <v>49.08</v>
      </c>
    </row>
    <row r="2039" spans="1:4" ht="69" x14ac:dyDescent="0.3">
      <c r="A2039" s="67">
        <v>92433</v>
      </c>
      <c r="B2039" s="77" t="s">
        <v>6062</v>
      </c>
      <c r="C2039" s="68" t="s">
        <v>18</v>
      </c>
      <c r="D2039" s="70">
        <v>44.84</v>
      </c>
    </row>
    <row r="2040" spans="1:4" ht="69" x14ac:dyDescent="0.3">
      <c r="A2040" s="67">
        <v>92434</v>
      </c>
      <c r="B2040" s="77" t="s">
        <v>6063</v>
      </c>
      <c r="C2040" s="68" t="s">
        <v>18</v>
      </c>
      <c r="D2040" s="70">
        <v>38.53</v>
      </c>
    </row>
    <row r="2041" spans="1:4" ht="69" x14ac:dyDescent="0.3">
      <c r="A2041" s="67">
        <v>92435</v>
      </c>
      <c r="B2041" s="77" t="s">
        <v>6064</v>
      </c>
      <c r="C2041" s="68" t="s">
        <v>18</v>
      </c>
      <c r="D2041" s="70">
        <v>34.44</v>
      </c>
    </row>
    <row r="2042" spans="1:4" ht="69" x14ac:dyDescent="0.3">
      <c r="A2042" s="67">
        <v>92436</v>
      </c>
      <c r="B2042" s="77" t="s">
        <v>6065</v>
      </c>
      <c r="C2042" s="68" t="s">
        <v>18</v>
      </c>
      <c r="D2042" s="70">
        <v>46.94</v>
      </c>
    </row>
    <row r="2043" spans="1:4" ht="69" x14ac:dyDescent="0.3">
      <c r="A2043" s="67">
        <v>92437</v>
      </c>
      <c r="B2043" s="77" t="s">
        <v>6066</v>
      </c>
      <c r="C2043" s="68" t="s">
        <v>18</v>
      </c>
      <c r="D2043" s="70">
        <v>42.86</v>
      </c>
    </row>
    <row r="2044" spans="1:4" ht="69" x14ac:dyDescent="0.3">
      <c r="A2044" s="67">
        <v>92438</v>
      </c>
      <c r="B2044" s="77" t="s">
        <v>6067</v>
      </c>
      <c r="C2044" s="68" t="s">
        <v>18</v>
      </c>
      <c r="D2044" s="70">
        <v>37.21</v>
      </c>
    </row>
    <row r="2045" spans="1:4" ht="69" x14ac:dyDescent="0.3">
      <c r="A2045" s="67">
        <v>92439</v>
      </c>
      <c r="B2045" s="77" t="s">
        <v>6068</v>
      </c>
      <c r="C2045" s="68" t="s">
        <v>18</v>
      </c>
      <c r="D2045" s="70">
        <v>33.21</v>
      </c>
    </row>
    <row r="2046" spans="1:4" ht="69" x14ac:dyDescent="0.3">
      <c r="A2046" s="67">
        <v>92440</v>
      </c>
      <c r="B2046" s="77" t="s">
        <v>6069</v>
      </c>
      <c r="C2046" s="68" t="s">
        <v>18</v>
      </c>
      <c r="D2046" s="70">
        <v>45.39</v>
      </c>
    </row>
    <row r="2047" spans="1:4" ht="69" x14ac:dyDescent="0.3">
      <c r="A2047" s="67">
        <v>92441</v>
      </c>
      <c r="B2047" s="77" t="s">
        <v>6070</v>
      </c>
      <c r="C2047" s="68" t="s">
        <v>18</v>
      </c>
      <c r="D2047" s="70">
        <v>41.44</v>
      </c>
    </row>
    <row r="2048" spans="1:4" ht="69" x14ac:dyDescent="0.3">
      <c r="A2048" s="67">
        <v>92442</v>
      </c>
      <c r="B2048" s="77" t="s">
        <v>6071</v>
      </c>
      <c r="C2048" s="68" t="s">
        <v>18</v>
      </c>
      <c r="D2048" s="70">
        <v>34.51</v>
      </c>
    </row>
    <row r="2049" spans="1:4" ht="69" x14ac:dyDescent="0.3">
      <c r="A2049" s="67">
        <v>92443</v>
      </c>
      <c r="B2049" s="77" t="s">
        <v>5823</v>
      </c>
      <c r="C2049" s="68" t="s">
        <v>18</v>
      </c>
      <c r="D2049" s="70">
        <v>30.67</v>
      </c>
    </row>
    <row r="2050" spans="1:4" ht="69" x14ac:dyDescent="0.3">
      <c r="A2050" s="67">
        <v>92444</v>
      </c>
      <c r="B2050" s="77" t="s">
        <v>6072</v>
      </c>
      <c r="C2050" s="68" t="s">
        <v>18</v>
      </c>
      <c r="D2050" s="70">
        <v>42.45</v>
      </c>
    </row>
    <row r="2051" spans="1:4" ht="69" x14ac:dyDescent="0.3">
      <c r="A2051" s="67">
        <v>92445</v>
      </c>
      <c r="B2051" s="77" t="s">
        <v>6073</v>
      </c>
      <c r="C2051" s="68" t="s">
        <v>18</v>
      </c>
      <c r="D2051" s="70">
        <v>38.590000000000003</v>
      </c>
    </row>
    <row r="2052" spans="1:4" ht="41.4" x14ac:dyDescent="0.3">
      <c r="A2052" s="67">
        <v>92446</v>
      </c>
      <c r="B2052" s="77" t="s">
        <v>6074</v>
      </c>
      <c r="C2052" s="68" t="s">
        <v>18</v>
      </c>
      <c r="D2052" s="70">
        <v>122.89</v>
      </c>
    </row>
    <row r="2053" spans="1:4" ht="41.4" x14ac:dyDescent="0.3">
      <c r="A2053" s="67">
        <v>92447</v>
      </c>
      <c r="B2053" s="77" t="s">
        <v>6075</v>
      </c>
      <c r="C2053" s="68" t="s">
        <v>18</v>
      </c>
      <c r="D2053" s="70">
        <v>90.89</v>
      </c>
    </row>
    <row r="2054" spans="1:4" ht="41.4" x14ac:dyDescent="0.3">
      <c r="A2054" s="67">
        <v>92448</v>
      </c>
      <c r="B2054" s="77" t="s">
        <v>6076</v>
      </c>
      <c r="C2054" s="68" t="s">
        <v>18</v>
      </c>
      <c r="D2054" s="70">
        <v>75.44</v>
      </c>
    </row>
    <row r="2055" spans="1:4" ht="41.4" x14ac:dyDescent="0.3">
      <c r="A2055" s="67">
        <v>92449</v>
      </c>
      <c r="B2055" s="77" t="s">
        <v>6077</v>
      </c>
      <c r="C2055" s="68" t="s">
        <v>18</v>
      </c>
      <c r="D2055" s="70">
        <v>157.29</v>
      </c>
    </row>
    <row r="2056" spans="1:4" ht="41.4" x14ac:dyDescent="0.3">
      <c r="A2056" s="67">
        <v>92450</v>
      </c>
      <c r="B2056" s="77" t="s">
        <v>6078</v>
      </c>
      <c r="C2056" s="68" t="s">
        <v>18</v>
      </c>
      <c r="D2056" s="70">
        <v>224.16</v>
      </c>
    </row>
    <row r="2057" spans="1:4" ht="41.4" x14ac:dyDescent="0.3">
      <c r="A2057" s="67">
        <v>92451</v>
      </c>
      <c r="B2057" s="77" t="s">
        <v>6079</v>
      </c>
      <c r="C2057" s="68" t="s">
        <v>18</v>
      </c>
      <c r="D2057" s="70">
        <v>107.69</v>
      </c>
    </row>
    <row r="2058" spans="1:4" ht="41.4" x14ac:dyDescent="0.3">
      <c r="A2058" s="67">
        <v>92452</v>
      </c>
      <c r="B2058" s="77" t="s">
        <v>6080</v>
      </c>
      <c r="C2058" s="68" t="s">
        <v>18</v>
      </c>
      <c r="D2058" s="70">
        <v>104.14</v>
      </c>
    </row>
    <row r="2059" spans="1:4" ht="41.4" x14ac:dyDescent="0.3">
      <c r="A2059" s="67">
        <v>92453</v>
      </c>
      <c r="B2059" s="77" t="s">
        <v>6081</v>
      </c>
      <c r="C2059" s="68" t="s">
        <v>18</v>
      </c>
      <c r="D2059" s="70">
        <v>135.25</v>
      </c>
    </row>
    <row r="2060" spans="1:4" ht="41.4" x14ac:dyDescent="0.3">
      <c r="A2060" s="67">
        <v>92454</v>
      </c>
      <c r="B2060" s="77" t="s">
        <v>6082</v>
      </c>
      <c r="C2060" s="68" t="s">
        <v>18</v>
      </c>
      <c r="D2060" s="70">
        <v>205.84</v>
      </c>
    </row>
    <row r="2061" spans="1:4" ht="41.4" x14ac:dyDescent="0.3">
      <c r="A2061" s="67">
        <v>92455</v>
      </c>
      <c r="B2061" s="77" t="s">
        <v>6083</v>
      </c>
      <c r="C2061" s="68" t="s">
        <v>18</v>
      </c>
      <c r="D2061" s="70">
        <v>88.64</v>
      </c>
    </row>
    <row r="2062" spans="1:4" ht="41.4" x14ac:dyDescent="0.3">
      <c r="A2062" s="67">
        <v>92456</v>
      </c>
      <c r="B2062" s="77" t="s">
        <v>6084</v>
      </c>
      <c r="C2062" s="68" t="s">
        <v>18</v>
      </c>
      <c r="D2062" s="70">
        <v>85.64</v>
      </c>
    </row>
    <row r="2063" spans="1:4" ht="41.4" x14ac:dyDescent="0.3">
      <c r="A2063" s="67">
        <v>92457</v>
      </c>
      <c r="B2063" s="77" t="s">
        <v>6085</v>
      </c>
      <c r="C2063" s="68" t="s">
        <v>18</v>
      </c>
      <c r="D2063" s="70">
        <v>117.24</v>
      </c>
    </row>
    <row r="2064" spans="1:4" ht="41.4" x14ac:dyDescent="0.3">
      <c r="A2064" s="67">
        <v>92458</v>
      </c>
      <c r="B2064" s="77" t="s">
        <v>6086</v>
      </c>
      <c r="C2064" s="68" t="s">
        <v>18</v>
      </c>
      <c r="D2064" s="70">
        <v>194.16</v>
      </c>
    </row>
    <row r="2065" spans="1:4" ht="41.4" x14ac:dyDescent="0.3">
      <c r="A2065" s="67">
        <v>92459</v>
      </c>
      <c r="B2065" s="77" t="s">
        <v>6087</v>
      </c>
      <c r="C2065" s="68" t="s">
        <v>18</v>
      </c>
      <c r="D2065" s="70">
        <v>75.069999999999993</v>
      </c>
    </row>
    <row r="2066" spans="1:4" ht="41.4" x14ac:dyDescent="0.3">
      <c r="A2066" s="67">
        <v>92460</v>
      </c>
      <c r="B2066" s="77" t="s">
        <v>6088</v>
      </c>
      <c r="C2066" s="68" t="s">
        <v>18</v>
      </c>
      <c r="D2066" s="70">
        <v>70.06</v>
      </c>
    </row>
    <row r="2067" spans="1:4" ht="41.4" x14ac:dyDescent="0.3">
      <c r="A2067" s="67">
        <v>92461</v>
      </c>
      <c r="B2067" s="77" t="s">
        <v>6089</v>
      </c>
      <c r="C2067" s="68" t="s">
        <v>18</v>
      </c>
      <c r="D2067" s="70">
        <v>107.9</v>
      </c>
    </row>
    <row r="2068" spans="1:4" ht="41.4" x14ac:dyDescent="0.3">
      <c r="A2068" s="67">
        <v>92462</v>
      </c>
      <c r="B2068" s="77" t="s">
        <v>6090</v>
      </c>
      <c r="C2068" s="68" t="s">
        <v>18</v>
      </c>
      <c r="D2068" s="70">
        <v>186.7</v>
      </c>
    </row>
    <row r="2069" spans="1:4" ht="41.4" x14ac:dyDescent="0.3">
      <c r="A2069" s="67">
        <v>92463</v>
      </c>
      <c r="B2069" s="77" t="s">
        <v>6091</v>
      </c>
      <c r="C2069" s="68" t="s">
        <v>18</v>
      </c>
      <c r="D2069" s="70">
        <v>67.84</v>
      </c>
    </row>
    <row r="2070" spans="1:4" ht="41.4" x14ac:dyDescent="0.3">
      <c r="A2070" s="67">
        <v>92464</v>
      </c>
      <c r="B2070" s="77" t="s">
        <v>6092</v>
      </c>
      <c r="C2070" s="68" t="s">
        <v>18</v>
      </c>
      <c r="D2070" s="70">
        <v>66.98</v>
      </c>
    </row>
    <row r="2071" spans="1:4" ht="41.4" x14ac:dyDescent="0.3">
      <c r="A2071" s="67">
        <v>92465</v>
      </c>
      <c r="B2071" s="77" t="s">
        <v>6093</v>
      </c>
      <c r="C2071" s="68" t="s">
        <v>18</v>
      </c>
      <c r="D2071" s="70">
        <v>85.04</v>
      </c>
    </row>
    <row r="2072" spans="1:4" ht="41.4" x14ac:dyDescent="0.3">
      <c r="A2072" s="67">
        <v>92466</v>
      </c>
      <c r="B2072" s="77" t="s">
        <v>6094</v>
      </c>
      <c r="C2072" s="68" t="s">
        <v>18</v>
      </c>
      <c r="D2072" s="70">
        <v>181.28</v>
      </c>
    </row>
    <row r="2073" spans="1:4" ht="41.4" x14ac:dyDescent="0.3">
      <c r="A2073" s="67">
        <v>92467</v>
      </c>
      <c r="B2073" s="77" t="s">
        <v>6095</v>
      </c>
      <c r="C2073" s="68" t="s">
        <v>18</v>
      </c>
      <c r="D2073" s="70">
        <v>54.8</v>
      </c>
    </row>
    <row r="2074" spans="1:4" ht="41.4" x14ac:dyDescent="0.3">
      <c r="A2074" s="67">
        <v>92468</v>
      </c>
      <c r="B2074" s="77" t="s">
        <v>6096</v>
      </c>
      <c r="C2074" s="68" t="s">
        <v>18</v>
      </c>
      <c r="D2074" s="70">
        <v>61.82</v>
      </c>
    </row>
    <row r="2075" spans="1:4" ht="41.4" x14ac:dyDescent="0.3">
      <c r="A2075" s="67">
        <v>92469</v>
      </c>
      <c r="B2075" s="77" t="s">
        <v>6097</v>
      </c>
      <c r="C2075" s="68" t="s">
        <v>18</v>
      </c>
      <c r="D2075" s="70">
        <v>77.3</v>
      </c>
    </row>
    <row r="2076" spans="1:4" ht="41.4" x14ac:dyDescent="0.3">
      <c r="A2076" s="67">
        <v>92470</v>
      </c>
      <c r="B2076" s="77" t="s">
        <v>6098</v>
      </c>
      <c r="C2076" s="68" t="s">
        <v>18</v>
      </c>
      <c r="D2076" s="70">
        <v>177.16</v>
      </c>
    </row>
    <row r="2077" spans="1:4" ht="41.4" x14ac:dyDescent="0.3">
      <c r="A2077" s="67">
        <v>92471</v>
      </c>
      <c r="B2077" s="77" t="s">
        <v>6099</v>
      </c>
      <c r="C2077" s="68" t="s">
        <v>18</v>
      </c>
      <c r="D2077" s="70">
        <v>49.87</v>
      </c>
    </row>
    <row r="2078" spans="1:4" ht="41.4" x14ac:dyDescent="0.3">
      <c r="A2078" s="67">
        <v>92472</v>
      </c>
      <c r="B2078" s="77" t="s">
        <v>6100</v>
      </c>
      <c r="C2078" s="68" t="s">
        <v>18</v>
      </c>
      <c r="D2078" s="70">
        <v>58.24</v>
      </c>
    </row>
    <row r="2079" spans="1:4" ht="41.4" x14ac:dyDescent="0.3">
      <c r="A2079" s="67">
        <v>92473</v>
      </c>
      <c r="B2079" s="77" t="s">
        <v>6101</v>
      </c>
      <c r="C2079" s="68" t="s">
        <v>18</v>
      </c>
      <c r="D2079" s="70">
        <v>70.98</v>
      </c>
    </row>
    <row r="2080" spans="1:4" ht="41.4" x14ac:dyDescent="0.3">
      <c r="A2080" s="67">
        <v>92474</v>
      </c>
      <c r="B2080" s="77" t="s">
        <v>6102</v>
      </c>
      <c r="C2080" s="68" t="s">
        <v>18</v>
      </c>
      <c r="D2080" s="70">
        <v>173.57</v>
      </c>
    </row>
    <row r="2081" spans="1:4" ht="41.4" x14ac:dyDescent="0.3">
      <c r="A2081" s="67">
        <v>92475</v>
      </c>
      <c r="B2081" s="77" t="s">
        <v>6103</v>
      </c>
      <c r="C2081" s="68" t="s">
        <v>18</v>
      </c>
      <c r="D2081" s="70">
        <v>45.84</v>
      </c>
    </row>
    <row r="2082" spans="1:4" ht="41.4" x14ac:dyDescent="0.3">
      <c r="A2082" s="67">
        <v>92476</v>
      </c>
      <c r="B2082" s="77" t="s">
        <v>6104</v>
      </c>
      <c r="C2082" s="68" t="s">
        <v>18</v>
      </c>
      <c r="D2082" s="70">
        <v>55.18</v>
      </c>
    </row>
    <row r="2083" spans="1:4" ht="41.4" x14ac:dyDescent="0.3">
      <c r="A2083" s="67">
        <v>92477</v>
      </c>
      <c r="B2083" s="77" t="s">
        <v>6105</v>
      </c>
      <c r="C2083" s="68" t="s">
        <v>18</v>
      </c>
      <c r="D2083" s="70">
        <v>57.62</v>
      </c>
    </row>
    <row r="2084" spans="1:4" ht="41.4" x14ac:dyDescent="0.3">
      <c r="A2084" s="67">
        <v>92478</v>
      </c>
      <c r="B2084" s="77" t="s">
        <v>6106</v>
      </c>
      <c r="C2084" s="68" t="s">
        <v>18</v>
      </c>
      <c r="D2084" s="70">
        <v>166.6</v>
      </c>
    </row>
    <row r="2085" spans="1:4" ht="41.4" x14ac:dyDescent="0.3">
      <c r="A2085" s="67">
        <v>92479</v>
      </c>
      <c r="B2085" s="77" t="s">
        <v>6107</v>
      </c>
      <c r="C2085" s="68" t="s">
        <v>18</v>
      </c>
      <c r="D2085" s="70">
        <v>37.299999999999997</v>
      </c>
    </row>
    <row r="2086" spans="1:4" ht="41.4" x14ac:dyDescent="0.3">
      <c r="A2086" s="67">
        <v>92480</v>
      </c>
      <c r="B2086" s="77" t="s">
        <v>6108</v>
      </c>
      <c r="C2086" s="68" t="s">
        <v>18</v>
      </c>
      <c r="D2086" s="70">
        <v>49.12</v>
      </c>
    </row>
    <row r="2087" spans="1:4" ht="55.2" x14ac:dyDescent="0.3">
      <c r="A2087" s="67">
        <v>92481</v>
      </c>
      <c r="B2087" s="77" t="s">
        <v>4265</v>
      </c>
      <c r="C2087" s="68" t="s">
        <v>18</v>
      </c>
      <c r="D2087" s="70">
        <v>153.81</v>
      </c>
    </row>
    <row r="2088" spans="1:4" ht="41.4" x14ac:dyDescent="0.3">
      <c r="A2088" s="67">
        <v>92482</v>
      </c>
      <c r="B2088" s="77" t="s">
        <v>6109</v>
      </c>
      <c r="C2088" s="68" t="s">
        <v>18</v>
      </c>
      <c r="D2088" s="70">
        <v>144.29</v>
      </c>
    </row>
    <row r="2089" spans="1:4" ht="55.2" x14ac:dyDescent="0.3">
      <c r="A2089" s="67">
        <v>92483</v>
      </c>
      <c r="B2089" s="77" t="s">
        <v>4266</v>
      </c>
      <c r="C2089" s="68" t="s">
        <v>18</v>
      </c>
      <c r="D2089" s="70">
        <v>120.99</v>
      </c>
    </row>
    <row r="2090" spans="1:4" ht="41.4" x14ac:dyDescent="0.3">
      <c r="A2090" s="67">
        <v>92484</v>
      </c>
      <c r="B2090" s="77" t="s">
        <v>6110</v>
      </c>
      <c r="C2090" s="68" t="s">
        <v>18</v>
      </c>
      <c r="D2090" s="70">
        <v>112.58</v>
      </c>
    </row>
    <row r="2091" spans="1:4" ht="55.2" x14ac:dyDescent="0.3">
      <c r="A2091" s="67">
        <v>92485</v>
      </c>
      <c r="B2091" s="77" t="s">
        <v>4267</v>
      </c>
      <c r="C2091" s="68" t="s">
        <v>18</v>
      </c>
      <c r="D2091" s="70">
        <v>88.91</v>
      </c>
    </row>
    <row r="2092" spans="1:4" ht="41.4" x14ac:dyDescent="0.3">
      <c r="A2092" s="67">
        <v>92486</v>
      </c>
      <c r="B2092" s="77" t="s">
        <v>6111</v>
      </c>
      <c r="C2092" s="68" t="s">
        <v>18</v>
      </c>
      <c r="D2092" s="70">
        <v>82.46</v>
      </c>
    </row>
    <row r="2093" spans="1:4" ht="55.2" x14ac:dyDescent="0.3">
      <c r="A2093" s="67">
        <v>92487</v>
      </c>
      <c r="B2093" s="77" t="s">
        <v>6112</v>
      </c>
      <c r="C2093" s="68" t="s">
        <v>18</v>
      </c>
      <c r="D2093" s="70">
        <v>69.22</v>
      </c>
    </row>
    <row r="2094" spans="1:4" ht="55.2" x14ac:dyDescent="0.3">
      <c r="A2094" s="67">
        <v>92488</v>
      </c>
      <c r="B2094" s="77" t="s">
        <v>6113</v>
      </c>
      <c r="C2094" s="68" t="s">
        <v>18</v>
      </c>
      <c r="D2094" s="70">
        <v>66.989999999999995</v>
      </c>
    </row>
    <row r="2095" spans="1:4" ht="55.2" x14ac:dyDescent="0.3">
      <c r="A2095" s="67">
        <v>92489</v>
      </c>
      <c r="B2095" s="77" t="s">
        <v>6114</v>
      </c>
      <c r="C2095" s="68" t="s">
        <v>18</v>
      </c>
      <c r="D2095" s="70">
        <v>38.56</v>
      </c>
    </row>
    <row r="2096" spans="1:4" ht="55.2" x14ac:dyDescent="0.3">
      <c r="A2096" s="67">
        <v>92490</v>
      </c>
      <c r="B2096" s="77" t="s">
        <v>6115</v>
      </c>
      <c r="C2096" s="68" t="s">
        <v>18</v>
      </c>
      <c r="D2096" s="70">
        <v>36.520000000000003</v>
      </c>
    </row>
    <row r="2097" spans="1:4" ht="55.2" x14ac:dyDescent="0.3">
      <c r="A2097" s="67">
        <v>92491</v>
      </c>
      <c r="B2097" s="77" t="s">
        <v>6116</v>
      </c>
      <c r="C2097" s="68" t="s">
        <v>18</v>
      </c>
      <c r="D2097" s="70">
        <v>66.989999999999995</v>
      </c>
    </row>
    <row r="2098" spans="1:4" ht="55.2" x14ac:dyDescent="0.3">
      <c r="A2098" s="67">
        <v>92492</v>
      </c>
      <c r="B2098" s="77" t="s">
        <v>6117</v>
      </c>
      <c r="C2098" s="68" t="s">
        <v>18</v>
      </c>
      <c r="D2098" s="70">
        <v>64.87</v>
      </c>
    </row>
    <row r="2099" spans="1:4" ht="55.2" x14ac:dyDescent="0.3">
      <c r="A2099" s="67">
        <v>92493</v>
      </c>
      <c r="B2099" s="77" t="s">
        <v>6118</v>
      </c>
      <c r="C2099" s="68" t="s">
        <v>18</v>
      </c>
      <c r="D2099" s="70">
        <v>34.31</v>
      </c>
    </row>
    <row r="2100" spans="1:4" ht="55.2" x14ac:dyDescent="0.3">
      <c r="A2100" s="67">
        <v>92494</v>
      </c>
      <c r="B2100" s="77" t="s">
        <v>6119</v>
      </c>
      <c r="C2100" s="68" t="s">
        <v>18</v>
      </c>
      <c r="D2100" s="70">
        <v>34.72</v>
      </c>
    </row>
    <row r="2101" spans="1:4" ht="55.2" x14ac:dyDescent="0.3">
      <c r="A2101" s="67">
        <v>92495</v>
      </c>
      <c r="B2101" s="77" t="s">
        <v>6120</v>
      </c>
      <c r="C2101" s="68" t="s">
        <v>18</v>
      </c>
      <c r="D2101" s="70">
        <v>65.48</v>
      </c>
    </row>
    <row r="2102" spans="1:4" ht="55.2" x14ac:dyDescent="0.3">
      <c r="A2102" s="67">
        <v>92496</v>
      </c>
      <c r="B2102" s="77" t="s">
        <v>6121</v>
      </c>
      <c r="C2102" s="68" t="s">
        <v>18</v>
      </c>
      <c r="D2102" s="70">
        <v>63.44</v>
      </c>
    </row>
    <row r="2103" spans="1:4" ht="55.2" x14ac:dyDescent="0.3">
      <c r="A2103" s="67">
        <v>92497</v>
      </c>
      <c r="B2103" s="77" t="s">
        <v>6122</v>
      </c>
      <c r="C2103" s="68" t="s">
        <v>18</v>
      </c>
      <c r="D2103" s="70">
        <v>35.42</v>
      </c>
    </row>
    <row r="2104" spans="1:4" ht="55.2" x14ac:dyDescent="0.3">
      <c r="A2104" s="67">
        <v>92498</v>
      </c>
      <c r="B2104" s="77" t="s">
        <v>6123</v>
      </c>
      <c r="C2104" s="68" t="s">
        <v>18</v>
      </c>
      <c r="D2104" s="70">
        <v>33.520000000000003</v>
      </c>
    </row>
    <row r="2105" spans="1:4" ht="55.2" x14ac:dyDescent="0.3">
      <c r="A2105" s="67">
        <v>92499</v>
      </c>
      <c r="B2105" s="77" t="s">
        <v>6124</v>
      </c>
      <c r="C2105" s="68" t="s">
        <v>18</v>
      </c>
      <c r="D2105" s="70">
        <v>64.58</v>
      </c>
    </row>
    <row r="2106" spans="1:4" ht="55.2" x14ac:dyDescent="0.3">
      <c r="A2106" s="67">
        <v>92500</v>
      </c>
      <c r="B2106" s="77" t="s">
        <v>6125</v>
      </c>
      <c r="C2106" s="68" t="s">
        <v>18</v>
      </c>
      <c r="D2106" s="70">
        <v>62.59</v>
      </c>
    </row>
    <row r="2107" spans="1:4" ht="55.2" x14ac:dyDescent="0.3">
      <c r="A2107" s="67">
        <v>92501</v>
      </c>
      <c r="B2107" s="77" t="s">
        <v>6126</v>
      </c>
      <c r="C2107" s="68" t="s">
        <v>18</v>
      </c>
      <c r="D2107" s="70">
        <v>34.68</v>
      </c>
    </row>
    <row r="2108" spans="1:4" ht="55.2" x14ac:dyDescent="0.3">
      <c r="A2108" s="67">
        <v>92502</v>
      </c>
      <c r="B2108" s="77" t="s">
        <v>6127</v>
      </c>
      <c r="C2108" s="68" t="s">
        <v>18</v>
      </c>
      <c r="D2108" s="70">
        <v>32.82</v>
      </c>
    </row>
    <row r="2109" spans="1:4" ht="55.2" x14ac:dyDescent="0.3">
      <c r="A2109" s="67">
        <v>92503</v>
      </c>
      <c r="B2109" s="77" t="s">
        <v>6128</v>
      </c>
      <c r="C2109" s="68" t="s">
        <v>18</v>
      </c>
      <c r="D2109" s="70">
        <v>63.12</v>
      </c>
    </row>
    <row r="2110" spans="1:4" ht="55.2" x14ac:dyDescent="0.3">
      <c r="A2110" s="67">
        <v>92504</v>
      </c>
      <c r="B2110" s="77" t="s">
        <v>6129</v>
      </c>
      <c r="C2110" s="68" t="s">
        <v>18</v>
      </c>
      <c r="D2110" s="70">
        <v>37.65</v>
      </c>
    </row>
    <row r="2111" spans="1:4" ht="55.2" x14ac:dyDescent="0.3">
      <c r="A2111" s="67">
        <v>92505</v>
      </c>
      <c r="B2111" s="77" t="s">
        <v>6130</v>
      </c>
      <c r="C2111" s="68" t="s">
        <v>18</v>
      </c>
      <c r="D2111" s="70">
        <v>33.450000000000003</v>
      </c>
    </row>
    <row r="2112" spans="1:4" ht="55.2" x14ac:dyDescent="0.3">
      <c r="A2112" s="67">
        <v>92506</v>
      </c>
      <c r="B2112" s="77" t="s">
        <v>6131</v>
      </c>
      <c r="C2112" s="68" t="s">
        <v>18</v>
      </c>
      <c r="D2112" s="70">
        <v>31.67</v>
      </c>
    </row>
    <row r="2113" spans="1:4" ht="55.2" x14ac:dyDescent="0.3">
      <c r="A2113" s="67">
        <v>92507</v>
      </c>
      <c r="B2113" s="77" t="s">
        <v>6132</v>
      </c>
      <c r="C2113" s="68" t="s">
        <v>18</v>
      </c>
      <c r="D2113" s="70">
        <v>68.239999999999995</v>
      </c>
    </row>
    <row r="2114" spans="1:4" ht="55.2" x14ac:dyDescent="0.3">
      <c r="A2114" s="67">
        <v>92508</v>
      </c>
      <c r="B2114" s="77" t="s">
        <v>6133</v>
      </c>
      <c r="C2114" s="68" t="s">
        <v>18</v>
      </c>
      <c r="D2114" s="70">
        <v>66.459999999999994</v>
      </c>
    </row>
    <row r="2115" spans="1:4" ht="55.2" x14ac:dyDescent="0.3">
      <c r="A2115" s="67">
        <v>92509</v>
      </c>
      <c r="B2115" s="77" t="s">
        <v>6134</v>
      </c>
      <c r="C2115" s="68" t="s">
        <v>18</v>
      </c>
      <c r="D2115" s="70">
        <v>34.409999999999997</v>
      </c>
    </row>
    <row r="2116" spans="1:4" ht="55.2" x14ac:dyDescent="0.3">
      <c r="A2116" s="67">
        <v>92510</v>
      </c>
      <c r="B2116" s="77" t="s">
        <v>6135</v>
      </c>
      <c r="C2116" s="68" t="s">
        <v>18</v>
      </c>
      <c r="D2116" s="70">
        <v>32.770000000000003</v>
      </c>
    </row>
    <row r="2117" spans="1:4" ht="55.2" x14ac:dyDescent="0.3">
      <c r="A2117" s="67">
        <v>92511</v>
      </c>
      <c r="B2117" s="77" t="s">
        <v>6136</v>
      </c>
      <c r="C2117" s="68" t="s">
        <v>18</v>
      </c>
      <c r="D2117" s="70">
        <v>56.25</v>
      </c>
    </row>
    <row r="2118" spans="1:4" ht="55.2" x14ac:dyDescent="0.3">
      <c r="A2118" s="67">
        <v>92512</v>
      </c>
      <c r="B2118" s="77" t="s">
        <v>6137</v>
      </c>
      <c r="C2118" s="68" t="s">
        <v>18</v>
      </c>
      <c r="D2118" s="70">
        <v>54.88</v>
      </c>
    </row>
    <row r="2119" spans="1:4" ht="55.2" x14ac:dyDescent="0.3">
      <c r="A2119" s="67">
        <v>92513</v>
      </c>
      <c r="B2119" s="77" t="s">
        <v>6138</v>
      </c>
      <c r="C2119" s="68" t="s">
        <v>18</v>
      </c>
      <c r="D2119" s="70">
        <v>24.81</v>
      </c>
    </row>
    <row r="2120" spans="1:4" ht="55.2" x14ac:dyDescent="0.3">
      <c r="A2120" s="67">
        <v>92514</v>
      </c>
      <c r="B2120" s="77" t="s">
        <v>6139</v>
      </c>
      <c r="C2120" s="68" t="s">
        <v>18</v>
      </c>
      <c r="D2120" s="70">
        <v>23.55</v>
      </c>
    </row>
    <row r="2121" spans="1:4" ht="55.2" x14ac:dyDescent="0.3">
      <c r="A2121" s="67">
        <v>92515</v>
      </c>
      <c r="B2121" s="77" t="s">
        <v>6140</v>
      </c>
      <c r="C2121" s="68" t="s">
        <v>18</v>
      </c>
      <c r="D2121" s="70">
        <v>51.17</v>
      </c>
    </row>
    <row r="2122" spans="1:4" ht="55.2" x14ac:dyDescent="0.3">
      <c r="A2122" s="67">
        <v>92516</v>
      </c>
      <c r="B2122" s="77" t="s">
        <v>6141</v>
      </c>
      <c r="C2122" s="68" t="s">
        <v>18</v>
      </c>
      <c r="D2122" s="70">
        <v>49.99</v>
      </c>
    </row>
    <row r="2123" spans="1:4" ht="55.2" x14ac:dyDescent="0.3">
      <c r="A2123" s="67">
        <v>92517</v>
      </c>
      <c r="B2123" s="77" t="s">
        <v>6142</v>
      </c>
      <c r="C2123" s="68" t="s">
        <v>18</v>
      </c>
      <c r="D2123" s="70">
        <v>20.8</v>
      </c>
    </row>
    <row r="2124" spans="1:4" ht="55.2" x14ac:dyDescent="0.3">
      <c r="A2124" s="67">
        <v>92518</v>
      </c>
      <c r="B2124" s="77" t="s">
        <v>6143</v>
      </c>
      <c r="C2124" s="68" t="s">
        <v>18</v>
      </c>
      <c r="D2124" s="70">
        <v>19.690000000000001</v>
      </c>
    </row>
    <row r="2125" spans="1:4" ht="55.2" x14ac:dyDescent="0.3">
      <c r="A2125" s="67">
        <v>92519</v>
      </c>
      <c r="B2125" s="77" t="s">
        <v>6144</v>
      </c>
      <c r="C2125" s="68" t="s">
        <v>18</v>
      </c>
      <c r="D2125" s="70">
        <v>48.58</v>
      </c>
    </row>
    <row r="2126" spans="1:4" ht="55.2" x14ac:dyDescent="0.3">
      <c r="A2126" s="67">
        <v>92520</v>
      </c>
      <c r="B2126" s="77" t="s">
        <v>6145</v>
      </c>
      <c r="C2126" s="68" t="s">
        <v>18</v>
      </c>
      <c r="D2126" s="70">
        <v>47.49</v>
      </c>
    </row>
    <row r="2127" spans="1:4" ht="55.2" x14ac:dyDescent="0.3">
      <c r="A2127" s="67">
        <v>92521</v>
      </c>
      <c r="B2127" s="77" t="s">
        <v>6146</v>
      </c>
      <c r="C2127" s="68" t="s">
        <v>18</v>
      </c>
      <c r="D2127" s="70">
        <v>18.73</v>
      </c>
    </row>
    <row r="2128" spans="1:4" ht="55.2" x14ac:dyDescent="0.3">
      <c r="A2128" s="67">
        <v>92522</v>
      </c>
      <c r="B2128" s="77" t="s">
        <v>6147</v>
      </c>
      <c r="C2128" s="68" t="s">
        <v>18</v>
      </c>
      <c r="D2128" s="70">
        <v>17.71</v>
      </c>
    </row>
    <row r="2129" spans="1:4" ht="55.2" x14ac:dyDescent="0.3">
      <c r="A2129" s="67">
        <v>92523</v>
      </c>
      <c r="B2129" s="77" t="s">
        <v>6148</v>
      </c>
      <c r="C2129" s="68" t="s">
        <v>18</v>
      </c>
      <c r="D2129" s="70">
        <v>48.09</v>
      </c>
    </row>
    <row r="2130" spans="1:4" ht="55.2" x14ac:dyDescent="0.3">
      <c r="A2130" s="67">
        <v>92524</v>
      </c>
      <c r="B2130" s="77" t="s">
        <v>6149</v>
      </c>
      <c r="C2130" s="68" t="s">
        <v>18</v>
      </c>
      <c r="D2130" s="70">
        <v>47.06</v>
      </c>
    </row>
    <row r="2131" spans="1:4" ht="55.2" x14ac:dyDescent="0.3">
      <c r="A2131" s="67">
        <v>92525</v>
      </c>
      <c r="B2131" s="77" t="s">
        <v>6150</v>
      </c>
      <c r="C2131" s="68" t="s">
        <v>18</v>
      </c>
      <c r="D2131" s="70">
        <v>18.579999999999998</v>
      </c>
    </row>
    <row r="2132" spans="1:4" ht="55.2" x14ac:dyDescent="0.3">
      <c r="A2132" s="67">
        <v>92526</v>
      </c>
      <c r="B2132" s="77" t="s">
        <v>6151</v>
      </c>
      <c r="C2132" s="68" t="s">
        <v>18</v>
      </c>
      <c r="D2132" s="70">
        <v>17.59</v>
      </c>
    </row>
    <row r="2133" spans="1:4" ht="55.2" x14ac:dyDescent="0.3">
      <c r="A2133" s="67">
        <v>92527</v>
      </c>
      <c r="B2133" s="77" t="s">
        <v>6152</v>
      </c>
      <c r="C2133" s="68" t="s">
        <v>18</v>
      </c>
      <c r="D2133" s="70">
        <v>47.03</v>
      </c>
    </row>
    <row r="2134" spans="1:4" ht="55.2" x14ac:dyDescent="0.3">
      <c r="A2134" s="67">
        <v>92528</v>
      </c>
      <c r="B2134" s="77" t="s">
        <v>6153</v>
      </c>
      <c r="C2134" s="68" t="s">
        <v>18</v>
      </c>
      <c r="D2134" s="70">
        <v>46.03</v>
      </c>
    </row>
    <row r="2135" spans="1:4" ht="55.2" x14ac:dyDescent="0.3">
      <c r="A2135" s="67">
        <v>92529</v>
      </c>
      <c r="B2135" s="77" t="s">
        <v>6154</v>
      </c>
      <c r="C2135" s="68" t="s">
        <v>18</v>
      </c>
      <c r="D2135" s="70">
        <v>17.7</v>
      </c>
    </row>
    <row r="2136" spans="1:4" ht="55.2" x14ac:dyDescent="0.3">
      <c r="A2136" s="67">
        <v>92530</v>
      </c>
      <c r="B2136" s="77" t="s">
        <v>6155</v>
      </c>
      <c r="C2136" s="68" t="s">
        <v>18</v>
      </c>
      <c r="D2136" s="70">
        <v>16.760000000000002</v>
      </c>
    </row>
    <row r="2137" spans="1:4" ht="55.2" x14ac:dyDescent="0.3">
      <c r="A2137" s="67">
        <v>92531</v>
      </c>
      <c r="B2137" s="77" t="s">
        <v>6156</v>
      </c>
      <c r="C2137" s="68" t="s">
        <v>18</v>
      </c>
      <c r="D2137" s="70">
        <v>46.22</v>
      </c>
    </row>
    <row r="2138" spans="1:4" ht="55.2" x14ac:dyDescent="0.3">
      <c r="A2138" s="68">
        <v>92532</v>
      </c>
      <c r="B2138" s="77" t="s">
        <v>6157</v>
      </c>
      <c r="C2138" s="68" t="s">
        <v>18</v>
      </c>
      <c r="D2138" s="70">
        <v>45.24</v>
      </c>
    </row>
    <row r="2139" spans="1:4" ht="55.2" x14ac:dyDescent="0.3">
      <c r="A2139" s="68">
        <v>92533</v>
      </c>
      <c r="B2139" s="77" t="s">
        <v>6158</v>
      </c>
      <c r="C2139" s="68" t="s">
        <v>18</v>
      </c>
      <c r="D2139" s="70">
        <v>17.05</v>
      </c>
    </row>
    <row r="2140" spans="1:4" ht="55.2" x14ac:dyDescent="0.3">
      <c r="A2140" s="67">
        <v>92534</v>
      </c>
      <c r="B2140" s="77" t="s">
        <v>6159</v>
      </c>
      <c r="C2140" s="68" t="s">
        <v>18</v>
      </c>
      <c r="D2140" s="70">
        <v>16.149999999999999</v>
      </c>
    </row>
    <row r="2141" spans="1:4" ht="55.2" x14ac:dyDescent="0.3">
      <c r="A2141" s="67">
        <v>92535</v>
      </c>
      <c r="B2141" s="77" t="s">
        <v>6160</v>
      </c>
      <c r="C2141" s="68" t="s">
        <v>18</v>
      </c>
      <c r="D2141" s="70">
        <v>44.8</v>
      </c>
    </row>
    <row r="2142" spans="1:4" ht="55.2" x14ac:dyDescent="0.3">
      <c r="A2142" s="67">
        <v>92536</v>
      </c>
      <c r="B2142" s="77" t="s">
        <v>6161</v>
      </c>
      <c r="C2142" s="68" t="s">
        <v>18</v>
      </c>
      <c r="D2142" s="70">
        <v>43.85</v>
      </c>
    </row>
    <row r="2143" spans="1:4" ht="55.2" x14ac:dyDescent="0.3">
      <c r="A2143" s="67">
        <v>92537</v>
      </c>
      <c r="B2143" s="77" t="s">
        <v>6162</v>
      </c>
      <c r="C2143" s="68" t="s">
        <v>18</v>
      </c>
      <c r="D2143" s="70">
        <v>15.81</v>
      </c>
    </row>
    <row r="2144" spans="1:4" ht="55.2" x14ac:dyDescent="0.3">
      <c r="A2144" s="67">
        <v>92538</v>
      </c>
      <c r="B2144" s="77" t="s">
        <v>6163</v>
      </c>
      <c r="C2144" s="68" t="s">
        <v>18</v>
      </c>
      <c r="D2144" s="70">
        <v>14.93</v>
      </c>
    </row>
    <row r="2145" spans="1:4" ht="41.4" x14ac:dyDescent="0.3">
      <c r="A2145" s="67">
        <v>95934</v>
      </c>
      <c r="B2145" s="77" t="s">
        <v>10606</v>
      </c>
      <c r="C2145" s="68" t="s">
        <v>18</v>
      </c>
      <c r="D2145" s="70">
        <v>109.18</v>
      </c>
    </row>
    <row r="2146" spans="1:4" ht="41.4" x14ac:dyDescent="0.3">
      <c r="A2146" s="67">
        <v>95935</v>
      </c>
      <c r="B2146" s="77" t="s">
        <v>10607</v>
      </c>
      <c r="C2146" s="68" t="s">
        <v>18</v>
      </c>
      <c r="D2146" s="70">
        <v>91.87</v>
      </c>
    </row>
    <row r="2147" spans="1:4" ht="27.6" x14ac:dyDescent="0.3">
      <c r="A2147" s="67">
        <v>95936</v>
      </c>
      <c r="B2147" s="77" t="s">
        <v>10608</v>
      </c>
      <c r="C2147" s="68" t="s">
        <v>18</v>
      </c>
      <c r="D2147" s="70">
        <v>84.1</v>
      </c>
    </row>
    <row r="2148" spans="1:4" ht="27.6" x14ac:dyDescent="0.3">
      <c r="A2148" s="67">
        <v>95937</v>
      </c>
      <c r="B2148" s="77" t="s">
        <v>10609</v>
      </c>
      <c r="C2148" s="68" t="s">
        <v>18</v>
      </c>
      <c r="D2148" s="70">
        <v>225.87</v>
      </c>
    </row>
    <row r="2149" spans="1:4" ht="41.4" x14ac:dyDescent="0.3">
      <c r="A2149" s="67">
        <v>95938</v>
      </c>
      <c r="B2149" s="77" t="s">
        <v>10610</v>
      </c>
      <c r="C2149" s="68" t="s">
        <v>18</v>
      </c>
      <c r="D2149" s="70">
        <v>188.06</v>
      </c>
    </row>
    <row r="2150" spans="1:4" ht="41.4" x14ac:dyDescent="0.3">
      <c r="A2150" s="67">
        <v>95939</v>
      </c>
      <c r="B2150" s="77" t="s">
        <v>10611</v>
      </c>
      <c r="C2150" s="68" t="s">
        <v>18</v>
      </c>
      <c r="D2150" s="70">
        <v>145.4</v>
      </c>
    </row>
    <row r="2151" spans="1:4" ht="41.4" x14ac:dyDescent="0.3">
      <c r="A2151" s="67">
        <v>95940</v>
      </c>
      <c r="B2151" s="77" t="s">
        <v>10612</v>
      </c>
      <c r="C2151" s="68" t="s">
        <v>18</v>
      </c>
      <c r="D2151" s="70">
        <v>118.53</v>
      </c>
    </row>
    <row r="2152" spans="1:4" ht="41.4" x14ac:dyDescent="0.3">
      <c r="A2152" s="67">
        <v>95941</v>
      </c>
      <c r="B2152" s="77" t="s">
        <v>10613</v>
      </c>
      <c r="C2152" s="68" t="s">
        <v>18</v>
      </c>
      <c r="D2152" s="70">
        <v>104.63</v>
      </c>
    </row>
    <row r="2153" spans="1:4" ht="41.4" x14ac:dyDescent="0.3">
      <c r="A2153" s="67">
        <v>95942</v>
      </c>
      <c r="B2153" s="77" t="s">
        <v>10614</v>
      </c>
      <c r="C2153" s="68" t="s">
        <v>18</v>
      </c>
      <c r="D2153" s="70">
        <v>95.95</v>
      </c>
    </row>
    <row r="2154" spans="1:4" ht="27.6" x14ac:dyDescent="0.3">
      <c r="A2154" s="67">
        <v>96252</v>
      </c>
      <c r="B2154" s="77" t="s">
        <v>10615</v>
      </c>
      <c r="C2154" s="68" t="s">
        <v>18</v>
      </c>
      <c r="D2154" s="70">
        <v>140.78</v>
      </c>
    </row>
    <row r="2155" spans="1:4" ht="55.2" x14ac:dyDescent="0.3">
      <c r="A2155" s="67">
        <v>96257</v>
      </c>
      <c r="B2155" s="77" t="s">
        <v>10616</v>
      </c>
      <c r="C2155" s="68" t="s">
        <v>18</v>
      </c>
      <c r="D2155" s="70">
        <v>121.1</v>
      </c>
    </row>
    <row r="2156" spans="1:4" ht="55.2" x14ac:dyDescent="0.3">
      <c r="A2156" s="67">
        <v>96258</v>
      </c>
      <c r="B2156" s="77" t="s">
        <v>10617</v>
      </c>
      <c r="C2156" s="68" t="s">
        <v>18</v>
      </c>
      <c r="D2156" s="70">
        <v>113</v>
      </c>
    </row>
    <row r="2157" spans="1:4" ht="55.2" x14ac:dyDescent="0.3">
      <c r="A2157" s="67">
        <v>96259</v>
      </c>
      <c r="B2157" s="77" t="s">
        <v>10618</v>
      </c>
      <c r="C2157" s="68" t="s">
        <v>18</v>
      </c>
      <c r="D2157" s="70">
        <v>136.69999999999999</v>
      </c>
    </row>
    <row r="2158" spans="1:4" ht="41.4" x14ac:dyDescent="0.3">
      <c r="A2158" s="67">
        <v>96529</v>
      </c>
      <c r="B2158" s="77" t="s">
        <v>10619</v>
      </c>
      <c r="C2158" s="68" t="s">
        <v>18</v>
      </c>
      <c r="D2158" s="70">
        <v>179.25</v>
      </c>
    </row>
    <row r="2159" spans="1:4" ht="41.4" x14ac:dyDescent="0.3">
      <c r="A2159" s="67">
        <v>96530</v>
      </c>
      <c r="B2159" s="77" t="s">
        <v>10620</v>
      </c>
      <c r="C2159" s="68" t="s">
        <v>18</v>
      </c>
      <c r="D2159" s="70">
        <v>86.11</v>
      </c>
    </row>
    <row r="2160" spans="1:4" ht="41.4" x14ac:dyDescent="0.3">
      <c r="A2160" s="67">
        <v>96531</v>
      </c>
      <c r="B2160" s="77" t="s">
        <v>10621</v>
      </c>
      <c r="C2160" s="68" t="s">
        <v>18</v>
      </c>
      <c r="D2160" s="70">
        <v>65.400000000000006</v>
      </c>
    </row>
    <row r="2161" spans="1:4" ht="41.4" x14ac:dyDescent="0.3">
      <c r="A2161" s="67">
        <v>96532</v>
      </c>
      <c r="B2161" s="77" t="s">
        <v>10622</v>
      </c>
      <c r="C2161" s="68" t="s">
        <v>18</v>
      </c>
      <c r="D2161" s="70">
        <v>118.71</v>
      </c>
    </row>
    <row r="2162" spans="1:4" ht="41.4" x14ac:dyDescent="0.3">
      <c r="A2162" s="67">
        <v>96533</v>
      </c>
      <c r="B2162" s="77" t="s">
        <v>10623</v>
      </c>
      <c r="C2162" s="68" t="s">
        <v>18</v>
      </c>
      <c r="D2162" s="70">
        <v>56.56</v>
      </c>
    </row>
    <row r="2163" spans="1:4" ht="41.4" x14ac:dyDescent="0.3">
      <c r="A2163" s="67">
        <v>96534</v>
      </c>
      <c r="B2163" s="77" t="s">
        <v>10624</v>
      </c>
      <c r="C2163" s="68" t="s">
        <v>18</v>
      </c>
      <c r="D2163" s="70">
        <v>48.88</v>
      </c>
    </row>
    <row r="2164" spans="1:4" ht="41.4" x14ac:dyDescent="0.3">
      <c r="A2164" s="67">
        <v>96535</v>
      </c>
      <c r="B2164" s="77" t="s">
        <v>10625</v>
      </c>
      <c r="C2164" s="68" t="s">
        <v>18</v>
      </c>
      <c r="D2164" s="70">
        <v>87.17</v>
      </c>
    </row>
    <row r="2165" spans="1:4" ht="41.4" x14ac:dyDescent="0.3">
      <c r="A2165" s="67">
        <v>96536</v>
      </c>
      <c r="B2165" s="77" t="s">
        <v>10626</v>
      </c>
      <c r="C2165" s="68" t="s">
        <v>18</v>
      </c>
      <c r="D2165" s="70">
        <v>41.16</v>
      </c>
    </row>
    <row r="2166" spans="1:4" ht="41.4" x14ac:dyDescent="0.3">
      <c r="A2166" s="67">
        <v>96537</v>
      </c>
      <c r="B2166" s="77" t="s">
        <v>10627</v>
      </c>
      <c r="C2166" s="68" t="s">
        <v>18</v>
      </c>
      <c r="D2166" s="70">
        <v>108.86</v>
      </c>
    </row>
    <row r="2167" spans="1:4" ht="41.4" x14ac:dyDescent="0.3">
      <c r="A2167" s="67">
        <v>96538</v>
      </c>
      <c r="B2167" s="77" t="s">
        <v>10628</v>
      </c>
      <c r="C2167" s="68" t="s">
        <v>18</v>
      </c>
      <c r="D2167" s="70">
        <v>170.15</v>
      </c>
    </row>
    <row r="2168" spans="1:4" ht="41.4" x14ac:dyDescent="0.3">
      <c r="A2168" s="67">
        <v>96539</v>
      </c>
      <c r="B2168" s="77" t="s">
        <v>10629</v>
      </c>
      <c r="C2168" s="68" t="s">
        <v>18</v>
      </c>
      <c r="D2168" s="70">
        <v>75.86</v>
      </c>
    </row>
    <row r="2169" spans="1:4" ht="41.4" x14ac:dyDescent="0.3">
      <c r="A2169" s="67">
        <v>96540</v>
      </c>
      <c r="B2169" s="77" t="s">
        <v>10630</v>
      </c>
      <c r="C2169" s="68" t="s">
        <v>18</v>
      </c>
      <c r="D2169" s="70">
        <v>78.44</v>
      </c>
    </row>
    <row r="2170" spans="1:4" ht="41.4" x14ac:dyDescent="0.3">
      <c r="A2170" s="67">
        <v>96541</v>
      </c>
      <c r="B2170" s="77" t="s">
        <v>10631</v>
      </c>
      <c r="C2170" s="68" t="s">
        <v>18</v>
      </c>
      <c r="D2170" s="70">
        <v>121.59</v>
      </c>
    </row>
    <row r="2171" spans="1:4" ht="41.4" x14ac:dyDescent="0.3">
      <c r="A2171" s="67">
        <v>96542</v>
      </c>
      <c r="B2171" s="77" t="s">
        <v>10632</v>
      </c>
      <c r="C2171" s="68" t="s">
        <v>18</v>
      </c>
      <c r="D2171" s="70">
        <v>57.87</v>
      </c>
    </row>
    <row r="2172" spans="1:4" ht="27.6" x14ac:dyDescent="0.3">
      <c r="A2172" s="67">
        <v>96543</v>
      </c>
      <c r="B2172" s="77" t="s">
        <v>10633</v>
      </c>
      <c r="C2172" s="68" t="s">
        <v>20</v>
      </c>
      <c r="D2172" s="70">
        <v>11.66</v>
      </c>
    </row>
    <row r="2173" spans="1:4" ht="55.2" x14ac:dyDescent="0.3">
      <c r="A2173" s="67">
        <v>97747</v>
      </c>
      <c r="B2173" s="77" t="s">
        <v>10634</v>
      </c>
      <c r="C2173" s="68" t="s">
        <v>18</v>
      </c>
      <c r="D2173" s="70">
        <v>126.45</v>
      </c>
    </row>
    <row r="2174" spans="1:4" ht="27.6" x14ac:dyDescent="0.3">
      <c r="A2174" s="67" t="s">
        <v>6164</v>
      </c>
      <c r="B2174" s="77" t="s">
        <v>4268</v>
      </c>
      <c r="C2174" s="68" t="s">
        <v>22</v>
      </c>
      <c r="D2174" s="70">
        <v>18.63</v>
      </c>
    </row>
    <row r="2175" spans="1:4" ht="13.8" x14ac:dyDescent="0.3">
      <c r="A2175" s="67" t="s">
        <v>6165</v>
      </c>
      <c r="B2175" s="77" t="s">
        <v>4269</v>
      </c>
      <c r="C2175" s="68" t="s">
        <v>22</v>
      </c>
      <c r="D2175" s="70">
        <v>553.63</v>
      </c>
    </row>
    <row r="2176" spans="1:4" ht="27.6" x14ac:dyDescent="0.3">
      <c r="A2176" s="67">
        <v>85662</v>
      </c>
      <c r="B2176" s="77" t="s">
        <v>4270</v>
      </c>
      <c r="C2176" s="68" t="s">
        <v>18</v>
      </c>
      <c r="D2176" s="70">
        <v>11.24</v>
      </c>
    </row>
    <row r="2177" spans="1:4" ht="27.6" x14ac:dyDescent="0.3">
      <c r="A2177" s="67">
        <v>89996</v>
      </c>
      <c r="B2177" s="77" t="s">
        <v>6166</v>
      </c>
      <c r="C2177" s="68" t="s">
        <v>20</v>
      </c>
      <c r="D2177" s="70">
        <v>6.72</v>
      </c>
    </row>
    <row r="2178" spans="1:4" ht="27.6" x14ac:dyDescent="0.3">
      <c r="A2178" s="67">
        <v>89997</v>
      </c>
      <c r="B2178" s="77" t="s">
        <v>6167</v>
      </c>
      <c r="C2178" s="68" t="s">
        <v>20</v>
      </c>
      <c r="D2178" s="70">
        <v>5.86</v>
      </c>
    </row>
    <row r="2179" spans="1:4" ht="27.6" x14ac:dyDescent="0.3">
      <c r="A2179" s="67">
        <v>89998</v>
      </c>
      <c r="B2179" s="77" t="s">
        <v>6168</v>
      </c>
      <c r="C2179" s="68" t="s">
        <v>20</v>
      </c>
      <c r="D2179" s="70">
        <v>6.35</v>
      </c>
    </row>
    <row r="2180" spans="1:4" ht="27.6" x14ac:dyDescent="0.3">
      <c r="A2180" s="67">
        <v>89999</v>
      </c>
      <c r="B2180" s="77" t="s">
        <v>6169</v>
      </c>
      <c r="C2180" s="68" t="s">
        <v>20</v>
      </c>
      <c r="D2180" s="70">
        <v>10.1</v>
      </c>
    </row>
    <row r="2181" spans="1:4" ht="27.6" x14ac:dyDescent="0.3">
      <c r="A2181" s="67">
        <v>90000</v>
      </c>
      <c r="B2181" s="77" t="s">
        <v>6170</v>
      </c>
      <c r="C2181" s="68" t="s">
        <v>20</v>
      </c>
      <c r="D2181" s="70">
        <v>7.7</v>
      </c>
    </row>
    <row r="2182" spans="1:4" ht="41.4" x14ac:dyDescent="0.3">
      <c r="A2182" s="67">
        <v>91593</v>
      </c>
      <c r="B2182" s="77" t="s">
        <v>20416</v>
      </c>
      <c r="C2182" s="68" t="s">
        <v>20</v>
      </c>
      <c r="D2182" s="70">
        <v>7.47</v>
      </c>
    </row>
    <row r="2183" spans="1:4" ht="41.4" x14ac:dyDescent="0.3">
      <c r="A2183" s="67">
        <v>91594</v>
      </c>
      <c r="B2183" s="77" t="s">
        <v>20417</v>
      </c>
      <c r="C2183" s="68" t="s">
        <v>20</v>
      </c>
      <c r="D2183" s="70">
        <v>7.77</v>
      </c>
    </row>
    <row r="2184" spans="1:4" ht="41.4" x14ac:dyDescent="0.3">
      <c r="A2184" s="67">
        <v>91595</v>
      </c>
      <c r="B2184" s="77" t="s">
        <v>20418</v>
      </c>
      <c r="C2184" s="68" t="s">
        <v>20</v>
      </c>
      <c r="D2184" s="70">
        <v>8.5299999999999994</v>
      </c>
    </row>
    <row r="2185" spans="1:4" ht="41.4" x14ac:dyDescent="0.3">
      <c r="A2185" s="67">
        <v>91596</v>
      </c>
      <c r="B2185" s="77" t="s">
        <v>20419</v>
      </c>
      <c r="C2185" s="68" t="s">
        <v>20</v>
      </c>
      <c r="D2185" s="70">
        <v>7.69</v>
      </c>
    </row>
    <row r="2186" spans="1:4" ht="41.4" x14ac:dyDescent="0.3">
      <c r="A2186" s="67">
        <v>91597</v>
      </c>
      <c r="B2186" s="77" t="s">
        <v>20420</v>
      </c>
      <c r="C2186" s="68" t="s">
        <v>20</v>
      </c>
      <c r="D2186" s="70">
        <v>5.34</v>
      </c>
    </row>
    <row r="2187" spans="1:4" ht="41.4" x14ac:dyDescent="0.3">
      <c r="A2187" s="67">
        <v>91598</v>
      </c>
      <c r="B2187" s="77" t="s">
        <v>20421</v>
      </c>
      <c r="C2187" s="68" t="s">
        <v>20</v>
      </c>
      <c r="D2187" s="70">
        <v>7.57</v>
      </c>
    </row>
    <row r="2188" spans="1:4" ht="41.4" x14ac:dyDescent="0.3">
      <c r="A2188" s="67">
        <v>91599</v>
      </c>
      <c r="B2188" s="77" t="s">
        <v>20422</v>
      </c>
      <c r="C2188" s="68" t="s">
        <v>20</v>
      </c>
      <c r="D2188" s="70">
        <v>8.1199999999999992</v>
      </c>
    </row>
    <row r="2189" spans="1:4" ht="27.6" x14ac:dyDescent="0.3">
      <c r="A2189" s="67">
        <v>91600</v>
      </c>
      <c r="B2189" s="77" t="s">
        <v>20423</v>
      </c>
      <c r="C2189" s="68" t="s">
        <v>20</v>
      </c>
      <c r="D2189" s="70">
        <v>9.4</v>
      </c>
    </row>
    <row r="2190" spans="1:4" ht="41.4" x14ac:dyDescent="0.3">
      <c r="A2190" s="67">
        <v>91601</v>
      </c>
      <c r="B2190" s="77" t="s">
        <v>20424</v>
      </c>
      <c r="C2190" s="68" t="s">
        <v>20</v>
      </c>
      <c r="D2190" s="70">
        <v>7.62</v>
      </c>
    </row>
    <row r="2191" spans="1:4" ht="41.4" x14ac:dyDescent="0.3">
      <c r="A2191" s="67">
        <v>91602</v>
      </c>
      <c r="B2191" s="77" t="s">
        <v>20425</v>
      </c>
      <c r="C2191" s="68" t="s">
        <v>20</v>
      </c>
      <c r="D2191" s="70">
        <v>7.65</v>
      </c>
    </row>
    <row r="2192" spans="1:4" ht="41.4" x14ac:dyDescent="0.3">
      <c r="A2192" s="67">
        <v>91603</v>
      </c>
      <c r="B2192" s="77" t="s">
        <v>20426</v>
      </c>
      <c r="C2192" s="68" t="s">
        <v>20</v>
      </c>
      <c r="D2192" s="70">
        <v>6.61</v>
      </c>
    </row>
    <row r="2193" spans="1:4" ht="55.2" x14ac:dyDescent="0.3">
      <c r="A2193" s="67">
        <v>92759</v>
      </c>
      <c r="B2193" s="77" t="s">
        <v>10635</v>
      </c>
      <c r="C2193" s="68" t="s">
        <v>20</v>
      </c>
      <c r="D2193" s="70">
        <v>9.6999999999999993</v>
      </c>
    </row>
    <row r="2194" spans="1:4" ht="55.2" x14ac:dyDescent="0.3">
      <c r="A2194" s="67">
        <v>92760</v>
      </c>
      <c r="B2194" s="77" t="s">
        <v>10636</v>
      </c>
      <c r="C2194" s="68" t="s">
        <v>20</v>
      </c>
      <c r="D2194" s="70">
        <v>8.69</v>
      </c>
    </row>
    <row r="2195" spans="1:4" ht="55.2" x14ac:dyDescent="0.3">
      <c r="A2195" s="67">
        <v>92761</v>
      </c>
      <c r="B2195" s="77" t="s">
        <v>10637</v>
      </c>
      <c r="C2195" s="68" t="s">
        <v>20</v>
      </c>
      <c r="D2195" s="70">
        <v>8.7100000000000009</v>
      </c>
    </row>
    <row r="2196" spans="1:4" ht="55.2" x14ac:dyDescent="0.3">
      <c r="A2196" s="67">
        <v>92762</v>
      </c>
      <c r="B2196" s="77" t="s">
        <v>10638</v>
      </c>
      <c r="C2196" s="68" t="s">
        <v>20</v>
      </c>
      <c r="D2196" s="70">
        <v>7.15</v>
      </c>
    </row>
    <row r="2197" spans="1:4" ht="55.2" x14ac:dyDescent="0.3">
      <c r="A2197" s="67">
        <v>92763</v>
      </c>
      <c r="B2197" s="77" t="s">
        <v>10639</v>
      </c>
      <c r="C2197" s="68" t="s">
        <v>20</v>
      </c>
      <c r="D2197" s="70">
        <v>6.47</v>
      </c>
    </row>
    <row r="2198" spans="1:4" ht="55.2" x14ac:dyDescent="0.3">
      <c r="A2198" s="67">
        <v>92764</v>
      </c>
      <c r="B2198" s="77" t="s">
        <v>10640</v>
      </c>
      <c r="C2198" s="68" t="s">
        <v>20</v>
      </c>
      <c r="D2198" s="70">
        <v>6.13</v>
      </c>
    </row>
    <row r="2199" spans="1:4" ht="55.2" x14ac:dyDescent="0.3">
      <c r="A2199" s="67">
        <v>92765</v>
      </c>
      <c r="B2199" s="77" t="s">
        <v>10641</v>
      </c>
      <c r="C2199" s="68" t="s">
        <v>20</v>
      </c>
      <c r="D2199" s="70">
        <v>5.69</v>
      </c>
    </row>
    <row r="2200" spans="1:4" ht="55.2" x14ac:dyDescent="0.3">
      <c r="A2200" s="67">
        <v>92766</v>
      </c>
      <c r="B2200" s="77" t="s">
        <v>10642</v>
      </c>
      <c r="C2200" s="68" t="s">
        <v>20</v>
      </c>
      <c r="D2200" s="70">
        <v>6.3</v>
      </c>
    </row>
    <row r="2201" spans="1:4" ht="55.2" x14ac:dyDescent="0.3">
      <c r="A2201" s="67">
        <v>92767</v>
      </c>
      <c r="B2201" s="77" t="s">
        <v>10643</v>
      </c>
      <c r="C2201" s="68" t="s">
        <v>20</v>
      </c>
      <c r="D2201" s="70">
        <v>9.8800000000000008</v>
      </c>
    </row>
    <row r="2202" spans="1:4" ht="55.2" x14ac:dyDescent="0.3">
      <c r="A2202" s="67">
        <v>92768</v>
      </c>
      <c r="B2202" s="77" t="s">
        <v>10644</v>
      </c>
      <c r="C2202" s="68" t="s">
        <v>20</v>
      </c>
      <c r="D2202" s="70">
        <v>8.6999999999999993</v>
      </c>
    </row>
    <row r="2203" spans="1:4" ht="55.2" x14ac:dyDescent="0.3">
      <c r="A2203" s="67">
        <v>92769</v>
      </c>
      <c r="B2203" s="77" t="s">
        <v>10645</v>
      </c>
      <c r="C2203" s="68" t="s">
        <v>20</v>
      </c>
      <c r="D2203" s="70">
        <v>7.92</v>
      </c>
    </row>
    <row r="2204" spans="1:4" ht="55.2" x14ac:dyDescent="0.3">
      <c r="A2204" s="67">
        <v>92770</v>
      </c>
      <c r="B2204" s="77" t="s">
        <v>10646</v>
      </c>
      <c r="C2204" s="68" t="s">
        <v>20</v>
      </c>
      <c r="D2204" s="70">
        <v>8.1199999999999992</v>
      </c>
    </row>
    <row r="2205" spans="1:4" ht="55.2" x14ac:dyDescent="0.3">
      <c r="A2205" s="67">
        <v>92771</v>
      </c>
      <c r="B2205" s="77" t="s">
        <v>10647</v>
      </c>
      <c r="C2205" s="68" t="s">
        <v>20</v>
      </c>
      <c r="D2205" s="70">
        <v>6.68</v>
      </c>
    </row>
    <row r="2206" spans="1:4" ht="55.2" x14ac:dyDescent="0.3">
      <c r="A2206" s="67">
        <v>92772</v>
      </c>
      <c r="B2206" s="77" t="s">
        <v>10648</v>
      </c>
      <c r="C2206" s="68" t="s">
        <v>20</v>
      </c>
      <c r="D2206" s="70">
        <v>6.11</v>
      </c>
    </row>
    <row r="2207" spans="1:4" ht="55.2" x14ac:dyDescent="0.3">
      <c r="A2207" s="67">
        <v>92773</v>
      </c>
      <c r="B2207" s="77" t="s">
        <v>10649</v>
      </c>
      <c r="C2207" s="68" t="s">
        <v>20</v>
      </c>
      <c r="D2207" s="70">
        <v>5.88</v>
      </c>
    </row>
    <row r="2208" spans="1:4" ht="55.2" x14ac:dyDescent="0.3">
      <c r="A2208" s="67">
        <v>92774</v>
      </c>
      <c r="B2208" s="77" t="s">
        <v>10650</v>
      </c>
      <c r="C2208" s="68" t="s">
        <v>20</v>
      </c>
      <c r="D2208" s="70">
        <v>5.52</v>
      </c>
    </row>
    <row r="2209" spans="1:4" ht="55.2" x14ac:dyDescent="0.3">
      <c r="A2209" s="67">
        <v>92775</v>
      </c>
      <c r="B2209" s="77" t="s">
        <v>10651</v>
      </c>
      <c r="C2209" s="68" t="s">
        <v>20</v>
      </c>
      <c r="D2209" s="70">
        <v>11.7</v>
      </c>
    </row>
    <row r="2210" spans="1:4" ht="55.2" x14ac:dyDescent="0.3">
      <c r="A2210" s="67">
        <v>92776</v>
      </c>
      <c r="B2210" s="77" t="s">
        <v>10652</v>
      </c>
      <c r="C2210" s="68" t="s">
        <v>20</v>
      </c>
      <c r="D2210" s="70">
        <v>10.220000000000001</v>
      </c>
    </row>
    <row r="2211" spans="1:4" ht="55.2" x14ac:dyDescent="0.3">
      <c r="A2211" s="67">
        <v>92777</v>
      </c>
      <c r="B2211" s="77" t="s">
        <v>10653</v>
      </c>
      <c r="C2211" s="68" t="s">
        <v>20</v>
      </c>
      <c r="D2211" s="70">
        <v>9.85</v>
      </c>
    </row>
    <row r="2212" spans="1:4" ht="55.2" x14ac:dyDescent="0.3">
      <c r="A2212" s="67">
        <v>92778</v>
      </c>
      <c r="B2212" s="77" t="s">
        <v>10654</v>
      </c>
      <c r="C2212" s="68" t="s">
        <v>20</v>
      </c>
      <c r="D2212" s="70">
        <v>8.01</v>
      </c>
    </row>
    <row r="2213" spans="1:4" ht="55.2" x14ac:dyDescent="0.3">
      <c r="A2213" s="67">
        <v>92779</v>
      </c>
      <c r="B2213" s="77" t="s">
        <v>10655</v>
      </c>
      <c r="C2213" s="68" t="s">
        <v>20</v>
      </c>
      <c r="D2213" s="70">
        <v>7.09</v>
      </c>
    </row>
    <row r="2214" spans="1:4" ht="55.2" x14ac:dyDescent="0.3">
      <c r="A2214" s="67">
        <v>92780</v>
      </c>
      <c r="B2214" s="77" t="s">
        <v>10656</v>
      </c>
      <c r="C2214" s="68" t="s">
        <v>20</v>
      </c>
      <c r="D2214" s="70">
        <v>6.55</v>
      </c>
    </row>
    <row r="2215" spans="1:4" ht="55.2" x14ac:dyDescent="0.3">
      <c r="A2215" s="67">
        <v>92781</v>
      </c>
      <c r="B2215" s="77" t="s">
        <v>10657</v>
      </c>
      <c r="C2215" s="68" t="s">
        <v>20</v>
      </c>
      <c r="D2215" s="70">
        <v>5.98</v>
      </c>
    </row>
    <row r="2216" spans="1:4" ht="55.2" x14ac:dyDescent="0.3">
      <c r="A2216" s="67">
        <v>92782</v>
      </c>
      <c r="B2216" s="77" t="s">
        <v>10658</v>
      </c>
      <c r="C2216" s="68" t="s">
        <v>20</v>
      </c>
      <c r="D2216" s="70">
        <v>6.47</v>
      </c>
    </row>
    <row r="2217" spans="1:4" ht="55.2" x14ac:dyDescent="0.3">
      <c r="A2217" s="67">
        <v>92783</v>
      </c>
      <c r="B2217" s="77" t="s">
        <v>10659</v>
      </c>
      <c r="C2217" s="68" t="s">
        <v>20</v>
      </c>
      <c r="D2217" s="70">
        <v>11.58</v>
      </c>
    </row>
    <row r="2218" spans="1:4" ht="55.2" x14ac:dyDescent="0.3">
      <c r="A2218" s="67">
        <v>92784</v>
      </c>
      <c r="B2218" s="77" t="s">
        <v>10660</v>
      </c>
      <c r="C2218" s="68" t="s">
        <v>20</v>
      </c>
      <c r="D2218" s="70">
        <v>10.08</v>
      </c>
    </row>
    <row r="2219" spans="1:4" ht="55.2" x14ac:dyDescent="0.3">
      <c r="A2219" s="67">
        <v>92785</v>
      </c>
      <c r="B2219" s="77" t="s">
        <v>10661</v>
      </c>
      <c r="C2219" s="68" t="s">
        <v>20</v>
      </c>
      <c r="D2219" s="70">
        <v>8.9700000000000006</v>
      </c>
    </row>
    <row r="2220" spans="1:4" ht="55.2" x14ac:dyDescent="0.3">
      <c r="A2220" s="67">
        <v>92786</v>
      </c>
      <c r="B2220" s="77" t="s">
        <v>10662</v>
      </c>
      <c r="C2220" s="68" t="s">
        <v>20</v>
      </c>
      <c r="D2220" s="70">
        <v>8.89</v>
      </c>
    </row>
    <row r="2221" spans="1:4" ht="55.2" x14ac:dyDescent="0.3">
      <c r="A2221" s="67">
        <v>92787</v>
      </c>
      <c r="B2221" s="77" t="s">
        <v>10663</v>
      </c>
      <c r="C2221" s="68" t="s">
        <v>20</v>
      </c>
      <c r="D2221" s="70">
        <v>7.25</v>
      </c>
    </row>
    <row r="2222" spans="1:4" ht="55.2" x14ac:dyDescent="0.3">
      <c r="A2222" s="67">
        <v>92788</v>
      </c>
      <c r="B2222" s="77" t="s">
        <v>10664</v>
      </c>
      <c r="C2222" s="68" t="s">
        <v>20</v>
      </c>
      <c r="D2222" s="70">
        <v>6.52</v>
      </c>
    </row>
    <row r="2223" spans="1:4" ht="55.2" x14ac:dyDescent="0.3">
      <c r="A2223" s="67">
        <v>92789</v>
      </c>
      <c r="B2223" s="77" t="s">
        <v>10665</v>
      </c>
      <c r="C2223" s="68" t="s">
        <v>20</v>
      </c>
      <c r="D2223" s="70">
        <v>6.13</v>
      </c>
    </row>
    <row r="2224" spans="1:4" ht="55.2" x14ac:dyDescent="0.3">
      <c r="A2224" s="67">
        <v>92790</v>
      </c>
      <c r="B2224" s="77" t="s">
        <v>10666</v>
      </c>
      <c r="C2224" s="68" t="s">
        <v>20</v>
      </c>
      <c r="D2224" s="70">
        <v>5.67</v>
      </c>
    </row>
    <row r="2225" spans="1:4" ht="41.4" x14ac:dyDescent="0.3">
      <c r="A2225" s="67">
        <v>92791</v>
      </c>
      <c r="B2225" s="77" t="s">
        <v>10667</v>
      </c>
      <c r="C2225" s="68" t="s">
        <v>20</v>
      </c>
      <c r="D2225" s="70">
        <v>6.78</v>
      </c>
    </row>
    <row r="2226" spans="1:4" ht="41.4" x14ac:dyDescent="0.3">
      <c r="A2226" s="67">
        <v>92792</v>
      </c>
      <c r="B2226" s="77" t="s">
        <v>10668</v>
      </c>
      <c r="C2226" s="68" t="s">
        <v>20</v>
      </c>
      <c r="D2226" s="70">
        <v>6.4</v>
      </c>
    </row>
    <row r="2227" spans="1:4" ht="41.4" x14ac:dyDescent="0.3">
      <c r="A2227" s="67">
        <v>92793</v>
      </c>
      <c r="B2227" s="77" t="s">
        <v>10669</v>
      </c>
      <c r="C2227" s="68" t="s">
        <v>20</v>
      </c>
      <c r="D2227" s="70">
        <v>6.93</v>
      </c>
    </row>
    <row r="2228" spans="1:4" ht="41.4" x14ac:dyDescent="0.3">
      <c r="A2228" s="67">
        <v>92794</v>
      </c>
      <c r="B2228" s="77" t="s">
        <v>10670</v>
      </c>
      <c r="C2228" s="68" t="s">
        <v>20</v>
      </c>
      <c r="D2228" s="70">
        <v>5.76</v>
      </c>
    </row>
    <row r="2229" spans="1:4" ht="41.4" x14ac:dyDescent="0.3">
      <c r="A2229" s="67">
        <v>92795</v>
      </c>
      <c r="B2229" s="77" t="s">
        <v>10671</v>
      </c>
      <c r="C2229" s="68" t="s">
        <v>20</v>
      </c>
      <c r="D2229" s="70">
        <v>5.39</v>
      </c>
    </row>
    <row r="2230" spans="1:4" ht="41.4" x14ac:dyDescent="0.3">
      <c r="A2230" s="67">
        <v>92796</v>
      </c>
      <c r="B2230" s="77" t="s">
        <v>10672</v>
      </c>
      <c r="C2230" s="68" t="s">
        <v>20</v>
      </c>
      <c r="D2230" s="70">
        <v>5.32</v>
      </c>
    </row>
    <row r="2231" spans="1:4" ht="41.4" x14ac:dyDescent="0.3">
      <c r="A2231" s="67">
        <v>92797</v>
      </c>
      <c r="B2231" s="77" t="s">
        <v>10673</v>
      </c>
      <c r="C2231" s="68" t="s">
        <v>20</v>
      </c>
      <c r="D2231" s="70">
        <v>5.08</v>
      </c>
    </row>
    <row r="2232" spans="1:4" ht="41.4" x14ac:dyDescent="0.3">
      <c r="A2232" s="67">
        <v>92798</v>
      </c>
      <c r="B2232" s="77" t="s">
        <v>10674</v>
      </c>
      <c r="C2232" s="68" t="s">
        <v>20</v>
      </c>
      <c r="D2232" s="70">
        <v>5.84</v>
      </c>
    </row>
    <row r="2233" spans="1:4" ht="27.6" x14ac:dyDescent="0.3">
      <c r="A2233" s="67">
        <v>92799</v>
      </c>
      <c r="B2233" s="77" t="s">
        <v>10675</v>
      </c>
      <c r="C2233" s="68" t="s">
        <v>20</v>
      </c>
      <c r="D2233" s="70">
        <v>7.11</v>
      </c>
    </row>
    <row r="2234" spans="1:4" ht="27.6" x14ac:dyDescent="0.3">
      <c r="A2234" s="67">
        <v>92800</v>
      </c>
      <c r="B2234" s="77" t="s">
        <v>10676</v>
      </c>
      <c r="C2234" s="68" t="s">
        <v>20</v>
      </c>
      <c r="D2234" s="70">
        <v>6.42</v>
      </c>
    </row>
    <row r="2235" spans="1:4" ht="27.6" x14ac:dyDescent="0.3">
      <c r="A2235" s="67">
        <v>92801</v>
      </c>
      <c r="B2235" s="77" t="s">
        <v>10677</v>
      </c>
      <c r="C2235" s="68" t="s">
        <v>20</v>
      </c>
      <c r="D2235" s="70">
        <v>6.18</v>
      </c>
    </row>
    <row r="2236" spans="1:4" ht="27.6" x14ac:dyDescent="0.3">
      <c r="A2236" s="67">
        <v>92802</v>
      </c>
      <c r="B2236" s="77" t="s">
        <v>10678</v>
      </c>
      <c r="C2236" s="68" t="s">
        <v>20</v>
      </c>
      <c r="D2236" s="70">
        <v>6.81</v>
      </c>
    </row>
    <row r="2237" spans="1:4" ht="27.6" x14ac:dyDescent="0.3">
      <c r="A2237" s="67">
        <v>92803</v>
      </c>
      <c r="B2237" s="77" t="s">
        <v>10679</v>
      </c>
      <c r="C2237" s="68" t="s">
        <v>20</v>
      </c>
      <c r="D2237" s="70">
        <v>5.68</v>
      </c>
    </row>
    <row r="2238" spans="1:4" ht="27.6" x14ac:dyDescent="0.3">
      <c r="A2238" s="67">
        <v>92804</v>
      </c>
      <c r="B2238" s="77" t="s">
        <v>10680</v>
      </c>
      <c r="C2238" s="68" t="s">
        <v>20</v>
      </c>
      <c r="D2238" s="70">
        <v>5.34</v>
      </c>
    </row>
    <row r="2239" spans="1:4" ht="27.6" x14ac:dyDescent="0.3">
      <c r="A2239" s="67">
        <v>92805</v>
      </c>
      <c r="B2239" s="77" t="s">
        <v>10681</v>
      </c>
      <c r="C2239" s="68" t="s">
        <v>20</v>
      </c>
      <c r="D2239" s="70">
        <v>5.3</v>
      </c>
    </row>
    <row r="2240" spans="1:4" ht="27.6" x14ac:dyDescent="0.3">
      <c r="A2240" s="67">
        <v>92806</v>
      </c>
      <c r="B2240" s="77" t="s">
        <v>10682</v>
      </c>
      <c r="C2240" s="68" t="s">
        <v>20</v>
      </c>
      <c r="D2240" s="70">
        <v>5.07</v>
      </c>
    </row>
    <row r="2241" spans="1:4" ht="27.6" x14ac:dyDescent="0.3">
      <c r="A2241" s="67">
        <v>92875</v>
      </c>
      <c r="B2241" s="77" t="s">
        <v>10683</v>
      </c>
      <c r="C2241" s="68" t="s">
        <v>20</v>
      </c>
      <c r="D2241" s="70">
        <v>6.42</v>
      </c>
    </row>
    <row r="2242" spans="1:4" ht="27.6" x14ac:dyDescent="0.3">
      <c r="A2242" s="67">
        <v>92876</v>
      </c>
      <c r="B2242" s="77" t="s">
        <v>10684</v>
      </c>
      <c r="C2242" s="68" t="s">
        <v>20</v>
      </c>
      <c r="D2242" s="70">
        <v>6.2</v>
      </c>
    </row>
    <row r="2243" spans="1:4" ht="27.6" x14ac:dyDescent="0.3">
      <c r="A2243" s="67">
        <v>92877</v>
      </c>
      <c r="B2243" s="77" t="s">
        <v>10685</v>
      </c>
      <c r="C2243" s="68" t="s">
        <v>20</v>
      </c>
      <c r="D2243" s="70">
        <v>5.64</v>
      </c>
    </row>
    <row r="2244" spans="1:4" ht="27.6" x14ac:dyDescent="0.3">
      <c r="A2244" s="67">
        <v>92878</v>
      </c>
      <c r="B2244" s="77" t="s">
        <v>10686</v>
      </c>
      <c r="C2244" s="68" t="s">
        <v>20</v>
      </c>
      <c r="D2244" s="70">
        <v>5.56</v>
      </c>
    </row>
    <row r="2245" spans="1:4" ht="27.6" x14ac:dyDescent="0.3">
      <c r="A2245" s="67">
        <v>92879</v>
      </c>
      <c r="B2245" s="77" t="s">
        <v>10687</v>
      </c>
      <c r="C2245" s="68" t="s">
        <v>20</v>
      </c>
      <c r="D2245" s="70">
        <v>5.49</v>
      </c>
    </row>
    <row r="2246" spans="1:4" ht="27.6" x14ac:dyDescent="0.3">
      <c r="A2246" s="67">
        <v>92880</v>
      </c>
      <c r="B2246" s="77" t="s">
        <v>10688</v>
      </c>
      <c r="C2246" s="68" t="s">
        <v>20</v>
      </c>
      <c r="D2246" s="70">
        <v>5.61</v>
      </c>
    </row>
    <row r="2247" spans="1:4" ht="27.6" x14ac:dyDescent="0.3">
      <c r="A2247" s="67">
        <v>92881</v>
      </c>
      <c r="B2247" s="77" t="s">
        <v>10689</v>
      </c>
      <c r="C2247" s="68" t="s">
        <v>20</v>
      </c>
      <c r="D2247" s="70">
        <v>5.59</v>
      </c>
    </row>
    <row r="2248" spans="1:4" ht="27.6" x14ac:dyDescent="0.3">
      <c r="A2248" s="67">
        <v>92882</v>
      </c>
      <c r="B2248" s="77" t="s">
        <v>10690</v>
      </c>
      <c r="C2248" s="68" t="s">
        <v>20</v>
      </c>
      <c r="D2248" s="70">
        <v>8.7100000000000009</v>
      </c>
    </row>
    <row r="2249" spans="1:4" ht="27.6" x14ac:dyDescent="0.3">
      <c r="A2249" s="67">
        <v>92883</v>
      </c>
      <c r="B2249" s="77" t="s">
        <v>10691</v>
      </c>
      <c r="C2249" s="68" t="s">
        <v>20</v>
      </c>
      <c r="D2249" s="70">
        <v>7.98</v>
      </c>
    </row>
    <row r="2250" spans="1:4" ht="27.6" x14ac:dyDescent="0.3">
      <c r="A2250" s="67">
        <v>92884</v>
      </c>
      <c r="B2250" s="77" t="s">
        <v>10692</v>
      </c>
      <c r="C2250" s="68" t="s">
        <v>20</v>
      </c>
      <c r="D2250" s="70">
        <v>7.03</v>
      </c>
    </row>
    <row r="2251" spans="1:4" ht="27.6" x14ac:dyDescent="0.3">
      <c r="A2251" s="67">
        <v>92885</v>
      </c>
      <c r="B2251" s="77" t="s">
        <v>10693</v>
      </c>
      <c r="C2251" s="68" t="s">
        <v>20</v>
      </c>
      <c r="D2251" s="70">
        <v>6.64</v>
      </c>
    </row>
    <row r="2252" spans="1:4" ht="27.6" x14ac:dyDescent="0.3">
      <c r="A2252" s="67">
        <v>92886</v>
      </c>
      <c r="B2252" s="77" t="s">
        <v>10694</v>
      </c>
      <c r="C2252" s="68" t="s">
        <v>20</v>
      </c>
      <c r="D2252" s="70">
        <v>6.3</v>
      </c>
    </row>
    <row r="2253" spans="1:4" ht="27.6" x14ac:dyDescent="0.3">
      <c r="A2253" s="67">
        <v>92887</v>
      </c>
      <c r="B2253" s="77" t="s">
        <v>10695</v>
      </c>
      <c r="C2253" s="68" t="s">
        <v>20</v>
      </c>
      <c r="D2253" s="70">
        <v>6.22</v>
      </c>
    </row>
    <row r="2254" spans="1:4" ht="27.6" x14ac:dyDescent="0.3">
      <c r="A2254" s="67">
        <v>92888</v>
      </c>
      <c r="B2254" s="77" t="s">
        <v>10696</v>
      </c>
      <c r="C2254" s="68" t="s">
        <v>20</v>
      </c>
      <c r="D2254" s="70">
        <v>6.05</v>
      </c>
    </row>
    <row r="2255" spans="1:4" ht="41.4" x14ac:dyDescent="0.3">
      <c r="A2255" s="67">
        <v>92915</v>
      </c>
      <c r="B2255" s="77" t="s">
        <v>10697</v>
      </c>
      <c r="C2255" s="68" t="s">
        <v>20</v>
      </c>
      <c r="D2255" s="70">
        <v>10.7</v>
      </c>
    </row>
    <row r="2256" spans="1:4" ht="41.4" x14ac:dyDescent="0.3">
      <c r="A2256" s="67">
        <v>92916</v>
      </c>
      <c r="B2256" s="77" t="s">
        <v>10698</v>
      </c>
      <c r="C2256" s="68" t="s">
        <v>20</v>
      </c>
      <c r="D2256" s="70">
        <v>9.4600000000000009</v>
      </c>
    </row>
    <row r="2257" spans="1:4" ht="41.4" x14ac:dyDescent="0.3">
      <c r="A2257" s="67">
        <v>92917</v>
      </c>
      <c r="B2257" s="77" t="s">
        <v>10699</v>
      </c>
      <c r="C2257" s="68" t="s">
        <v>20</v>
      </c>
      <c r="D2257" s="70">
        <v>9.2899999999999991</v>
      </c>
    </row>
    <row r="2258" spans="1:4" ht="41.4" x14ac:dyDescent="0.3">
      <c r="A2258" s="67">
        <v>92919</v>
      </c>
      <c r="B2258" s="77" t="s">
        <v>10700</v>
      </c>
      <c r="C2258" s="68" t="s">
        <v>20</v>
      </c>
      <c r="D2258" s="70">
        <v>7.58</v>
      </c>
    </row>
    <row r="2259" spans="1:4" ht="41.4" x14ac:dyDescent="0.3">
      <c r="A2259" s="68">
        <v>92921</v>
      </c>
      <c r="B2259" s="77" t="s">
        <v>10701</v>
      </c>
      <c r="C2259" s="68" t="s">
        <v>20</v>
      </c>
      <c r="D2259" s="70">
        <v>6.79</v>
      </c>
    </row>
    <row r="2260" spans="1:4" ht="41.4" x14ac:dyDescent="0.3">
      <c r="A2260" s="67">
        <v>92922</v>
      </c>
      <c r="B2260" s="77" t="s">
        <v>10702</v>
      </c>
      <c r="C2260" s="68" t="s">
        <v>20</v>
      </c>
      <c r="D2260" s="70">
        <v>6.35</v>
      </c>
    </row>
    <row r="2261" spans="1:4" ht="41.4" x14ac:dyDescent="0.3">
      <c r="A2261" s="67">
        <v>92923</v>
      </c>
      <c r="B2261" s="77" t="s">
        <v>10703</v>
      </c>
      <c r="C2261" s="68" t="s">
        <v>20</v>
      </c>
      <c r="D2261" s="70">
        <v>5.83</v>
      </c>
    </row>
    <row r="2262" spans="1:4" ht="41.4" x14ac:dyDescent="0.3">
      <c r="A2262" s="67">
        <v>92924</v>
      </c>
      <c r="B2262" s="77" t="s">
        <v>10704</v>
      </c>
      <c r="C2262" s="68" t="s">
        <v>20</v>
      </c>
      <c r="D2262" s="70">
        <v>6.39</v>
      </c>
    </row>
    <row r="2263" spans="1:4" ht="27.6" x14ac:dyDescent="0.3">
      <c r="A2263" s="67">
        <v>95445</v>
      </c>
      <c r="B2263" s="77" t="s">
        <v>8504</v>
      </c>
      <c r="C2263" s="68" t="s">
        <v>20</v>
      </c>
      <c r="D2263" s="70">
        <v>5.44</v>
      </c>
    </row>
    <row r="2264" spans="1:4" ht="27.6" x14ac:dyDescent="0.3">
      <c r="A2264" s="67">
        <v>95446</v>
      </c>
      <c r="B2264" s="77" t="s">
        <v>8505</v>
      </c>
      <c r="C2264" s="68" t="s">
        <v>20</v>
      </c>
      <c r="D2264" s="70">
        <v>5.58</v>
      </c>
    </row>
    <row r="2265" spans="1:4" ht="41.4" x14ac:dyDescent="0.3">
      <c r="A2265" s="67">
        <v>95576</v>
      </c>
      <c r="B2265" s="77" t="s">
        <v>10705</v>
      </c>
      <c r="C2265" s="68" t="s">
        <v>20</v>
      </c>
      <c r="D2265" s="70">
        <v>8.81</v>
      </c>
    </row>
    <row r="2266" spans="1:4" ht="27.6" x14ac:dyDescent="0.3">
      <c r="A2266" s="67">
        <v>95577</v>
      </c>
      <c r="B2266" s="77" t="s">
        <v>10706</v>
      </c>
      <c r="C2266" s="68" t="s">
        <v>20</v>
      </c>
      <c r="D2266" s="70">
        <v>7.32</v>
      </c>
    </row>
    <row r="2267" spans="1:4" ht="41.4" x14ac:dyDescent="0.3">
      <c r="A2267" s="67">
        <v>95578</v>
      </c>
      <c r="B2267" s="77" t="s">
        <v>10707</v>
      </c>
      <c r="C2267" s="68" t="s">
        <v>20</v>
      </c>
      <c r="D2267" s="70">
        <v>6.69</v>
      </c>
    </row>
    <row r="2268" spans="1:4" ht="27.6" x14ac:dyDescent="0.3">
      <c r="A2268" s="67">
        <v>95579</v>
      </c>
      <c r="B2268" s="77" t="s">
        <v>10708</v>
      </c>
      <c r="C2268" s="68" t="s">
        <v>20</v>
      </c>
      <c r="D2268" s="70">
        <v>6.37</v>
      </c>
    </row>
    <row r="2269" spans="1:4" ht="27.6" x14ac:dyDescent="0.3">
      <c r="A2269" s="67">
        <v>95580</v>
      </c>
      <c r="B2269" s="77" t="s">
        <v>10709</v>
      </c>
      <c r="C2269" s="68" t="s">
        <v>20</v>
      </c>
      <c r="D2269" s="70">
        <v>5.97</v>
      </c>
    </row>
    <row r="2270" spans="1:4" ht="27.6" x14ac:dyDescent="0.3">
      <c r="A2270" s="67">
        <v>95581</v>
      </c>
      <c r="B2270" s="77" t="s">
        <v>10710</v>
      </c>
      <c r="C2270" s="68" t="s">
        <v>20</v>
      </c>
      <c r="D2270" s="70">
        <v>6.6</v>
      </c>
    </row>
    <row r="2271" spans="1:4" ht="27.6" x14ac:dyDescent="0.3">
      <c r="A2271" s="67">
        <v>95583</v>
      </c>
      <c r="B2271" s="77" t="s">
        <v>10711</v>
      </c>
      <c r="C2271" s="68" t="s">
        <v>20</v>
      </c>
      <c r="D2271" s="70">
        <v>11.01</v>
      </c>
    </row>
    <row r="2272" spans="1:4" ht="27.6" x14ac:dyDescent="0.3">
      <c r="A2272" s="67">
        <v>95584</v>
      </c>
      <c r="B2272" s="77" t="s">
        <v>10712</v>
      </c>
      <c r="C2272" s="68" t="s">
        <v>20</v>
      </c>
      <c r="D2272" s="70">
        <v>9.1300000000000008</v>
      </c>
    </row>
    <row r="2273" spans="1:4" ht="41.4" x14ac:dyDescent="0.3">
      <c r="A2273" s="67">
        <v>95585</v>
      </c>
      <c r="B2273" s="77" t="s">
        <v>10713</v>
      </c>
      <c r="C2273" s="68" t="s">
        <v>20</v>
      </c>
      <c r="D2273" s="70">
        <v>9.16</v>
      </c>
    </row>
    <row r="2274" spans="1:4" ht="41.4" x14ac:dyDescent="0.3">
      <c r="A2274" s="67">
        <v>95586</v>
      </c>
      <c r="B2274" s="77" t="s">
        <v>10714</v>
      </c>
      <c r="C2274" s="68" t="s">
        <v>20</v>
      </c>
      <c r="D2274" s="70">
        <v>7.58</v>
      </c>
    </row>
    <row r="2275" spans="1:4" ht="41.4" x14ac:dyDescent="0.3">
      <c r="A2275" s="67">
        <v>95587</v>
      </c>
      <c r="B2275" s="77" t="s">
        <v>10715</v>
      </c>
      <c r="C2275" s="68" t="s">
        <v>20</v>
      </c>
      <c r="D2275" s="70">
        <v>6.91</v>
      </c>
    </row>
    <row r="2276" spans="1:4" ht="41.4" x14ac:dyDescent="0.3">
      <c r="A2276" s="67">
        <v>95588</v>
      </c>
      <c r="B2276" s="77" t="s">
        <v>10716</v>
      </c>
      <c r="C2276" s="68" t="s">
        <v>20</v>
      </c>
      <c r="D2276" s="70">
        <v>6.55</v>
      </c>
    </row>
    <row r="2277" spans="1:4" ht="41.4" x14ac:dyDescent="0.3">
      <c r="A2277" s="67">
        <v>95589</v>
      </c>
      <c r="B2277" s="77" t="s">
        <v>10717</v>
      </c>
      <c r="C2277" s="68" t="s">
        <v>20</v>
      </c>
      <c r="D2277" s="70">
        <v>6.11</v>
      </c>
    </row>
    <row r="2278" spans="1:4" ht="41.4" x14ac:dyDescent="0.3">
      <c r="A2278" s="67">
        <v>95590</v>
      </c>
      <c r="B2278" s="77" t="s">
        <v>10718</v>
      </c>
      <c r="C2278" s="68" t="s">
        <v>20</v>
      </c>
      <c r="D2278" s="70">
        <v>6.72</v>
      </c>
    </row>
    <row r="2279" spans="1:4" ht="27.6" x14ac:dyDescent="0.3">
      <c r="A2279" s="67">
        <v>95592</v>
      </c>
      <c r="B2279" s="77" t="s">
        <v>10719</v>
      </c>
      <c r="C2279" s="68" t="s">
        <v>20</v>
      </c>
      <c r="D2279" s="70">
        <v>13.44</v>
      </c>
    </row>
    <row r="2280" spans="1:4" ht="27.6" x14ac:dyDescent="0.3">
      <c r="A2280" s="67">
        <v>95593</v>
      </c>
      <c r="B2280" s="77" t="s">
        <v>10720</v>
      </c>
      <c r="C2280" s="68" t="s">
        <v>20</v>
      </c>
      <c r="D2280" s="70">
        <v>10.6</v>
      </c>
    </row>
    <row r="2281" spans="1:4" ht="41.4" x14ac:dyDescent="0.3">
      <c r="A2281" s="67">
        <v>95943</v>
      </c>
      <c r="B2281" s="77" t="s">
        <v>10721</v>
      </c>
      <c r="C2281" s="68" t="s">
        <v>20</v>
      </c>
      <c r="D2281" s="70">
        <v>14.13</v>
      </c>
    </row>
    <row r="2282" spans="1:4" ht="41.4" x14ac:dyDescent="0.3">
      <c r="A2282" s="67">
        <v>95944</v>
      </c>
      <c r="B2282" s="77" t="s">
        <v>10722</v>
      </c>
      <c r="C2282" s="68" t="s">
        <v>20</v>
      </c>
      <c r="D2282" s="70">
        <v>12.47</v>
      </c>
    </row>
    <row r="2283" spans="1:4" ht="41.4" x14ac:dyDescent="0.3">
      <c r="A2283" s="67">
        <v>95945</v>
      </c>
      <c r="B2283" s="77" t="s">
        <v>10723</v>
      </c>
      <c r="C2283" s="68" t="s">
        <v>20</v>
      </c>
      <c r="D2283" s="70">
        <v>10.65</v>
      </c>
    </row>
    <row r="2284" spans="1:4" ht="41.4" x14ac:dyDescent="0.3">
      <c r="A2284" s="67">
        <v>95946</v>
      </c>
      <c r="B2284" s="77" t="s">
        <v>10724</v>
      </c>
      <c r="C2284" s="68" t="s">
        <v>20</v>
      </c>
      <c r="D2284" s="70">
        <v>7.87</v>
      </c>
    </row>
    <row r="2285" spans="1:4" ht="41.4" x14ac:dyDescent="0.3">
      <c r="A2285" s="67">
        <v>95947</v>
      </c>
      <c r="B2285" s="77" t="s">
        <v>10725</v>
      </c>
      <c r="C2285" s="68" t="s">
        <v>20</v>
      </c>
      <c r="D2285" s="70">
        <v>6.48</v>
      </c>
    </row>
    <row r="2286" spans="1:4" ht="41.4" x14ac:dyDescent="0.3">
      <c r="A2286" s="67">
        <v>95948</v>
      </c>
      <c r="B2286" s="77" t="s">
        <v>10726</v>
      </c>
      <c r="C2286" s="68" t="s">
        <v>20</v>
      </c>
      <c r="D2286" s="70">
        <v>5.72</v>
      </c>
    </row>
    <row r="2287" spans="1:4" ht="27.6" x14ac:dyDescent="0.3">
      <c r="A2287" s="67">
        <v>96544</v>
      </c>
      <c r="B2287" s="77" t="s">
        <v>10727</v>
      </c>
      <c r="C2287" s="68" t="s">
        <v>20</v>
      </c>
      <c r="D2287" s="70">
        <v>10.18</v>
      </c>
    </row>
    <row r="2288" spans="1:4" ht="27.6" x14ac:dyDescent="0.3">
      <c r="A2288" s="67">
        <v>96545</v>
      </c>
      <c r="B2288" s="77" t="s">
        <v>10728</v>
      </c>
      <c r="C2288" s="68" t="s">
        <v>20</v>
      </c>
      <c r="D2288" s="70">
        <v>9.85</v>
      </c>
    </row>
    <row r="2289" spans="1:4" ht="27.6" x14ac:dyDescent="0.3">
      <c r="A2289" s="67">
        <v>96546</v>
      </c>
      <c r="B2289" s="77" t="s">
        <v>10729</v>
      </c>
      <c r="C2289" s="68" t="s">
        <v>20</v>
      </c>
      <c r="D2289" s="70">
        <v>8.06</v>
      </c>
    </row>
    <row r="2290" spans="1:4" ht="27.6" x14ac:dyDescent="0.3">
      <c r="A2290" s="67">
        <v>96547</v>
      </c>
      <c r="B2290" s="77" t="s">
        <v>10730</v>
      </c>
      <c r="C2290" s="68" t="s">
        <v>20</v>
      </c>
      <c r="D2290" s="70">
        <v>7.2</v>
      </c>
    </row>
    <row r="2291" spans="1:4" ht="27.6" x14ac:dyDescent="0.3">
      <c r="A2291" s="67">
        <v>96548</v>
      </c>
      <c r="B2291" s="77" t="s">
        <v>10731</v>
      </c>
      <c r="C2291" s="68" t="s">
        <v>20</v>
      </c>
      <c r="D2291" s="70">
        <v>6.7</v>
      </c>
    </row>
    <row r="2292" spans="1:4" ht="27.6" x14ac:dyDescent="0.3">
      <c r="A2292" s="67">
        <v>96549</v>
      </c>
      <c r="B2292" s="77" t="s">
        <v>10732</v>
      </c>
      <c r="C2292" s="68" t="s">
        <v>20</v>
      </c>
      <c r="D2292" s="70">
        <v>6.17</v>
      </c>
    </row>
    <row r="2293" spans="1:4" ht="27.6" x14ac:dyDescent="0.3">
      <c r="A2293" s="67">
        <v>96550</v>
      </c>
      <c r="B2293" s="77" t="s">
        <v>10733</v>
      </c>
      <c r="C2293" s="68" t="s">
        <v>20</v>
      </c>
      <c r="D2293" s="70">
        <v>6.69</v>
      </c>
    </row>
    <row r="2294" spans="1:4" ht="41.4" x14ac:dyDescent="0.3">
      <c r="A2294" s="67">
        <v>100066</v>
      </c>
      <c r="B2294" s="77" t="s">
        <v>20427</v>
      </c>
      <c r="C2294" s="68" t="s">
        <v>20</v>
      </c>
      <c r="D2294" s="70">
        <v>7.2</v>
      </c>
    </row>
    <row r="2295" spans="1:4" ht="41.4" x14ac:dyDescent="0.3">
      <c r="A2295" s="67">
        <v>100067</v>
      </c>
      <c r="B2295" s="77" t="s">
        <v>20428</v>
      </c>
      <c r="C2295" s="68" t="s">
        <v>20</v>
      </c>
      <c r="D2295" s="70">
        <v>7.74</v>
      </c>
    </row>
    <row r="2296" spans="1:4" ht="41.4" x14ac:dyDescent="0.3">
      <c r="A2296" s="67">
        <v>100068</v>
      </c>
      <c r="B2296" s="77" t="s">
        <v>20429</v>
      </c>
      <c r="C2296" s="68" t="s">
        <v>20</v>
      </c>
      <c r="D2296" s="70">
        <v>6.13</v>
      </c>
    </row>
    <row r="2297" spans="1:4" ht="13.8" x14ac:dyDescent="0.3">
      <c r="A2297" s="67">
        <v>40780</v>
      </c>
      <c r="B2297" s="77" t="s">
        <v>4271</v>
      </c>
      <c r="C2297" s="68" t="s">
        <v>18</v>
      </c>
      <c r="D2297" s="70">
        <v>8.5</v>
      </c>
    </row>
    <row r="2298" spans="1:4" ht="13.8" x14ac:dyDescent="0.3">
      <c r="A2298" s="67" t="s">
        <v>6171</v>
      </c>
      <c r="B2298" s="77" t="s">
        <v>4272</v>
      </c>
      <c r="C2298" s="68" t="s">
        <v>19</v>
      </c>
      <c r="D2298" s="70">
        <v>94.67</v>
      </c>
    </row>
    <row r="2299" spans="1:4" ht="27.6" x14ac:dyDescent="0.3">
      <c r="A2299" s="67">
        <v>89993</v>
      </c>
      <c r="B2299" s="77" t="s">
        <v>4273</v>
      </c>
      <c r="C2299" s="68" t="s">
        <v>19</v>
      </c>
      <c r="D2299" s="70">
        <v>590</v>
      </c>
    </row>
    <row r="2300" spans="1:4" ht="27.6" x14ac:dyDescent="0.3">
      <c r="A2300" s="67">
        <v>89994</v>
      </c>
      <c r="B2300" s="77" t="s">
        <v>6173</v>
      </c>
      <c r="C2300" s="68" t="s">
        <v>19</v>
      </c>
      <c r="D2300" s="70">
        <v>495.62</v>
      </c>
    </row>
    <row r="2301" spans="1:4" ht="27.6" x14ac:dyDescent="0.3">
      <c r="A2301" s="67">
        <v>89995</v>
      </c>
      <c r="B2301" s="77" t="s">
        <v>6174</v>
      </c>
      <c r="C2301" s="68" t="s">
        <v>19</v>
      </c>
      <c r="D2301" s="70">
        <v>565.86</v>
      </c>
    </row>
    <row r="2302" spans="1:4" ht="41.4" x14ac:dyDescent="0.3">
      <c r="A2302" s="67">
        <v>90278</v>
      </c>
      <c r="B2302" s="77" t="s">
        <v>6175</v>
      </c>
      <c r="C2302" s="68" t="s">
        <v>19</v>
      </c>
      <c r="D2302" s="70">
        <v>283.18</v>
      </c>
    </row>
    <row r="2303" spans="1:4" ht="41.4" x14ac:dyDescent="0.3">
      <c r="A2303" s="67">
        <v>90279</v>
      </c>
      <c r="B2303" s="77" t="s">
        <v>6172</v>
      </c>
      <c r="C2303" s="68" t="s">
        <v>19</v>
      </c>
      <c r="D2303" s="70">
        <v>301.8</v>
      </c>
    </row>
    <row r="2304" spans="1:4" ht="41.4" x14ac:dyDescent="0.3">
      <c r="A2304" s="67">
        <v>90280</v>
      </c>
      <c r="B2304" s="77" t="s">
        <v>6176</v>
      </c>
      <c r="C2304" s="68" t="s">
        <v>19</v>
      </c>
      <c r="D2304" s="70">
        <v>336.23</v>
      </c>
    </row>
    <row r="2305" spans="1:4" ht="41.4" x14ac:dyDescent="0.3">
      <c r="A2305" s="67">
        <v>90281</v>
      </c>
      <c r="B2305" s="77" t="s">
        <v>6177</v>
      </c>
      <c r="C2305" s="68" t="s">
        <v>19</v>
      </c>
      <c r="D2305" s="70">
        <v>384.55</v>
      </c>
    </row>
    <row r="2306" spans="1:4" ht="41.4" x14ac:dyDescent="0.3">
      <c r="A2306" s="67">
        <v>90282</v>
      </c>
      <c r="B2306" s="77" t="s">
        <v>6178</v>
      </c>
      <c r="C2306" s="68" t="s">
        <v>19</v>
      </c>
      <c r="D2306" s="70">
        <v>287.39999999999998</v>
      </c>
    </row>
    <row r="2307" spans="1:4" ht="41.4" x14ac:dyDescent="0.3">
      <c r="A2307" s="67">
        <v>90283</v>
      </c>
      <c r="B2307" s="77" t="s">
        <v>6179</v>
      </c>
      <c r="C2307" s="68" t="s">
        <v>19</v>
      </c>
      <c r="D2307" s="70">
        <v>307.16000000000003</v>
      </c>
    </row>
    <row r="2308" spans="1:4" ht="41.4" x14ac:dyDescent="0.3">
      <c r="A2308" s="67">
        <v>90284</v>
      </c>
      <c r="B2308" s="77" t="s">
        <v>6180</v>
      </c>
      <c r="C2308" s="68" t="s">
        <v>19</v>
      </c>
      <c r="D2308" s="70">
        <v>342.39</v>
      </c>
    </row>
    <row r="2309" spans="1:4" ht="41.4" x14ac:dyDescent="0.3">
      <c r="A2309" s="67">
        <v>90285</v>
      </c>
      <c r="B2309" s="77" t="s">
        <v>6181</v>
      </c>
      <c r="C2309" s="68" t="s">
        <v>19</v>
      </c>
      <c r="D2309" s="70">
        <v>393.36</v>
      </c>
    </row>
    <row r="2310" spans="1:4" ht="55.2" x14ac:dyDescent="0.3">
      <c r="A2310" s="67">
        <v>90853</v>
      </c>
      <c r="B2310" s="77" t="s">
        <v>10734</v>
      </c>
      <c r="C2310" s="68" t="s">
        <v>19</v>
      </c>
      <c r="D2310" s="70">
        <v>470.16</v>
      </c>
    </row>
    <row r="2311" spans="1:4" ht="55.2" x14ac:dyDescent="0.3">
      <c r="A2311" s="67">
        <v>90854</v>
      </c>
      <c r="B2311" s="77" t="s">
        <v>10735</v>
      </c>
      <c r="C2311" s="68" t="s">
        <v>19</v>
      </c>
      <c r="D2311" s="70">
        <v>456.07</v>
      </c>
    </row>
    <row r="2312" spans="1:4" ht="69" x14ac:dyDescent="0.3">
      <c r="A2312" s="67">
        <v>90855</v>
      </c>
      <c r="B2312" s="77" t="s">
        <v>10736</v>
      </c>
      <c r="C2312" s="68" t="s">
        <v>19</v>
      </c>
      <c r="D2312" s="70">
        <v>496.82</v>
      </c>
    </row>
    <row r="2313" spans="1:4" ht="55.2" x14ac:dyDescent="0.3">
      <c r="A2313" s="67">
        <v>90856</v>
      </c>
      <c r="B2313" s="77" t="s">
        <v>10737</v>
      </c>
      <c r="C2313" s="68" t="s">
        <v>19</v>
      </c>
      <c r="D2313" s="70">
        <v>473.38</v>
      </c>
    </row>
    <row r="2314" spans="1:4" ht="69" x14ac:dyDescent="0.3">
      <c r="A2314" s="67">
        <v>90857</v>
      </c>
      <c r="B2314" s="77" t="s">
        <v>10738</v>
      </c>
      <c r="C2314" s="68" t="s">
        <v>19</v>
      </c>
      <c r="D2314" s="70">
        <v>458.22</v>
      </c>
    </row>
    <row r="2315" spans="1:4" ht="69" x14ac:dyDescent="0.3">
      <c r="A2315" s="67">
        <v>90858</v>
      </c>
      <c r="B2315" s="77" t="s">
        <v>10739</v>
      </c>
      <c r="C2315" s="68" t="s">
        <v>19</v>
      </c>
      <c r="D2315" s="70">
        <v>511.67</v>
      </c>
    </row>
    <row r="2316" spans="1:4" ht="55.2" x14ac:dyDescent="0.3">
      <c r="A2316" s="67">
        <v>90859</v>
      </c>
      <c r="B2316" s="77" t="s">
        <v>10740</v>
      </c>
      <c r="C2316" s="68" t="s">
        <v>19</v>
      </c>
      <c r="D2316" s="70">
        <v>449</v>
      </c>
    </row>
    <row r="2317" spans="1:4" ht="55.2" x14ac:dyDescent="0.3">
      <c r="A2317" s="67">
        <v>90860</v>
      </c>
      <c r="B2317" s="77" t="s">
        <v>10741</v>
      </c>
      <c r="C2317" s="68" t="s">
        <v>19</v>
      </c>
      <c r="D2317" s="70">
        <v>453.5</v>
      </c>
    </row>
    <row r="2318" spans="1:4" ht="55.2" x14ac:dyDescent="0.3">
      <c r="A2318" s="67">
        <v>90861</v>
      </c>
      <c r="B2318" s="77" t="s">
        <v>10742</v>
      </c>
      <c r="C2318" s="68" t="s">
        <v>19</v>
      </c>
      <c r="D2318" s="70">
        <v>462.57</v>
      </c>
    </row>
    <row r="2319" spans="1:4" ht="55.2" x14ac:dyDescent="0.3">
      <c r="A2319" s="67">
        <v>90862</v>
      </c>
      <c r="B2319" s="77" t="s">
        <v>10743</v>
      </c>
      <c r="C2319" s="68" t="s">
        <v>19</v>
      </c>
      <c r="D2319" s="70">
        <v>422.53</v>
      </c>
    </row>
    <row r="2320" spans="1:4" ht="55.2" x14ac:dyDescent="0.3">
      <c r="A2320" s="67">
        <v>92718</v>
      </c>
      <c r="B2320" s="77" t="s">
        <v>6182</v>
      </c>
      <c r="C2320" s="68" t="s">
        <v>19</v>
      </c>
      <c r="D2320" s="70">
        <v>521.9</v>
      </c>
    </row>
    <row r="2321" spans="1:4" ht="55.2" x14ac:dyDescent="0.3">
      <c r="A2321" s="67">
        <v>92719</v>
      </c>
      <c r="B2321" s="77" t="s">
        <v>6183</v>
      </c>
      <c r="C2321" s="68" t="s">
        <v>19</v>
      </c>
      <c r="D2321" s="70">
        <v>403.3</v>
      </c>
    </row>
    <row r="2322" spans="1:4" ht="55.2" x14ac:dyDescent="0.3">
      <c r="A2322" s="67">
        <v>92720</v>
      </c>
      <c r="B2322" s="77" t="s">
        <v>6184</v>
      </c>
      <c r="C2322" s="68" t="s">
        <v>19</v>
      </c>
      <c r="D2322" s="70">
        <v>462.29</v>
      </c>
    </row>
    <row r="2323" spans="1:4" ht="55.2" x14ac:dyDescent="0.3">
      <c r="A2323" s="67">
        <v>92721</v>
      </c>
      <c r="B2323" s="77" t="s">
        <v>6185</v>
      </c>
      <c r="C2323" s="68" t="s">
        <v>19</v>
      </c>
      <c r="D2323" s="70">
        <v>396.03</v>
      </c>
    </row>
    <row r="2324" spans="1:4" ht="55.2" x14ac:dyDescent="0.3">
      <c r="A2324" s="67">
        <v>92722</v>
      </c>
      <c r="B2324" s="77" t="s">
        <v>6186</v>
      </c>
      <c r="C2324" s="68" t="s">
        <v>19</v>
      </c>
      <c r="D2324" s="70">
        <v>459.26</v>
      </c>
    </row>
    <row r="2325" spans="1:4" ht="55.2" x14ac:dyDescent="0.3">
      <c r="A2325" s="67">
        <v>92723</v>
      </c>
      <c r="B2325" s="77" t="s">
        <v>6187</v>
      </c>
      <c r="C2325" s="68" t="s">
        <v>19</v>
      </c>
      <c r="D2325" s="70">
        <v>445.01</v>
      </c>
    </row>
    <row r="2326" spans="1:4" ht="55.2" x14ac:dyDescent="0.3">
      <c r="A2326" s="67">
        <v>92724</v>
      </c>
      <c r="B2326" s="77" t="s">
        <v>6188</v>
      </c>
      <c r="C2326" s="68" t="s">
        <v>19</v>
      </c>
      <c r="D2326" s="70">
        <v>442.39</v>
      </c>
    </row>
    <row r="2327" spans="1:4" ht="55.2" x14ac:dyDescent="0.3">
      <c r="A2327" s="67">
        <v>92725</v>
      </c>
      <c r="B2327" s="77" t="s">
        <v>6189</v>
      </c>
      <c r="C2327" s="68" t="s">
        <v>19</v>
      </c>
      <c r="D2327" s="70">
        <v>441.26</v>
      </c>
    </row>
    <row r="2328" spans="1:4" ht="55.2" x14ac:dyDescent="0.3">
      <c r="A2328" s="67">
        <v>92726</v>
      </c>
      <c r="B2328" s="77" t="s">
        <v>6190</v>
      </c>
      <c r="C2328" s="68" t="s">
        <v>19</v>
      </c>
      <c r="D2328" s="70">
        <v>439.4</v>
      </c>
    </row>
    <row r="2329" spans="1:4" ht="69" x14ac:dyDescent="0.3">
      <c r="A2329" s="67">
        <v>92727</v>
      </c>
      <c r="B2329" s="77" t="s">
        <v>6191</v>
      </c>
      <c r="C2329" s="68" t="s">
        <v>19</v>
      </c>
      <c r="D2329" s="70">
        <v>464.45</v>
      </c>
    </row>
    <row r="2330" spans="1:4" ht="69" x14ac:dyDescent="0.3">
      <c r="A2330" s="67">
        <v>92728</v>
      </c>
      <c r="B2330" s="77" t="s">
        <v>6192</v>
      </c>
      <c r="C2330" s="68" t="s">
        <v>19</v>
      </c>
      <c r="D2330" s="70">
        <v>445.5</v>
      </c>
    </row>
    <row r="2331" spans="1:4" ht="69" x14ac:dyDescent="0.3">
      <c r="A2331" s="67">
        <v>92729</v>
      </c>
      <c r="B2331" s="77" t="s">
        <v>10744</v>
      </c>
      <c r="C2331" s="68" t="s">
        <v>19</v>
      </c>
      <c r="D2331" s="70">
        <v>437.48</v>
      </c>
    </row>
    <row r="2332" spans="1:4" ht="69" x14ac:dyDescent="0.3">
      <c r="A2332" s="67">
        <v>92730</v>
      </c>
      <c r="B2332" s="77" t="s">
        <v>6193</v>
      </c>
      <c r="C2332" s="68" t="s">
        <v>19</v>
      </c>
      <c r="D2332" s="70">
        <v>424.1</v>
      </c>
    </row>
    <row r="2333" spans="1:4" ht="69" x14ac:dyDescent="0.3">
      <c r="A2333" s="67">
        <v>92731</v>
      </c>
      <c r="B2333" s="77" t="s">
        <v>6194</v>
      </c>
      <c r="C2333" s="68" t="s">
        <v>19</v>
      </c>
      <c r="D2333" s="70">
        <v>439.67</v>
      </c>
    </row>
    <row r="2334" spans="1:4" ht="69" x14ac:dyDescent="0.3">
      <c r="A2334" s="68">
        <v>92732</v>
      </c>
      <c r="B2334" s="77" t="s">
        <v>6195</v>
      </c>
      <c r="C2334" s="68" t="s">
        <v>19</v>
      </c>
      <c r="D2334" s="70">
        <v>426.66</v>
      </c>
    </row>
    <row r="2335" spans="1:4" ht="69" x14ac:dyDescent="0.3">
      <c r="A2335" s="68">
        <v>92733</v>
      </c>
      <c r="B2335" s="77" t="s">
        <v>6196</v>
      </c>
      <c r="C2335" s="68" t="s">
        <v>19</v>
      </c>
      <c r="D2335" s="70">
        <v>421.13</v>
      </c>
    </row>
    <row r="2336" spans="1:4" ht="69" x14ac:dyDescent="0.3">
      <c r="A2336" s="68">
        <v>92734</v>
      </c>
      <c r="B2336" s="77" t="s">
        <v>6197</v>
      </c>
      <c r="C2336" s="68" t="s">
        <v>19</v>
      </c>
      <c r="D2336" s="70">
        <v>411.96</v>
      </c>
    </row>
    <row r="2337" spans="1:4" ht="69" x14ac:dyDescent="0.3">
      <c r="A2337" s="68">
        <v>92735</v>
      </c>
      <c r="B2337" s="77" t="s">
        <v>6198</v>
      </c>
      <c r="C2337" s="68" t="s">
        <v>19</v>
      </c>
      <c r="D2337" s="70">
        <v>416.85</v>
      </c>
    </row>
    <row r="2338" spans="1:4" ht="69" x14ac:dyDescent="0.3">
      <c r="A2338" s="68">
        <v>92736</v>
      </c>
      <c r="B2338" s="77" t="s">
        <v>6199</v>
      </c>
      <c r="C2338" s="68" t="s">
        <v>19</v>
      </c>
      <c r="D2338" s="70">
        <v>407.01</v>
      </c>
    </row>
    <row r="2339" spans="1:4" ht="69" x14ac:dyDescent="0.3">
      <c r="A2339" s="68">
        <v>92739</v>
      </c>
      <c r="B2339" s="77" t="s">
        <v>6200</v>
      </c>
      <c r="C2339" s="68" t="s">
        <v>19</v>
      </c>
      <c r="D2339" s="70">
        <v>392.72</v>
      </c>
    </row>
    <row r="2340" spans="1:4" ht="69" x14ac:dyDescent="0.3">
      <c r="A2340" s="68">
        <v>92740</v>
      </c>
      <c r="B2340" s="77" t="s">
        <v>6201</v>
      </c>
      <c r="C2340" s="68" t="s">
        <v>19</v>
      </c>
      <c r="D2340" s="70">
        <v>387.85</v>
      </c>
    </row>
    <row r="2341" spans="1:4" ht="69" x14ac:dyDescent="0.3">
      <c r="A2341" s="68">
        <v>92741</v>
      </c>
      <c r="B2341" s="77" t="s">
        <v>6202</v>
      </c>
      <c r="C2341" s="68" t="s">
        <v>19</v>
      </c>
      <c r="D2341" s="70">
        <v>568.12</v>
      </c>
    </row>
    <row r="2342" spans="1:4" ht="69" x14ac:dyDescent="0.3">
      <c r="A2342" s="68">
        <v>92742</v>
      </c>
      <c r="B2342" s="77" t="s">
        <v>6203</v>
      </c>
      <c r="C2342" s="68" t="s">
        <v>19</v>
      </c>
      <c r="D2342" s="70">
        <v>757.53</v>
      </c>
    </row>
    <row r="2343" spans="1:4" ht="27.6" x14ac:dyDescent="0.3">
      <c r="A2343" s="67">
        <v>92873</v>
      </c>
      <c r="B2343" s="77" t="s">
        <v>4274</v>
      </c>
      <c r="C2343" s="68" t="s">
        <v>19</v>
      </c>
      <c r="D2343" s="70">
        <v>146.63999999999999</v>
      </c>
    </row>
    <row r="2344" spans="1:4" ht="27.6" x14ac:dyDescent="0.3">
      <c r="A2344" s="67">
        <v>92874</v>
      </c>
      <c r="B2344" s="77" t="s">
        <v>6204</v>
      </c>
      <c r="C2344" s="68" t="s">
        <v>19</v>
      </c>
      <c r="D2344" s="70">
        <v>24.36</v>
      </c>
    </row>
    <row r="2345" spans="1:4" ht="41.4" x14ac:dyDescent="0.3">
      <c r="A2345" s="67">
        <v>94962</v>
      </c>
      <c r="B2345" s="77" t="s">
        <v>5148</v>
      </c>
      <c r="C2345" s="68" t="s">
        <v>19</v>
      </c>
      <c r="D2345" s="70">
        <v>249.78</v>
      </c>
    </row>
    <row r="2346" spans="1:4" ht="41.4" x14ac:dyDescent="0.3">
      <c r="A2346" s="68">
        <v>94963</v>
      </c>
      <c r="B2346" s="77" t="s">
        <v>5824</v>
      </c>
      <c r="C2346" s="68" t="s">
        <v>19</v>
      </c>
      <c r="D2346" s="70">
        <v>278.11</v>
      </c>
    </row>
    <row r="2347" spans="1:4" ht="41.4" x14ac:dyDescent="0.3">
      <c r="A2347" s="67">
        <v>94964</v>
      </c>
      <c r="B2347" s="77" t="s">
        <v>4275</v>
      </c>
      <c r="C2347" s="68" t="s">
        <v>19</v>
      </c>
      <c r="D2347" s="70">
        <v>304.72000000000003</v>
      </c>
    </row>
    <row r="2348" spans="1:4" ht="41.4" x14ac:dyDescent="0.3">
      <c r="A2348" s="67">
        <v>94965</v>
      </c>
      <c r="B2348" s="77" t="s">
        <v>6205</v>
      </c>
      <c r="C2348" s="68" t="s">
        <v>19</v>
      </c>
      <c r="D2348" s="70">
        <v>317.43</v>
      </c>
    </row>
    <row r="2349" spans="1:4" ht="41.4" x14ac:dyDescent="0.3">
      <c r="A2349" s="67">
        <v>94966</v>
      </c>
      <c r="B2349" s="77" t="s">
        <v>6206</v>
      </c>
      <c r="C2349" s="68" t="s">
        <v>19</v>
      </c>
      <c r="D2349" s="70">
        <v>328.79</v>
      </c>
    </row>
    <row r="2350" spans="1:4" ht="41.4" x14ac:dyDescent="0.3">
      <c r="A2350" s="67">
        <v>94967</v>
      </c>
      <c r="B2350" s="77" t="s">
        <v>6207</v>
      </c>
      <c r="C2350" s="68" t="s">
        <v>19</v>
      </c>
      <c r="D2350" s="70">
        <v>376.01</v>
      </c>
    </row>
    <row r="2351" spans="1:4" ht="41.4" x14ac:dyDescent="0.3">
      <c r="A2351" s="67">
        <v>94968</v>
      </c>
      <c r="B2351" s="77" t="s">
        <v>6208</v>
      </c>
      <c r="C2351" s="68" t="s">
        <v>19</v>
      </c>
      <c r="D2351" s="70">
        <v>247.97</v>
      </c>
    </row>
    <row r="2352" spans="1:4" ht="41.4" x14ac:dyDescent="0.3">
      <c r="A2352" s="67">
        <v>94969</v>
      </c>
      <c r="B2352" s="77" t="s">
        <v>5866</v>
      </c>
      <c r="C2352" s="68" t="s">
        <v>19</v>
      </c>
      <c r="D2352" s="70">
        <v>274.16000000000003</v>
      </c>
    </row>
    <row r="2353" spans="1:4" ht="41.4" x14ac:dyDescent="0.3">
      <c r="A2353" s="67">
        <v>94970</v>
      </c>
      <c r="B2353" s="77" t="s">
        <v>4276</v>
      </c>
      <c r="C2353" s="68" t="s">
        <v>19</v>
      </c>
      <c r="D2353" s="70">
        <v>296.95</v>
      </c>
    </row>
    <row r="2354" spans="1:4" ht="41.4" x14ac:dyDescent="0.3">
      <c r="A2354" s="67">
        <v>94971</v>
      </c>
      <c r="B2354" s="77" t="s">
        <v>6209</v>
      </c>
      <c r="C2354" s="68" t="s">
        <v>19</v>
      </c>
      <c r="D2354" s="70">
        <v>313.55</v>
      </c>
    </row>
    <row r="2355" spans="1:4" ht="41.4" x14ac:dyDescent="0.3">
      <c r="A2355" s="67">
        <v>94972</v>
      </c>
      <c r="B2355" s="77" t="s">
        <v>6210</v>
      </c>
      <c r="C2355" s="68" t="s">
        <v>19</v>
      </c>
      <c r="D2355" s="70">
        <v>324.75</v>
      </c>
    </row>
    <row r="2356" spans="1:4" ht="41.4" x14ac:dyDescent="0.3">
      <c r="A2356" s="67">
        <v>94973</v>
      </c>
      <c r="B2356" s="77" t="s">
        <v>6211</v>
      </c>
      <c r="C2356" s="68" t="s">
        <v>19</v>
      </c>
      <c r="D2356" s="70">
        <v>371.03</v>
      </c>
    </row>
    <row r="2357" spans="1:4" ht="41.4" x14ac:dyDescent="0.3">
      <c r="A2357" s="67">
        <v>94974</v>
      </c>
      <c r="B2357" s="77" t="s">
        <v>6212</v>
      </c>
      <c r="C2357" s="68" t="s">
        <v>19</v>
      </c>
      <c r="D2357" s="70">
        <v>346.1</v>
      </c>
    </row>
    <row r="2358" spans="1:4" ht="27.6" x14ac:dyDescent="0.3">
      <c r="A2358" s="67">
        <v>94975</v>
      </c>
      <c r="B2358" s="77" t="s">
        <v>6213</v>
      </c>
      <c r="C2358" s="68" t="s">
        <v>19</v>
      </c>
      <c r="D2358" s="70">
        <v>372.65</v>
      </c>
    </row>
    <row r="2359" spans="1:4" ht="41.4" x14ac:dyDescent="0.3">
      <c r="A2359" s="67">
        <v>96555</v>
      </c>
      <c r="B2359" s="77" t="s">
        <v>10745</v>
      </c>
      <c r="C2359" s="68" t="s">
        <v>19</v>
      </c>
      <c r="D2359" s="70">
        <v>451.98</v>
      </c>
    </row>
    <row r="2360" spans="1:4" ht="41.4" x14ac:dyDescent="0.3">
      <c r="A2360" s="67">
        <v>96556</v>
      </c>
      <c r="B2360" s="77" t="s">
        <v>10746</v>
      </c>
      <c r="C2360" s="68" t="s">
        <v>19</v>
      </c>
      <c r="D2360" s="70">
        <v>509.33</v>
      </c>
    </row>
    <row r="2361" spans="1:4" ht="41.4" x14ac:dyDescent="0.3">
      <c r="A2361" s="67">
        <v>96557</v>
      </c>
      <c r="B2361" s="77" t="s">
        <v>10747</v>
      </c>
      <c r="C2361" s="68" t="s">
        <v>19</v>
      </c>
      <c r="D2361" s="70">
        <v>486.41</v>
      </c>
    </row>
    <row r="2362" spans="1:4" ht="27.6" x14ac:dyDescent="0.3">
      <c r="A2362" s="67">
        <v>96558</v>
      </c>
      <c r="B2362" s="77" t="s">
        <v>10748</v>
      </c>
      <c r="C2362" s="68" t="s">
        <v>19</v>
      </c>
      <c r="D2362" s="70">
        <v>491.61</v>
      </c>
    </row>
    <row r="2363" spans="1:4" ht="55.2" x14ac:dyDescent="0.3">
      <c r="A2363" s="67">
        <v>99235</v>
      </c>
      <c r="B2363" s="77" t="s">
        <v>10749</v>
      </c>
      <c r="C2363" s="68" t="s">
        <v>19</v>
      </c>
      <c r="D2363" s="70">
        <v>437.11</v>
      </c>
    </row>
    <row r="2364" spans="1:4" ht="69" x14ac:dyDescent="0.3">
      <c r="A2364" s="67">
        <v>99431</v>
      </c>
      <c r="B2364" s="77" t="s">
        <v>10750</v>
      </c>
      <c r="C2364" s="68" t="s">
        <v>19</v>
      </c>
      <c r="D2364" s="70">
        <v>516.76</v>
      </c>
    </row>
    <row r="2365" spans="1:4" ht="69" x14ac:dyDescent="0.3">
      <c r="A2365" s="67">
        <v>99432</v>
      </c>
      <c r="B2365" s="77" t="s">
        <v>10751</v>
      </c>
      <c r="C2365" s="68" t="s">
        <v>19</v>
      </c>
      <c r="D2365" s="70">
        <v>491.87</v>
      </c>
    </row>
    <row r="2366" spans="1:4" ht="69" x14ac:dyDescent="0.3">
      <c r="A2366" s="67">
        <v>99433</v>
      </c>
      <c r="B2366" s="77" t="s">
        <v>10752</v>
      </c>
      <c r="C2366" s="68" t="s">
        <v>19</v>
      </c>
      <c r="D2366" s="70">
        <v>545.09</v>
      </c>
    </row>
    <row r="2367" spans="1:4" ht="69" x14ac:dyDescent="0.3">
      <c r="A2367" s="67">
        <v>99434</v>
      </c>
      <c r="B2367" s="77" t="s">
        <v>10753</v>
      </c>
      <c r="C2367" s="68" t="s">
        <v>19</v>
      </c>
      <c r="D2367" s="70">
        <v>519.98</v>
      </c>
    </row>
    <row r="2368" spans="1:4" ht="69" x14ac:dyDescent="0.3">
      <c r="A2368" s="67">
        <v>99435</v>
      </c>
      <c r="B2368" s="77" t="s">
        <v>10754</v>
      </c>
      <c r="C2368" s="68" t="s">
        <v>19</v>
      </c>
      <c r="D2368" s="70">
        <v>503.56</v>
      </c>
    </row>
    <row r="2369" spans="1:4" ht="69" x14ac:dyDescent="0.3">
      <c r="A2369" s="67">
        <v>99436</v>
      </c>
      <c r="B2369" s="77" t="s">
        <v>10755</v>
      </c>
      <c r="C2369" s="68" t="s">
        <v>19</v>
      </c>
      <c r="D2369" s="70">
        <v>559.94000000000005</v>
      </c>
    </row>
    <row r="2370" spans="1:4" ht="55.2" x14ac:dyDescent="0.3">
      <c r="A2370" s="67">
        <v>99437</v>
      </c>
      <c r="B2370" s="77" t="s">
        <v>10756</v>
      </c>
      <c r="C2370" s="68" t="s">
        <v>19</v>
      </c>
      <c r="D2370" s="70">
        <v>464.38</v>
      </c>
    </row>
    <row r="2371" spans="1:4" ht="55.2" x14ac:dyDescent="0.3">
      <c r="A2371" s="67">
        <v>99438</v>
      </c>
      <c r="B2371" s="77" t="s">
        <v>10757</v>
      </c>
      <c r="C2371" s="68" t="s">
        <v>19</v>
      </c>
      <c r="D2371" s="70">
        <v>468.88</v>
      </c>
    </row>
    <row r="2372" spans="1:4" ht="69" x14ac:dyDescent="0.3">
      <c r="A2372" s="67">
        <v>99439</v>
      </c>
      <c r="B2372" s="77" t="s">
        <v>10758</v>
      </c>
      <c r="C2372" s="68" t="s">
        <v>19</v>
      </c>
      <c r="D2372" s="70">
        <v>508.33</v>
      </c>
    </row>
    <row r="2373" spans="1:4" ht="41.4" x14ac:dyDescent="0.3">
      <c r="A2373" s="67" t="s">
        <v>6214</v>
      </c>
      <c r="B2373" s="77" t="s">
        <v>6215</v>
      </c>
      <c r="C2373" s="68" t="s">
        <v>18</v>
      </c>
      <c r="D2373" s="70">
        <v>85.73</v>
      </c>
    </row>
    <row r="2374" spans="1:4" ht="41.4" x14ac:dyDescent="0.3">
      <c r="A2374" s="68" t="s">
        <v>6216</v>
      </c>
      <c r="B2374" s="77" t="s">
        <v>6217</v>
      </c>
      <c r="C2374" s="68" t="s">
        <v>18</v>
      </c>
      <c r="D2374" s="70">
        <v>94.55</v>
      </c>
    </row>
    <row r="2375" spans="1:4" ht="41.4" x14ac:dyDescent="0.3">
      <c r="A2375" s="67" t="s">
        <v>6218</v>
      </c>
      <c r="B2375" s="77" t="s">
        <v>6219</v>
      </c>
      <c r="C2375" s="68" t="s">
        <v>18</v>
      </c>
      <c r="D2375" s="70">
        <v>114</v>
      </c>
    </row>
    <row r="2376" spans="1:4" ht="41.4" x14ac:dyDescent="0.3">
      <c r="A2376" s="67" t="s">
        <v>6220</v>
      </c>
      <c r="B2376" s="77" t="s">
        <v>6221</v>
      </c>
      <c r="C2376" s="68" t="s">
        <v>18</v>
      </c>
      <c r="D2376" s="70">
        <v>132.13999999999999</v>
      </c>
    </row>
    <row r="2377" spans="1:4" ht="55.2" x14ac:dyDescent="0.3">
      <c r="A2377" s="67" t="s">
        <v>6222</v>
      </c>
      <c r="B2377" s="77" t="s">
        <v>6223</v>
      </c>
      <c r="C2377" s="68" t="s">
        <v>18</v>
      </c>
      <c r="D2377" s="70">
        <v>77.27</v>
      </c>
    </row>
    <row r="2378" spans="1:4" ht="55.2" x14ac:dyDescent="0.3">
      <c r="A2378" s="67" t="s">
        <v>6224</v>
      </c>
      <c r="B2378" s="77" t="s">
        <v>6225</v>
      </c>
      <c r="C2378" s="68" t="s">
        <v>18</v>
      </c>
      <c r="D2378" s="70">
        <v>84.24</v>
      </c>
    </row>
    <row r="2379" spans="1:4" ht="13.8" x14ac:dyDescent="0.3">
      <c r="A2379" s="67" t="s">
        <v>6226</v>
      </c>
      <c r="B2379" s="77" t="s">
        <v>4278</v>
      </c>
      <c r="C2379" s="68" t="s">
        <v>19</v>
      </c>
      <c r="D2379" s="70">
        <v>95.11</v>
      </c>
    </row>
    <row r="2380" spans="1:4" ht="13.8" x14ac:dyDescent="0.3">
      <c r="A2380" s="67" t="s">
        <v>6227</v>
      </c>
      <c r="B2380" s="77" t="s">
        <v>4279</v>
      </c>
      <c r="C2380" s="68" t="s">
        <v>19</v>
      </c>
      <c r="D2380" s="70">
        <v>123.32</v>
      </c>
    </row>
    <row r="2381" spans="1:4" ht="27.6" x14ac:dyDescent="0.3">
      <c r="A2381" s="67" t="s">
        <v>6228</v>
      </c>
      <c r="B2381" s="77" t="s">
        <v>4280</v>
      </c>
      <c r="C2381" s="68" t="s">
        <v>18</v>
      </c>
      <c r="D2381" s="70">
        <v>28.9</v>
      </c>
    </row>
    <row r="2382" spans="1:4" ht="13.8" x14ac:dyDescent="0.3">
      <c r="A2382" s="67">
        <v>83518</v>
      </c>
      <c r="B2382" s="77" t="s">
        <v>4281</v>
      </c>
      <c r="C2382" s="68" t="s">
        <v>19</v>
      </c>
      <c r="D2382" s="70">
        <v>329.78</v>
      </c>
    </row>
    <row r="2383" spans="1:4" ht="27.6" x14ac:dyDescent="0.3">
      <c r="A2383" s="67">
        <v>95467</v>
      </c>
      <c r="B2383" s="77" t="s">
        <v>4277</v>
      </c>
      <c r="C2383" s="68" t="s">
        <v>19</v>
      </c>
      <c r="D2383" s="70">
        <v>359.92</v>
      </c>
    </row>
    <row r="2384" spans="1:4" ht="13.8" x14ac:dyDescent="0.3">
      <c r="A2384" s="67">
        <v>68328</v>
      </c>
      <c r="B2384" s="77" t="s">
        <v>4282</v>
      </c>
      <c r="C2384" s="68" t="s">
        <v>18</v>
      </c>
      <c r="D2384" s="70">
        <v>10.62</v>
      </c>
    </row>
    <row r="2385" spans="1:4" ht="27.6" x14ac:dyDescent="0.3">
      <c r="A2385" s="67" t="s">
        <v>6229</v>
      </c>
      <c r="B2385" s="77" t="s">
        <v>4283</v>
      </c>
      <c r="C2385" s="68" t="s">
        <v>16</v>
      </c>
      <c r="D2385" s="70">
        <v>96.09</v>
      </c>
    </row>
    <row r="2386" spans="1:4" ht="27.6" x14ac:dyDescent="0.3">
      <c r="A2386" s="67">
        <v>79471</v>
      </c>
      <c r="B2386" s="77" t="s">
        <v>4284</v>
      </c>
      <c r="C2386" s="68" t="s">
        <v>20</v>
      </c>
      <c r="D2386" s="70">
        <v>55.63</v>
      </c>
    </row>
    <row r="2387" spans="1:4" ht="27.6" x14ac:dyDescent="0.3">
      <c r="A2387" s="67">
        <v>98576</v>
      </c>
      <c r="B2387" s="77" t="s">
        <v>10759</v>
      </c>
      <c r="C2387" s="68" t="s">
        <v>16</v>
      </c>
      <c r="D2387" s="70">
        <v>18.96</v>
      </c>
    </row>
    <row r="2388" spans="1:4" ht="27.6" x14ac:dyDescent="0.3">
      <c r="A2388" s="67">
        <v>93182</v>
      </c>
      <c r="B2388" s="77" t="s">
        <v>4285</v>
      </c>
      <c r="C2388" s="68" t="s">
        <v>16</v>
      </c>
      <c r="D2388" s="70">
        <v>21.35</v>
      </c>
    </row>
    <row r="2389" spans="1:4" ht="27.6" x14ac:dyDescent="0.3">
      <c r="A2389" s="67">
        <v>93183</v>
      </c>
      <c r="B2389" s="77" t="s">
        <v>4286</v>
      </c>
      <c r="C2389" s="68" t="s">
        <v>16</v>
      </c>
      <c r="D2389" s="70">
        <v>27.39</v>
      </c>
    </row>
    <row r="2390" spans="1:4" ht="27.6" x14ac:dyDescent="0.3">
      <c r="A2390" s="67">
        <v>93184</v>
      </c>
      <c r="B2390" s="77" t="s">
        <v>4287</v>
      </c>
      <c r="C2390" s="68" t="s">
        <v>16</v>
      </c>
      <c r="D2390" s="70">
        <v>16.39</v>
      </c>
    </row>
    <row r="2391" spans="1:4" ht="27.6" x14ac:dyDescent="0.3">
      <c r="A2391" s="67">
        <v>93185</v>
      </c>
      <c r="B2391" s="77" t="s">
        <v>4288</v>
      </c>
      <c r="C2391" s="68" t="s">
        <v>16</v>
      </c>
      <c r="D2391" s="70">
        <v>26.95</v>
      </c>
    </row>
    <row r="2392" spans="1:4" ht="27.6" x14ac:dyDescent="0.3">
      <c r="A2392" s="67">
        <v>93186</v>
      </c>
      <c r="B2392" s="77" t="s">
        <v>6230</v>
      </c>
      <c r="C2392" s="68" t="s">
        <v>16</v>
      </c>
      <c r="D2392" s="70">
        <v>37.9</v>
      </c>
    </row>
    <row r="2393" spans="1:4" ht="27.6" x14ac:dyDescent="0.3">
      <c r="A2393" s="67">
        <v>93187</v>
      </c>
      <c r="B2393" s="77" t="s">
        <v>6231</v>
      </c>
      <c r="C2393" s="68" t="s">
        <v>16</v>
      </c>
      <c r="D2393" s="70">
        <v>43.4</v>
      </c>
    </row>
    <row r="2394" spans="1:4" ht="27.6" x14ac:dyDescent="0.3">
      <c r="A2394" s="67">
        <v>93188</v>
      </c>
      <c r="B2394" s="77" t="s">
        <v>6232</v>
      </c>
      <c r="C2394" s="68" t="s">
        <v>16</v>
      </c>
      <c r="D2394" s="70">
        <v>37.36</v>
      </c>
    </row>
    <row r="2395" spans="1:4" ht="27.6" x14ac:dyDescent="0.3">
      <c r="A2395" s="67">
        <v>93189</v>
      </c>
      <c r="B2395" s="77" t="s">
        <v>6233</v>
      </c>
      <c r="C2395" s="68" t="s">
        <v>16</v>
      </c>
      <c r="D2395" s="70">
        <v>43.97</v>
      </c>
    </row>
    <row r="2396" spans="1:4" ht="41.4" x14ac:dyDescent="0.3">
      <c r="A2396" s="67">
        <v>93190</v>
      </c>
      <c r="B2396" s="77" t="s">
        <v>6234</v>
      </c>
      <c r="C2396" s="68" t="s">
        <v>16</v>
      </c>
      <c r="D2396" s="70">
        <v>29.18</v>
      </c>
    </row>
    <row r="2397" spans="1:4" ht="41.4" x14ac:dyDescent="0.3">
      <c r="A2397" s="67">
        <v>93191</v>
      </c>
      <c r="B2397" s="77" t="s">
        <v>6235</v>
      </c>
      <c r="C2397" s="68" t="s">
        <v>16</v>
      </c>
      <c r="D2397" s="70">
        <v>30.47</v>
      </c>
    </row>
    <row r="2398" spans="1:4" ht="41.4" x14ac:dyDescent="0.3">
      <c r="A2398" s="67">
        <v>93192</v>
      </c>
      <c r="B2398" s="77" t="s">
        <v>6236</v>
      </c>
      <c r="C2398" s="68" t="s">
        <v>16</v>
      </c>
      <c r="D2398" s="70">
        <v>32.869999999999997</v>
      </c>
    </row>
    <row r="2399" spans="1:4" ht="41.4" x14ac:dyDescent="0.3">
      <c r="A2399" s="67">
        <v>93193</v>
      </c>
      <c r="B2399" s="77" t="s">
        <v>6237</v>
      </c>
      <c r="C2399" s="68" t="s">
        <v>16</v>
      </c>
      <c r="D2399" s="70">
        <v>31.09</v>
      </c>
    </row>
    <row r="2400" spans="1:4" ht="27.6" x14ac:dyDescent="0.3">
      <c r="A2400" s="67">
        <v>93194</v>
      </c>
      <c r="B2400" s="77" t="s">
        <v>6238</v>
      </c>
      <c r="C2400" s="68" t="s">
        <v>16</v>
      </c>
      <c r="D2400" s="70">
        <v>21.05</v>
      </c>
    </row>
    <row r="2401" spans="1:4" ht="27.6" x14ac:dyDescent="0.3">
      <c r="A2401" s="67">
        <v>93195</v>
      </c>
      <c r="B2401" s="77" t="s">
        <v>6239</v>
      </c>
      <c r="C2401" s="68" t="s">
        <v>16</v>
      </c>
      <c r="D2401" s="70">
        <v>24.85</v>
      </c>
    </row>
    <row r="2402" spans="1:4" ht="27.6" x14ac:dyDescent="0.3">
      <c r="A2402" s="67">
        <v>93196</v>
      </c>
      <c r="B2402" s="77" t="s">
        <v>6240</v>
      </c>
      <c r="C2402" s="68" t="s">
        <v>16</v>
      </c>
      <c r="D2402" s="70">
        <v>36.08</v>
      </c>
    </row>
    <row r="2403" spans="1:4" ht="27.6" x14ac:dyDescent="0.3">
      <c r="A2403" s="67">
        <v>93197</v>
      </c>
      <c r="B2403" s="77" t="s">
        <v>4289</v>
      </c>
      <c r="C2403" s="68" t="s">
        <v>16</v>
      </c>
      <c r="D2403" s="70">
        <v>39.92</v>
      </c>
    </row>
    <row r="2404" spans="1:4" ht="41.4" x14ac:dyDescent="0.3">
      <c r="A2404" s="67">
        <v>93198</v>
      </c>
      <c r="B2404" s="77" t="s">
        <v>6241</v>
      </c>
      <c r="C2404" s="68" t="s">
        <v>16</v>
      </c>
      <c r="D2404" s="70">
        <v>26.36</v>
      </c>
    </row>
    <row r="2405" spans="1:4" ht="41.4" x14ac:dyDescent="0.3">
      <c r="A2405" s="67">
        <v>93199</v>
      </c>
      <c r="B2405" s="77" t="s">
        <v>6242</v>
      </c>
      <c r="C2405" s="68" t="s">
        <v>16</v>
      </c>
      <c r="D2405" s="70">
        <v>25.95</v>
      </c>
    </row>
    <row r="2406" spans="1:4" ht="27.6" x14ac:dyDescent="0.3">
      <c r="A2406" s="67">
        <v>93200</v>
      </c>
      <c r="B2406" s="77" t="s">
        <v>4290</v>
      </c>
      <c r="C2406" s="68" t="s">
        <v>16</v>
      </c>
      <c r="D2406" s="70">
        <v>1.98</v>
      </c>
    </row>
    <row r="2407" spans="1:4" ht="27.6" x14ac:dyDescent="0.3">
      <c r="A2407" s="67">
        <v>93201</v>
      </c>
      <c r="B2407" s="77" t="s">
        <v>4291</v>
      </c>
      <c r="C2407" s="68" t="s">
        <v>16</v>
      </c>
      <c r="D2407" s="70">
        <v>4.2</v>
      </c>
    </row>
    <row r="2408" spans="1:4" ht="27.6" x14ac:dyDescent="0.3">
      <c r="A2408" s="67">
        <v>93202</v>
      </c>
      <c r="B2408" s="77" t="s">
        <v>6243</v>
      </c>
      <c r="C2408" s="68" t="s">
        <v>16</v>
      </c>
      <c r="D2408" s="70">
        <v>16.72</v>
      </c>
    </row>
    <row r="2409" spans="1:4" ht="27.6" x14ac:dyDescent="0.3">
      <c r="A2409" s="67">
        <v>93203</v>
      </c>
      <c r="B2409" s="77" t="s">
        <v>10760</v>
      </c>
      <c r="C2409" s="68" t="s">
        <v>16</v>
      </c>
      <c r="D2409" s="70">
        <v>11.24</v>
      </c>
    </row>
    <row r="2410" spans="1:4" ht="27.6" x14ac:dyDescent="0.3">
      <c r="A2410" s="67">
        <v>93204</v>
      </c>
      <c r="B2410" s="77" t="s">
        <v>6244</v>
      </c>
      <c r="C2410" s="68" t="s">
        <v>16</v>
      </c>
      <c r="D2410" s="70">
        <v>29.82</v>
      </c>
    </row>
    <row r="2411" spans="1:4" ht="27.6" x14ac:dyDescent="0.3">
      <c r="A2411" s="67">
        <v>93205</v>
      </c>
      <c r="B2411" s="77" t="s">
        <v>5107</v>
      </c>
      <c r="C2411" s="68" t="s">
        <v>16</v>
      </c>
      <c r="D2411" s="70">
        <v>23.61</v>
      </c>
    </row>
    <row r="2412" spans="1:4" ht="41.4" x14ac:dyDescent="0.3">
      <c r="A2412" s="67">
        <v>71623</v>
      </c>
      <c r="B2412" s="77" t="s">
        <v>6245</v>
      </c>
      <c r="C2412" s="68" t="s">
        <v>16</v>
      </c>
      <c r="D2412" s="70">
        <v>25.08</v>
      </c>
    </row>
    <row r="2413" spans="1:4" ht="13.8" x14ac:dyDescent="0.3">
      <c r="A2413" s="67" t="s">
        <v>5135</v>
      </c>
      <c r="B2413" s="77" t="s">
        <v>4292</v>
      </c>
      <c r="C2413" s="68" t="s">
        <v>22</v>
      </c>
      <c r="D2413" s="70">
        <v>13.3</v>
      </c>
    </row>
    <row r="2414" spans="1:4" ht="27.6" x14ac:dyDescent="0.3">
      <c r="A2414" s="67">
        <v>83513</v>
      </c>
      <c r="B2414" s="77" t="s">
        <v>4293</v>
      </c>
      <c r="C2414" s="68" t="s">
        <v>20</v>
      </c>
      <c r="D2414" s="70">
        <v>7.76</v>
      </c>
    </row>
    <row r="2415" spans="1:4" ht="27.6" x14ac:dyDescent="0.3">
      <c r="A2415" s="67">
        <v>83514</v>
      </c>
      <c r="B2415" s="77" t="s">
        <v>4294</v>
      </c>
      <c r="C2415" s="68" t="s">
        <v>20</v>
      </c>
      <c r="D2415" s="70">
        <v>6.99</v>
      </c>
    </row>
    <row r="2416" spans="1:4" ht="13.8" x14ac:dyDescent="0.3">
      <c r="A2416" s="67">
        <v>84153</v>
      </c>
      <c r="B2416" s="77" t="s">
        <v>4295</v>
      </c>
      <c r="C2416" s="68" t="s">
        <v>20</v>
      </c>
      <c r="D2416" s="70">
        <v>66.510000000000005</v>
      </c>
    </row>
    <row r="2417" spans="1:4" ht="13.8" x14ac:dyDescent="0.3">
      <c r="A2417" s="67">
        <v>84154</v>
      </c>
      <c r="B2417" s="77" t="s">
        <v>4296</v>
      </c>
      <c r="C2417" s="68" t="s">
        <v>272</v>
      </c>
      <c r="D2417" s="70">
        <v>137.93</v>
      </c>
    </row>
    <row r="2418" spans="1:4" ht="27.6" x14ac:dyDescent="0.3">
      <c r="A2418" s="67">
        <v>85233</v>
      </c>
      <c r="B2418" s="77" t="s">
        <v>4297</v>
      </c>
      <c r="C2418" s="68" t="s">
        <v>19</v>
      </c>
      <c r="D2418" s="70">
        <v>2145.8000000000002</v>
      </c>
    </row>
    <row r="2419" spans="1:4" ht="55.2" x14ac:dyDescent="0.3">
      <c r="A2419" s="67">
        <v>95952</v>
      </c>
      <c r="B2419" s="77" t="s">
        <v>10761</v>
      </c>
      <c r="C2419" s="68" t="s">
        <v>19</v>
      </c>
      <c r="D2419" s="70">
        <v>1458.03</v>
      </c>
    </row>
    <row r="2420" spans="1:4" ht="55.2" x14ac:dyDescent="0.3">
      <c r="A2420" s="67">
        <v>95953</v>
      </c>
      <c r="B2420" s="77" t="s">
        <v>10762</v>
      </c>
      <c r="C2420" s="68" t="s">
        <v>19</v>
      </c>
      <c r="D2420" s="70">
        <v>2327.25</v>
      </c>
    </row>
    <row r="2421" spans="1:4" ht="55.2" x14ac:dyDescent="0.3">
      <c r="A2421" s="67">
        <v>95954</v>
      </c>
      <c r="B2421" s="77" t="s">
        <v>10763</v>
      </c>
      <c r="C2421" s="68" t="s">
        <v>19</v>
      </c>
      <c r="D2421" s="70">
        <v>1668.15</v>
      </c>
    </row>
    <row r="2422" spans="1:4" ht="55.2" x14ac:dyDescent="0.3">
      <c r="A2422" s="67">
        <v>95955</v>
      </c>
      <c r="B2422" s="77" t="s">
        <v>10764</v>
      </c>
      <c r="C2422" s="68" t="s">
        <v>19</v>
      </c>
      <c r="D2422" s="70">
        <v>2035.61</v>
      </c>
    </row>
    <row r="2423" spans="1:4" ht="55.2" x14ac:dyDescent="0.3">
      <c r="A2423" s="67">
        <v>95956</v>
      </c>
      <c r="B2423" s="77" t="s">
        <v>10765</v>
      </c>
      <c r="C2423" s="68" t="s">
        <v>19</v>
      </c>
      <c r="D2423" s="70">
        <v>1601.35</v>
      </c>
    </row>
    <row r="2424" spans="1:4" ht="41.4" x14ac:dyDescent="0.3">
      <c r="A2424" s="67">
        <v>95957</v>
      </c>
      <c r="B2424" s="77" t="s">
        <v>10766</v>
      </c>
      <c r="C2424" s="68" t="s">
        <v>19</v>
      </c>
      <c r="D2424" s="70">
        <v>2032</v>
      </c>
    </row>
    <row r="2425" spans="1:4" ht="41.4" x14ac:dyDescent="0.3">
      <c r="A2425" s="67">
        <v>95969</v>
      </c>
      <c r="B2425" s="77" t="s">
        <v>10767</v>
      </c>
      <c r="C2425" s="68" t="s">
        <v>19</v>
      </c>
      <c r="D2425" s="70">
        <v>2002.28</v>
      </c>
    </row>
    <row r="2426" spans="1:4" ht="41.4" x14ac:dyDescent="0.3">
      <c r="A2426" s="67">
        <v>97733</v>
      </c>
      <c r="B2426" s="77" t="s">
        <v>10768</v>
      </c>
      <c r="C2426" s="68" t="s">
        <v>19</v>
      </c>
      <c r="D2426" s="70">
        <v>2225.58</v>
      </c>
    </row>
    <row r="2427" spans="1:4" ht="41.4" x14ac:dyDescent="0.3">
      <c r="A2427" s="68">
        <v>97734</v>
      </c>
      <c r="B2427" s="77" t="s">
        <v>10769</v>
      </c>
      <c r="C2427" s="68" t="s">
        <v>19</v>
      </c>
      <c r="D2427" s="70">
        <v>1940.21</v>
      </c>
    </row>
    <row r="2428" spans="1:4" ht="41.4" x14ac:dyDescent="0.3">
      <c r="A2428" s="67">
        <v>97735</v>
      </c>
      <c r="B2428" s="77" t="s">
        <v>10770</v>
      </c>
      <c r="C2428" s="68" t="s">
        <v>19</v>
      </c>
      <c r="D2428" s="70">
        <v>1606.76</v>
      </c>
    </row>
    <row r="2429" spans="1:4" ht="41.4" x14ac:dyDescent="0.3">
      <c r="A2429" s="67">
        <v>97736</v>
      </c>
      <c r="B2429" s="77" t="s">
        <v>10771</v>
      </c>
      <c r="C2429" s="68" t="s">
        <v>19</v>
      </c>
      <c r="D2429" s="70">
        <v>1010.16</v>
      </c>
    </row>
    <row r="2430" spans="1:4" ht="41.4" x14ac:dyDescent="0.3">
      <c r="A2430" s="68">
        <v>97737</v>
      </c>
      <c r="B2430" s="77" t="s">
        <v>10772</v>
      </c>
      <c r="C2430" s="68" t="s">
        <v>19</v>
      </c>
      <c r="D2430" s="70">
        <v>2205.75</v>
      </c>
    </row>
    <row r="2431" spans="1:4" ht="41.4" x14ac:dyDescent="0.3">
      <c r="A2431" s="68">
        <v>97738</v>
      </c>
      <c r="B2431" s="77" t="s">
        <v>10773</v>
      </c>
      <c r="C2431" s="68" t="s">
        <v>19</v>
      </c>
      <c r="D2431" s="70">
        <v>2965.61</v>
      </c>
    </row>
    <row r="2432" spans="1:4" ht="41.4" x14ac:dyDescent="0.3">
      <c r="A2432" s="68">
        <v>97739</v>
      </c>
      <c r="B2432" s="77" t="s">
        <v>10774</v>
      </c>
      <c r="C2432" s="68" t="s">
        <v>19</v>
      </c>
      <c r="D2432" s="70">
        <v>1820.81</v>
      </c>
    </row>
    <row r="2433" spans="1:4" ht="41.4" x14ac:dyDescent="0.3">
      <c r="A2433" s="67">
        <v>97740</v>
      </c>
      <c r="B2433" s="77" t="s">
        <v>10775</v>
      </c>
      <c r="C2433" s="68" t="s">
        <v>19</v>
      </c>
      <c r="D2433" s="70">
        <v>1326.71</v>
      </c>
    </row>
    <row r="2434" spans="1:4" ht="41.4" x14ac:dyDescent="0.3">
      <c r="A2434" s="68">
        <v>98615</v>
      </c>
      <c r="B2434" s="77" t="s">
        <v>10776</v>
      </c>
      <c r="C2434" s="68" t="s">
        <v>18</v>
      </c>
      <c r="D2434" s="70">
        <v>90.67</v>
      </c>
    </row>
    <row r="2435" spans="1:4" ht="41.4" x14ac:dyDescent="0.3">
      <c r="A2435" s="68">
        <v>98616</v>
      </c>
      <c r="B2435" s="77" t="s">
        <v>10777</v>
      </c>
      <c r="C2435" s="68" t="s">
        <v>18</v>
      </c>
      <c r="D2435" s="70">
        <v>72.459999999999994</v>
      </c>
    </row>
    <row r="2436" spans="1:4" ht="41.4" x14ac:dyDescent="0.3">
      <c r="A2436" s="67">
        <v>98617</v>
      </c>
      <c r="B2436" s="77" t="s">
        <v>10778</v>
      </c>
      <c r="C2436" s="68" t="s">
        <v>18</v>
      </c>
      <c r="D2436" s="70">
        <v>67.59</v>
      </c>
    </row>
    <row r="2437" spans="1:4" ht="41.4" x14ac:dyDescent="0.3">
      <c r="A2437" s="68">
        <v>98618</v>
      </c>
      <c r="B2437" s="77" t="s">
        <v>10779</v>
      </c>
      <c r="C2437" s="68" t="s">
        <v>18</v>
      </c>
      <c r="D2437" s="70">
        <v>92.48</v>
      </c>
    </row>
    <row r="2438" spans="1:4" ht="41.4" x14ac:dyDescent="0.3">
      <c r="A2438" s="68">
        <v>98619</v>
      </c>
      <c r="B2438" s="77" t="s">
        <v>10780</v>
      </c>
      <c r="C2438" s="68" t="s">
        <v>18</v>
      </c>
      <c r="D2438" s="70">
        <v>85.06</v>
      </c>
    </row>
    <row r="2439" spans="1:4" ht="41.4" x14ac:dyDescent="0.3">
      <c r="A2439" s="67">
        <v>98620</v>
      </c>
      <c r="B2439" s="77" t="s">
        <v>10781</v>
      </c>
      <c r="C2439" s="68" t="s">
        <v>18</v>
      </c>
      <c r="D2439" s="70">
        <v>81.319999999999993</v>
      </c>
    </row>
    <row r="2440" spans="1:4" ht="41.4" x14ac:dyDescent="0.3">
      <c r="A2440" s="67">
        <v>98621</v>
      </c>
      <c r="B2440" s="77" t="s">
        <v>10782</v>
      </c>
      <c r="C2440" s="68" t="s">
        <v>18</v>
      </c>
      <c r="D2440" s="70">
        <v>106.04</v>
      </c>
    </row>
    <row r="2441" spans="1:4" ht="41.4" x14ac:dyDescent="0.3">
      <c r="A2441" s="67">
        <v>98622</v>
      </c>
      <c r="B2441" s="77" t="s">
        <v>10783</v>
      </c>
      <c r="C2441" s="68" t="s">
        <v>18</v>
      </c>
      <c r="D2441" s="70">
        <v>100.07</v>
      </c>
    </row>
    <row r="2442" spans="1:4" ht="41.4" x14ac:dyDescent="0.3">
      <c r="A2442" s="67">
        <v>98623</v>
      </c>
      <c r="B2442" s="77" t="s">
        <v>10784</v>
      </c>
      <c r="C2442" s="68" t="s">
        <v>18</v>
      </c>
      <c r="D2442" s="70">
        <v>97.04</v>
      </c>
    </row>
    <row r="2443" spans="1:4" ht="41.4" x14ac:dyDescent="0.3">
      <c r="A2443" s="67">
        <v>98624</v>
      </c>
      <c r="B2443" s="77" t="s">
        <v>10785</v>
      </c>
      <c r="C2443" s="68" t="s">
        <v>18</v>
      </c>
      <c r="D2443" s="70">
        <v>120.54</v>
      </c>
    </row>
    <row r="2444" spans="1:4" ht="41.4" x14ac:dyDescent="0.3">
      <c r="A2444" s="67">
        <v>98625</v>
      </c>
      <c r="B2444" s="77" t="s">
        <v>10786</v>
      </c>
      <c r="C2444" s="68" t="s">
        <v>18</v>
      </c>
      <c r="D2444" s="70">
        <v>115.5</v>
      </c>
    </row>
    <row r="2445" spans="1:4" ht="41.4" x14ac:dyDescent="0.3">
      <c r="A2445" s="67">
        <v>98626</v>
      </c>
      <c r="B2445" s="77" t="s">
        <v>10787</v>
      </c>
      <c r="C2445" s="68" t="s">
        <v>18</v>
      </c>
      <c r="D2445" s="70">
        <v>112.88</v>
      </c>
    </row>
    <row r="2446" spans="1:4" ht="27.6" x14ac:dyDescent="0.3">
      <c r="A2446" s="67">
        <v>98655</v>
      </c>
      <c r="B2446" s="77" t="s">
        <v>10788</v>
      </c>
      <c r="C2446" s="68" t="s">
        <v>16</v>
      </c>
      <c r="D2446" s="70">
        <v>391.13</v>
      </c>
    </row>
    <row r="2447" spans="1:4" ht="27.6" x14ac:dyDescent="0.3">
      <c r="A2447" s="67">
        <v>98656</v>
      </c>
      <c r="B2447" s="77" t="s">
        <v>10789</v>
      </c>
      <c r="C2447" s="68" t="s">
        <v>16</v>
      </c>
      <c r="D2447" s="70">
        <v>396.39</v>
      </c>
    </row>
    <row r="2448" spans="1:4" ht="27.6" x14ac:dyDescent="0.3">
      <c r="A2448" s="67">
        <v>98657</v>
      </c>
      <c r="B2448" s="77" t="s">
        <v>10790</v>
      </c>
      <c r="C2448" s="68" t="s">
        <v>16</v>
      </c>
      <c r="D2448" s="70">
        <v>401.65</v>
      </c>
    </row>
    <row r="2449" spans="1:4" ht="27.6" x14ac:dyDescent="0.3">
      <c r="A2449" s="67">
        <v>98658</v>
      </c>
      <c r="B2449" s="77" t="s">
        <v>10791</v>
      </c>
      <c r="C2449" s="68" t="s">
        <v>16</v>
      </c>
      <c r="D2449" s="70">
        <v>406.91</v>
      </c>
    </row>
    <row r="2450" spans="1:4" ht="27.6" x14ac:dyDescent="0.3">
      <c r="A2450" s="68">
        <v>98659</v>
      </c>
      <c r="B2450" s="77" t="s">
        <v>10792</v>
      </c>
      <c r="C2450" s="68" t="s">
        <v>16</v>
      </c>
      <c r="D2450" s="70">
        <v>417.43</v>
      </c>
    </row>
    <row r="2451" spans="1:4" ht="27.6" x14ac:dyDescent="0.3">
      <c r="A2451" s="68">
        <v>98746</v>
      </c>
      <c r="B2451" s="77" t="s">
        <v>10793</v>
      </c>
      <c r="C2451" s="68" t="s">
        <v>16</v>
      </c>
      <c r="D2451" s="70">
        <v>36.07</v>
      </c>
    </row>
    <row r="2452" spans="1:4" ht="27.6" x14ac:dyDescent="0.3">
      <c r="A2452" s="67">
        <v>98749</v>
      </c>
      <c r="B2452" s="77" t="s">
        <v>10794</v>
      </c>
      <c r="C2452" s="68" t="s">
        <v>16</v>
      </c>
      <c r="D2452" s="70">
        <v>41.2</v>
      </c>
    </row>
    <row r="2453" spans="1:4" ht="27.6" x14ac:dyDescent="0.3">
      <c r="A2453" s="67">
        <v>98750</v>
      </c>
      <c r="B2453" s="77" t="s">
        <v>10795</v>
      </c>
      <c r="C2453" s="68" t="s">
        <v>16</v>
      </c>
      <c r="D2453" s="70">
        <v>47.2</v>
      </c>
    </row>
    <row r="2454" spans="1:4" ht="27.6" x14ac:dyDescent="0.3">
      <c r="A2454" s="67">
        <v>98751</v>
      </c>
      <c r="B2454" s="77" t="s">
        <v>10796</v>
      </c>
      <c r="C2454" s="68" t="s">
        <v>16</v>
      </c>
      <c r="D2454" s="70">
        <v>62.8</v>
      </c>
    </row>
    <row r="2455" spans="1:4" ht="27.6" x14ac:dyDescent="0.3">
      <c r="A2455" s="67">
        <v>98752</v>
      </c>
      <c r="B2455" s="77" t="s">
        <v>10797</v>
      </c>
      <c r="C2455" s="68" t="s">
        <v>16</v>
      </c>
      <c r="D2455" s="70">
        <v>81.33</v>
      </c>
    </row>
    <row r="2456" spans="1:4" ht="27.6" x14ac:dyDescent="0.3">
      <c r="A2456" s="67">
        <v>98753</v>
      </c>
      <c r="B2456" s="77" t="s">
        <v>10798</v>
      </c>
      <c r="C2456" s="68" t="s">
        <v>16</v>
      </c>
      <c r="D2456" s="70">
        <v>104.15</v>
      </c>
    </row>
    <row r="2457" spans="1:4" ht="41.4" x14ac:dyDescent="0.3">
      <c r="A2457" s="67">
        <v>98560</v>
      </c>
      <c r="B2457" s="77" t="s">
        <v>10799</v>
      </c>
      <c r="C2457" s="68" t="s">
        <v>18</v>
      </c>
      <c r="D2457" s="70">
        <v>32</v>
      </c>
    </row>
    <row r="2458" spans="1:4" ht="41.4" x14ac:dyDescent="0.3">
      <c r="A2458" s="67">
        <v>98561</v>
      </c>
      <c r="B2458" s="77" t="s">
        <v>10800</v>
      </c>
      <c r="C2458" s="68" t="s">
        <v>18</v>
      </c>
      <c r="D2458" s="70">
        <v>28.25</v>
      </c>
    </row>
    <row r="2459" spans="1:4" ht="41.4" x14ac:dyDescent="0.3">
      <c r="A2459" s="67">
        <v>98562</v>
      </c>
      <c r="B2459" s="77" t="s">
        <v>10801</v>
      </c>
      <c r="C2459" s="68" t="s">
        <v>18</v>
      </c>
      <c r="D2459" s="70">
        <v>28.21</v>
      </c>
    </row>
    <row r="2460" spans="1:4" ht="41.4" x14ac:dyDescent="0.3">
      <c r="A2460" s="67">
        <v>83735</v>
      </c>
      <c r="B2460" s="77" t="s">
        <v>4298</v>
      </c>
      <c r="C2460" s="68" t="s">
        <v>18</v>
      </c>
      <c r="D2460" s="70">
        <v>52.31</v>
      </c>
    </row>
    <row r="2461" spans="1:4" ht="27.6" x14ac:dyDescent="0.3">
      <c r="A2461" s="67">
        <v>98555</v>
      </c>
      <c r="B2461" s="77" t="s">
        <v>20430</v>
      </c>
      <c r="C2461" s="68" t="s">
        <v>18</v>
      </c>
      <c r="D2461" s="70">
        <v>26.61</v>
      </c>
    </row>
    <row r="2462" spans="1:4" ht="41.4" x14ac:dyDescent="0.3">
      <c r="A2462" s="67">
        <v>98556</v>
      </c>
      <c r="B2462" s="77" t="s">
        <v>20431</v>
      </c>
      <c r="C2462" s="68" t="s">
        <v>18</v>
      </c>
      <c r="D2462" s="70">
        <v>47.3</v>
      </c>
    </row>
    <row r="2463" spans="1:4" ht="41.4" x14ac:dyDescent="0.3">
      <c r="A2463" s="67">
        <v>98558</v>
      </c>
      <c r="B2463" s="77" t="s">
        <v>20432</v>
      </c>
      <c r="C2463" s="68" t="s">
        <v>22</v>
      </c>
      <c r="D2463" s="70">
        <v>7.39</v>
      </c>
    </row>
    <row r="2464" spans="1:4" ht="27.6" x14ac:dyDescent="0.3">
      <c r="A2464" s="67">
        <v>98559</v>
      </c>
      <c r="B2464" s="77" t="s">
        <v>10802</v>
      </c>
      <c r="C2464" s="68" t="s">
        <v>16</v>
      </c>
      <c r="D2464" s="70">
        <v>3.75</v>
      </c>
    </row>
    <row r="2465" spans="1:4" ht="27.6" x14ac:dyDescent="0.3">
      <c r="A2465" s="67">
        <v>68053</v>
      </c>
      <c r="B2465" s="77" t="s">
        <v>6246</v>
      </c>
      <c r="C2465" s="68" t="s">
        <v>18</v>
      </c>
      <c r="D2465" s="70">
        <v>4.72</v>
      </c>
    </row>
    <row r="2466" spans="1:4" ht="27.6" x14ac:dyDescent="0.3">
      <c r="A2466" s="67" t="s">
        <v>6247</v>
      </c>
      <c r="B2466" s="77" t="s">
        <v>6248</v>
      </c>
      <c r="C2466" s="68" t="s">
        <v>18</v>
      </c>
      <c r="D2466" s="70">
        <v>43.58</v>
      </c>
    </row>
    <row r="2467" spans="1:4" ht="41.4" x14ac:dyDescent="0.3">
      <c r="A2467" s="67">
        <v>98546</v>
      </c>
      <c r="B2467" s="77" t="s">
        <v>10803</v>
      </c>
      <c r="C2467" s="68" t="s">
        <v>18</v>
      </c>
      <c r="D2467" s="70">
        <v>85.66</v>
      </c>
    </row>
    <row r="2468" spans="1:4" ht="41.4" x14ac:dyDescent="0.3">
      <c r="A2468" s="67">
        <v>98547</v>
      </c>
      <c r="B2468" s="77" t="s">
        <v>10804</v>
      </c>
      <c r="C2468" s="68" t="s">
        <v>18</v>
      </c>
      <c r="D2468" s="70">
        <v>162.21</v>
      </c>
    </row>
    <row r="2469" spans="1:4" ht="41.4" x14ac:dyDescent="0.3">
      <c r="A2469" s="67" t="s">
        <v>6249</v>
      </c>
      <c r="B2469" s="77" t="s">
        <v>6250</v>
      </c>
      <c r="C2469" s="68" t="s">
        <v>18</v>
      </c>
      <c r="D2469" s="70">
        <v>147.82</v>
      </c>
    </row>
    <row r="2470" spans="1:4" ht="27.6" x14ac:dyDescent="0.3">
      <c r="A2470" s="67" t="s">
        <v>6251</v>
      </c>
      <c r="B2470" s="77" t="s">
        <v>4299</v>
      </c>
      <c r="C2470" s="68" t="s">
        <v>18</v>
      </c>
      <c r="D2470" s="70">
        <v>71.58</v>
      </c>
    </row>
    <row r="2471" spans="1:4" ht="27.6" x14ac:dyDescent="0.3">
      <c r="A2471" s="67" t="s">
        <v>6252</v>
      </c>
      <c r="B2471" s="77" t="s">
        <v>4300</v>
      </c>
      <c r="C2471" s="68" t="s">
        <v>18</v>
      </c>
      <c r="D2471" s="70">
        <v>9.0500000000000007</v>
      </c>
    </row>
    <row r="2472" spans="1:4" ht="27.6" x14ac:dyDescent="0.3">
      <c r="A2472" s="67">
        <v>98557</v>
      </c>
      <c r="B2472" s="77" t="s">
        <v>10805</v>
      </c>
      <c r="C2472" s="68" t="s">
        <v>18</v>
      </c>
      <c r="D2472" s="70">
        <v>28.71</v>
      </c>
    </row>
    <row r="2473" spans="1:4" ht="27.6" x14ac:dyDescent="0.3">
      <c r="A2473" s="67" t="s">
        <v>6253</v>
      </c>
      <c r="B2473" s="77" t="s">
        <v>6254</v>
      </c>
      <c r="C2473" s="68" t="s">
        <v>18</v>
      </c>
      <c r="D2473" s="70">
        <v>25.75</v>
      </c>
    </row>
    <row r="2474" spans="1:4" ht="27.6" x14ac:dyDescent="0.3">
      <c r="A2474" s="67" t="s">
        <v>6255</v>
      </c>
      <c r="B2474" s="77" t="s">
        <v>6256</v>
      </c>
      <c r="C2474" s="68" t="s">
        <v>18</v>
      </c>
      <c r="D2474" s="70">
        <v>49.97</v>
      </c>
    </row>
    <row r="2475" spans="1:4" ht="27.6" x14ac:dyDescent="0.3">
      <c r="A2475" s="67">
        <v>72124</v>
      </c>
      <c r="B2475" s="77" t="s">
        <v>6257</v>
      </c>
      <c r="C2475" s="68" t="s">
        <v>272</v>
      </c>
      <c r="D2475" s="70">
        <v>97.23</v>
      </c>
    </row>
    <row r="2476" spans="1:4" ht="27.6" x14ac:dyDescent="0.3">
      <c r="A2476" s="67" t="s">
        <v>6258</v>
      </c>
      <c r="B2476" s="77" t="s">
        <v>6259</v>
      </c>
      <c r="C2476" s="68" t="s">
        <v>16</v>
      </c>
      <c r="D2476" s="70">
        <v>49.07</v>
      </c>
    </row>
    <row r="2477" spans="1:4" ht="27.6" x14ac:dyDescent="0.3">
      <c r="A2477" s="67" t="s">
        <v>6260</v>
      </c>
      <c r="B2477" s="77" t="s">
        <v>6261</v>
      </c>
      <c r="C2477" s="68" t="s">
        <v>18</v>
      </c>
      <c r="D2477" s="70">
        <v>162.78</v>
      </c>
    </row>
    <row r="2478" spans="1:4" ht="41.4" x14ac:dyDescent="0.3">
      <c r="A2478" s="67">
        <v>98563</v>
      </c>
      <c r="B2478" s="77" t="s">
        <v>10806</v>
      </c>
      <c r="C2478" s="68" t="s">
        <v>18</v>
      </c>
      <c r="D2478" s="70">
        <v>23.63</v>
      </c>
    </row>
    <row r="2479" spans="1:4" ht="41.4" x14ac:dyDescent="0.3">
      <c r="A2479" s="67">
        <v>98564</v>
      </c>
      <c r="B2479" s="77" t="s">
        <v>10807</v>
      </c>
      <c r="C2479" s="68" t="s">
        <v>18</v>
      </c>
      <c r="D2479" s="70">
        <v>34.36</v>
      </c>
    </row>
    <row r="2480" spans="1:4" ht="41.4" x14ac:dyDescent="0.3">
      <c r="A2480" s="67">
        <v>98565</v>
      </c>
      <c r="B2480" s="77" t="s">
        <v>10808</v>
      </c>
      <c r="C2480" s="68" t="s">
        <v>18</v>
      </c>
      <c r="D2480" s="70">
        <v>33.82</v>
      </c>
    </row>
    <row r="2481" spans="1:4" ht="41.4" x14ac:dyDescent="0.3">
      <c r="A2481" s="67">
        <v>98566</v>
      </c>
      <c r="B2481" s="77" t="s">
        <v>10809</v>
      </c>
      <c r="C2481" s="68" t="s">
        <v>18</v>
      </c>
      <c r="D2481" s="70">
        <v>44.55</v>
      </c>
    </row>
    <row r="2482" spans="1:4" ht="41.4" x14ac:dyDescent="0.3">
      <c r="A2482" s="67">
        <v>98567</v>
      </c>
      <c r="B2482" s="77" t="s">
        <v>10810</v>
      </c>
      <c r="C2482" s="68" t="s">
        <v>18</v>
      </c>
      <c r="D2482" s="70">
        <v>43.51</v>
      </c>
    </row>
    <row r="2483" spans="1:4" ht="41.4" x14ac:dyDescent="0.3">
      <c r="A2483" s="67">
        <v>98568</v>
      </c>
      <c r="B2483" s="77" t="s">
        <v>10811</v>
      </c>
      <c r="C2483" s="68" t="s">
        <v>18</v>
      </c>
      <c r="D2483" s="70">
        <v>54.21</v>
      </c>
    </row>
    <row r="2484" spans="1:4" ht="41.4" x14ac:dyDescent="0.3">
      <c r="A2484" s="67">
        <v>98569</v>
      </c>
      <c r="B2484" s="77" t="s">
        <v>10812</v>
      </c>
      <c r="C2484" s="68" t="s">
        <v>18</v>
      </c>
      <c r="D2484" s="70">
        <v>53.68</v>
      </c>
    </row>
    <row r="2485" spans="1:4" ht="41.4" x14ac:dyDescent="0.3">
      <c r="A2485" s="67">
        <v>98570</v>
      </c>
      <c r="B2485" s="77" t="s">
        <v>10813</v>
      </c>
      <c r="C2485" s="68" t="s">
        <v>18</v>
      </c>
      <c r="D2485" s="70">
        <v>64.430000000000007</v>
      </c>
    </row>
    <row r="2486" spans="1:4" ht="27.6" x14ac:dyDescent="0.3">
      <c r="A2486" s="67">
        <v>98571</v>
      </c>
      <c r="B2486" s="77" t="s">
        <v>10814</v>
      </c>
      <c r="C2486" s="68" t="s">
        <v>18</v>
      </c>
      <c r="D2486" s="70">
        <v>29.62</v>
      </c>
    </row>
    <row r="2487" spans="1:4" ht="27.6" x14ac:dyDescent="0.3">
      <c r="A2487" s="67">
        <v>98572</v>
      </c>
      <c r="B2487" s="77" t="s">
        <v>10815</v>
      </c>
      <c r="C2487" s="68" t="s">
        <v>18</v>
      </c>
      <c r="D2487" s="70">
        <v>36.4</v>
      </c>
    </row>
    <row r="2488" spans="1:4" ht="27.6" x14ac:dyDescent="0.3">
      <c r="A2488" s="67">
        <v>98573</v>
      </c>
      <c r="B2488" s="77" t="s">
        <v>10816</v>
      </c>
      <c r="C2488" s="68" t="s">
        <v>18</v>
      </c>
      <c r="D2488" s="70">
        <v>46.85</v>
      </c>
    </row>
    <row r="2489" spans="1:4" ht="41.4" x14ac:dyDescent="0.3">
      <c r="A2489" s="67" t="s">
        <v>6262</v>
      </c>
      <c r="B2489" s="77" t="s">
        <v>6263</v>
      </c>
      <c r="C2489" s="68" t="s">
        <v>16</v>
      </c>
      <c r="D2489" s="70">
        <v>21.6</v>
      </c>
    </row>
    <row r="2490" spans="1:4" ht="41.4" x14ac:dyDescent="0.3">
      <c r="A2490" s="67" t="s">
        <v>6264</v>
      </c>
      <c r="B2490" s="77" t="s">
        <v>6265</v>
      </c>
      <c r="C2490" s="68" t="s">
        <v>16</v>
      </c>
      <c r="D2490" s="70">
        <v>33.54</v>
      </c>
    </row>
    <row r="2491" spans="1:4" ht="41.4" x14ac:dyDescent="0.3">
      <c r="A2491" s="67">
        <v>91831</v>
      </c>
      <c r="B2491" s="77" t="s">
        <v>5094</v>
      </c>
      <c r="C2491" s="68" t="s">
        <v>16</v>
      </c>
      <c r="D2491" s="70">
        <v>5.21</v>
      </c>
    </row>
    <row r="2492" spans="1:4" ht="41.4" x14ac:dyDescent="0.3">
      <c r="A2492" s="67">
        <v>91833</v>
      </c>
      <c r="B2492" s="77" t="s">
        <v>20433</v>
      </c>
      <c r="C2492" s="68" t="s">
        <v>16</v>
      </c>
      <c r="D2492" s="70">
        <v>5.48</v>
      </c>
    </row>
    <row r="2493" spans="1:4" ht="41.4" x14ac:dyDescent="0.3">
      <c r="A2493" s="67">
        <v>91834</v>
      </c>
      <c r="B2493" s="77" t="s">
        <v>5133</v>
      </c>
      <c r="C2493" s="68" t="s">
        <v>16</v>
      </c>
      <c r="D2493" s="70">
        <v>5.81</v>
      </c>
    </row>
    <row r="2494" spans="1:4" ht="41.4" x14ac:dyDescent="0.3">
      <c r="A2494" s="67">
        <v>91835</v>
      </c>
      <c r="B2494" s="77" t="s">
        <v>20434</v>
      </c>
      <c r="C2494" s="68" t="s">
        <v>16</v>
      </c>
      <c r="D2494" s="70">
        <v>6.5</v>
      </c>
    </row>
    <row r="2495" spans="1:4" ht="41.4" x14ac:dyDescent="0.3">
      <c r="A2495" s="67">
        <v>91836</v>
      </c>
      <c r="B2495" s="77" t="s">
        <v>6266</v>
      </c>
      <c r="C2495" s="68" t="s">
        <v>16</v>
      </c>
      <c r="D2495" s="70">
        <v>7.41</v>
      </c>
    </row>
    <row r="2496" spans="1:4" ht="41.4" x14ac:dyDescent="0.3">
      <c r="A2496" s="68">
        <v>91837</v>
      </c>
      <c r="B2496" s="77" t="s">
        <v>20435</v>
      </c>
      <c r="C2496" s="68" t="s">
        <v>16</v>
      </c>
      <c r="D2496" s="70">
        <v>9.0399999999999991</v>
      </c>
    </row>
    <row r="2497" spans="1:4" ht="41.4" x14ac:dyDescent="0.3">
      <c r="A2497" s="68">
        <v>91839</v>
      </c>
      <c r="B2497" s="77" t="s">
        <v>20436</v>
      </c>
      <c r="C2497" s="68" t="s">
        <v>16</v>
      </c>
      <c r="D2497" s="70">
        <v>7.42</v>
      </c>
    </row>
    <row r="2498" spans="1:4" ht="41.4" x14ac:dyDescent="0.3">
      <c r="A2498" s="68">
        <v>91840</v>
      </c>
      <c r="B2498" s="77" t="s">
        <v>20437</v>
      </c>
      <c r="C2498" s="68" t="s">
        <v>16</v>
      </c>
      <c r="D2498" s="70">
        <v>9.35</v>
      </c>
    </row>
    <row r="2499" spans="1:4" ht="41.4" x14ac:dyDescent="0.3">
      <c r="A2499" s="68">
        <v>91841</v>
      </c>
      <c r="B2499" s="77" t="s">
        <v>20438</v>
      </c>
      <c r="C2499" s="68" t="s">
        <v>16</v>
      </c>
      <c r="D2499" s="70">
        <v>8.82</v>
      </c>
    </row>
    <row r="2500" spans="1:4" ht="41.4" x14ac:dyDescent="0.3">
      <c r="A2500" s="67">
        <v>91842</v>
      </c>
      <c r="B2500" s="77" t="s">
        <v>6267</v>
      </c>
      <c r="C2500" s="68" t="s">
        <v>16</v>
      </c>
      <c r="D2500" s="70">
        <v>3.58</v>
      </c>
    </row>
    <row r="2501" spans="1:4" ht="41.4" x14ac:dyDescent="0.3">
      <c r="A2501" s="67">
        <v>91843</v>
      </c>
      <c r="B2501" s="77" t="s">
        <v>20439</v>
      </c>
      <c r="C2501" s="68" t="s">
        <v>16</v>
      </c>
      <c r="D2501" s="70">
        <v>3.85</v>
      </c>
    </row>
    <row r="2502" spans="1:4" ht="41.4" x14ac:dyDescent="0.3">
      <c r="A2502" s="67">
        <v>91844</v>
      </c>
      <c r="B2502" s="77" t="s">
        <v>6268</v>
      </c>
      <c r="C2502" s="68" t="s">
        <v>16</v>
      </c>
      <c r="D2502" s="70">
        <v>4.2</v>
      </c>
    </row>
    <row r="2503" spans="1:4" ht="41.4" x14ac:dyDescent="0.3">
      <c r="A2503" s="67">
        <v>91845</v>
      </c>
      <c r="B2503" s="77" t="s">
        <v>20440</v>
      </c>
      <c r="C2503" s="68" t="s">
        <v>16</v>
      </c>
      <c r="D2503" s="70">
        <v>4.8899999999999997</v>
      </c>
    </row>
    <row r="2504" spans="1:4" ht="41.4" x14ac:dyDescent="0.3">
      <c r="A2504" s="67">
        <v>91846</v>
      </c>
      <c r="B2504" s="77" t="s">
        <v>6269</v>
      </c>
      <c r="C2504" s="68" t="s">
        <v>16</v>
      </c>
      <c r="D2504" s="70">
        <v>5.79</v>
      </c>
    </row>
    <row r="2505" spans="1:4" ht="41.4" x14ac:dyDescent="0.3">
      <c r="A2505" s="67">
        <v>91847</v>
      </c>
      <c r="B2505" s="77" t="s">
        <v>20441</v>
      </c>
      <c r="C2505" s="68" t="s">
        <v>16</v>
      </c>
      <c r="D2505" s="70">
        <v>7.42</v>
      </c>
    </row>
    <row r="2506" spans="1:4" ht="41.4" x14ac:dyDescent="0.3">
      <c r="A2506" s="67">
        <v>91849</v>
      </c>
      <c r="B2506" s="77" t="s">
        <v>20442</v>
      </c>
      <c r="C2506" s="68" t="s">
        <v>16</v>
      </c>
      <c r="D2506" s="70">
        <v>5.8</v>
      </c>
    </row>
    <row r="2507" spans="1:4" ht="41.4" x14ac:dyDescent="0.3">
      <c r="A2507" s="67">
        <v>91850</v>
      </c>
      <c r="B2507" s="77" t="s">
        <v>20443</v>
      </c>
      <c r="C2507" s="68" t="s">
        <v>16</v>
      </c>
      <c r="D2507" s="70">
        <v>7.77</v>
      </c>
    </row>
    <row r="2508" spans="1:4" ht="41.4" x14ac:dyDescent="0.3">
      <c r="A2508" s="67">
        <v>91851</v>
      </c>
      <c r="B2508" s="77" t="s">
        <v>20444</v>
      </c>
      <c r="C2508" s="68" t="s">
        <v>16</v>
      </c>
      <c r="D2508" s="70">
        <v>7.24</v>
      </c>
    </row>
    <row r="2509" spans="1:4" ht="41.4" x14ac:dyDescent="0.3">
      <c r="A2509" s="67">
        <v>91852</v>
      </c>
      <c r="B2509" s="77" t="s">
        <v>5095</v>
      </c>
      <c r="C2509" s="68" t="s">
        <v>16</v>
      </c>
      <c r="D2509" s="70">
        <v>5.35</v>
      </c>
    </row>
    <row r="2510" spans="1:4" ht="41.4" x14ac:dyDescent="0.3">
      <c r="A2510" s="67">
        <v>91853</v>
      </c>
      <c r="B2510" s="77" t="s">
        <v>20445</v>
      </c>
      <c r="C2510" s="68" t="s">
        <v>16</v>
      </c>
      <c r="D2510" s="70">
        <v>5.61</v>
      </c>
    </row>
    <row r="2511" spans="1:4" ht="41.4" x14ac:dyDescent="0.3">
      <c r="A2511" s="67">
        <v>91854</v>
      </c>
      <c r="B2511" s="77" t="s">
        <v>5134</v>
      </c>
      <c r="C2511" s="68" t="s">
        <v>16</v>
      </c>
      <c r="D2511" s="70">
        <v>5.95</v>
      </c>
    </row>
    <row r="2512" spans="1:4" ht="41.4" x14ac:dyDescent="0.3">
      <c r="A2512" s="67">
        <v>91855</v>
      </c>
      <c r="B2512" s="77" t="s">
        <v>20446</v>
      </c>
      <c r="C2512" s="68" t="s">
        <v>16</v>
      </c>
      <c r="D2512" s="70">
        <v>6.59</v>
      </c>
    </row>
    <row r="2513" spans="1:4" ht="41.4" x14ac:dyDescent="0.3">
      <c r="A2513" s="67">
        <v>91856</v>
      </c>
      <c r="B2513" s="77" t="s">
        <v>6270</v>
      </c>
      <c r="C2513" s="68" t="s">
        <v>16</v>
      </c>
      <c r="D2513" s="70">
        <v>7.47</v>
      </c>
    </row>
    <row r="2514" spans="1:4" ht="41.4" x14ac:dyDescent="0.3">
      <c r="A2514" s="67">
        <v>91857</v>
      </c>
      <c r="B2514" s="77" t="s">
        <v>20447</v>
      </c>
      <c r="C2514" s="68" t="s">
        <v>16</v>
      </c>
      <c r="D2514" s="70">
        <v>8.98</v>
      </c>
    </row>
    <row r="2515" spans="1:4" ht="41.4" x14ac:dyDescent="0.3">
      <c r="A2515" s="67">
        <v>91859</v>
      </c>
      <c r="B2515" s="77" t="s">
        <v>20448</v>
      </c>
      <c r="C2515" s="68" t="s">
        <v>16</v>
      </c>
      <c r="D2515" s="70">
        <v>7.48</v>
      </c>
    </row>
    <row r="2516" spans="1:4" ht="41.4" x14ac:dyDescent="0.3">
      <c r="A2516" s="67">
        <v>91860</v>
      </c>
      <c r="B2516" s="77" t="s">
        <v>20449</v>
      </c>
      <c r="C2516" s="68" t="s">
        <v>16</v>
      </c>
      <c r="D2516" s="70">
        <v>9.36</v>
      </c>
    </row>
    <row r="2517" spans="1:4" ht="41.4" x14ac:dyDescent="0.3">
      <c r="A2517" s="67">
        <v>91861</v>
      </c>
      <c r="B2517" s="77" t="s">
        <v>20450</v>
      </c>
      <c r="C2517" s="68" t="s">
        <v>16</v>
      </c>
      <c r="D2517" s="70">
        <v>8.8699999999999992</v>
      </c>
    </row>
    <row r="2518" spans="1:4" ht="41.4" x14ac:dyDescent="0.3">
      <c r="A2518" s="67">
        <v>91862</v>
      </c>
      <c r="B2518" s="77" t="s">
        <v>5111</v>
      </c>
      <c r="C2518" s="68" t="s">
        <v>16</v>
      </c>
      <c r="D2518" s="70">
        <v>6.19</v>
      </c>
    </row>
    <row r="2519" spans="1:4" ht="41.4" x14ac:dyDescent="0.3">
      <c r="A2519" s="67">
        <v>91863</v>
      </c>
      <c r="B2519" s="77" t="s">
        <v>5127</v>
      </c>
      <c r="C2519" s="68" t="s">
        <v>16</v>
      </c>
      <c r="D2519" s="70">
        <v>7.2</v>
      </c>
    </row>
    <row r="2520" spans="1:4" ht="41.4" x14ac:dyDescent="0.3">
      <c r="A2520" s="67">
        <v>91864</v>
      </c>
      <c r="B2520" s="77" t="s">
        <v>6271</v>
      </c>
      <c r="C2520" s="68" t="s">
        <v>16</v>
      </c>
      <c r="D2520" s="70">
        <v>9.32</v>
      </c>
    </row>
    <row r="2521" spans="1:4" ht="41.4" x14ac:dyDescent="0.3">
      <c r="A2521" s="67">
        <v>91865</v>
      </c>
      <c r="B2521" s="77" t="s">
        <v>6272</v>
      </c>
      <c r="C2521" s="68" t="s">
        <v>16</v>
      </c>
      <c r="D2521" s="70">
        <v>11.45</v>
      </c>
    </row>
    <row r="2522" spans="1:4" ht="41.4" x14ac:dyDescent="0.3">
      <c r="A2522" s="67">
        <v>91866</v>
      </c>
      <c r="B2522" s="77" t="s">
        <v>6273</v>
      </c>
      <c r="C2522" s="68" t="s">
        <v>16</v>
      </c>
      <c r="D2522" s="70">
        <v>4.67</v>
      </c>
    </row>
    <row r="2523" spans="1:4" ht="41.4" x14ac:dyDescent="0.3">
      <c r="A2523" s="67">
        <v>91867</v>
      </c>
      <c r="B2523" s="77" t="s">
        <v>6274</v>
      </c>
      <c r="C2523" s="68" t="s">
        <v>16</v>
      </c>
      <c r="D2523" s="70">
        <v>5.69</v>
      </c>
    </row>
    <row r="2524" spans="1:4" ht="41.4" x14ac:dyDescent="0.3">
      <c r="A2524" s="67">
        <v>91868</v>
      </c>
      <c r="B2524" s="77" t="s">
        <v>6275</v>
      </c>
      <c r="C2524" s="68" t="s">
        <v>16</v>
      </c>
      <c r="D2524" s="70">
        <v>7.81</v>
      </c>
    </row>
    <row r="2525" spans="1:4" ht="41.4" x14ac:dyDescent="0.3">
      <c r="A2525" s="67">
        <v>91869</v>
      </c>
      <c r="B2525" s="77" t="s">
        <v>6276</v>
      </c>
      <c r="C2525" s="68" t="s">
        <v>16</v>
      </c>
      <c r="D2525" s="70">
        <v>9.94</v>
      </c>
    </row>
    <row r="2526" spans="1:4" ht="41.4" x14ac:dyDescent="0.3">
      <c r="A2526" s="67">
        <v>91870</v>
      </c>
      <c r="B2526" s="77" t="s">
        <v>5112</v>
      </c>
      <c r="C2526" s="68" t="s">
        <v>16</v>
      </c>
      <c r="D2526" s="70">
        <v>6.86</v>
      </c>
    </row>
    <row r="2527" spans="1:4" ht="41.4" x14ac:dyDescent="0.3">
      <c r="A2527" s="67">
        <v>91871</v>
      </c>
      <c r="B2527" s="77" t="s">
        <v>5128</v>
      </c>
      <c r="C2527" s="68" t="s">
        <v>16</v>
      </c>
      <c r="D2527" s="70">
        <v>7.9</v>
      </c>
    </row>
    <row r="2528" spans="1:4" ht="41.4" x14ac:dyDescent="0.3">
      <c r="A2528" s="67">
        <v>91872</v>
      </c>
      <c r="B2528" s="77" t="s">
        <v>6277</v>
      </c>
      <c r="C2528" s="68" t="s">
        <v>16</v>
      </c>
      <c r="D2528" s="70">
        <v>10.02</v>
      </c>
    </row>
    <row r="2529" spans="1:4" ht="41.4" x14ac:dyDescent="0.3">
      <c r="A2529" s="67">
        <v>91873</v>
      </c>
      <c r="B2529" s="77" t="s">
        <v>6278</v>
      </c>
      <c r="C2529" s="68" t="s">
        <v>16</v>
      </c>
      <c r="D2529" s="70">
        <v>12.12</v>
      </c>
    </row>
    <row r="2530" spans="1:4" ht="27.6" x14ac:dyDescent="0.3">
      <c r="A2530" s="67">
        <v>93008</v>
      </c>
      <c r="B2530" s="77" t="s">
        <v>6279</v>
      </c>
      <c r="C2530" s="68" t="s">
        <v>16</v>
      </c>
      <c r="D2530" s="70">
        <v>9.4499999999999993</v>
      </c>
    </row>
    <row r="2531" spans="1:4" ht="27.6" x14ac:dyDescent="0.3">
      <c r="A2531" s="67">
        <v>93009</v>
      </c>
      <c r="B2531" s="77" t="s">
        <v>6280</v>
      </c>
      <c r="C2531" s="68" t="s">
        <v>16</v>
      </c>
      <c r="D2531" s="70">
        <v>13.7</v>
      </c>
    </row>
    <row r="2532" spans="1:4" ht="27.6" x14ac:dyDescent="0.3">
      <c r="A2532" s="67">
        <v>93010</v>
      </c>
      <c r="B2532" s="77" t="s">
        <v>6281</v>
      </c>
      <c r="C2532" s="68" t="s">
        <v>16</v>
      </c>
      <c r="D2532" s="70">
        <v>18.86</v>
      </c>
    </row>
    <row r="2533" spans="1:4" ht="27.6" x14ac:dyDescent="0.3">
      <c r="A2533" s="67">
        <v>93011</v>
      </c>
      <c r="B2533" s="77" t="s">
        <v>6282</v>
      </c>
      <c r="C2533" s="68" t="s">
        <v>16</v>
      </c>
      <c r="D2533" s="70">
        <v>22.93</v>
      </c>
    </row>
    <row r="2534" spans="1:4" ht="27.6" x14ac:dyDescent="0.3">
      <c r="A2534" s="67">
        <v>93012</v>
      </c>
      <c r="B2534" s="77" t="s">
        <v>6283</v>
      </c>
      <c r="C2534" s="68" t="s">
        <v>16</v>
      </c>
      <c r="D2534" s="70">
        <v>34.270000000000003</v>
      </c>
    </row>
    <row r="2535" spans="1:4" ht="41.4" x14ac:dyDescent="0.3">
      <c r="A2535" s="67">
        <v>95726</v>
      </c>
      <c r="B2535" s="77" t="s">
        <v>10817</v>
      </c>
      <c r="C2535" s="68" t="s">
        <v>16</v>
      </c>
      <c r="D2535" s="70">
        <v>4.32</v>
      </c>
    </row>
    <row r="2536" spans="1:4" ht="41.4" x14ac:dyDescent="0.3">
      <c r="A2536" s="67">
        <v>95727</v>
      </c>
      <c r="B2536" s="77" t="s">
        <v>10818</v>
      </c>
      <c r="C2536" s="68" t="s">
        <v>16</v>
      </c>
      <c r="D2536" s="70">
        <v>4.87</v>
      </c>
    </row>
    <row r="2537" spans="1:4" ht="41.4" x14ac:dyDescent="0.3">
      <c r="A2537" s="67">
        <v>95728</v>
      </c>
      <c r="B2537" s="77" t="s">
        <v>10819</v>
      </c>
      <c r="C2537" s="68" t="s">
        <v>16</v>
      </c>
      <c r="D2537" s="70">
        <v>6</v>
      </c>
    </row>
    <row r="2538" spans="1:4" ht="41.4" x14ac:dyDescent="0.3">
      <c r="A2538" s="67">
        <v>95729</v>
      </c>
      <c r="B2538" s="77" t="s">
        <v>10820</v>
      </c>
      <c r="C2538" s="68" t="s">
        <v>16</v>
      </c>
      <c r="D2538" s="70">
        <v>5.7</v>
      </c>
    </row>
    <row r="2539" spans="1:4" ht="41.4" x14ac:dyDescent="0.3">
      <c r="A2539" s="67">
        <v>95730</v>
      </c>
      <c r="B2539" s="77" t="s">
        <v>10821</v>
      </c>
      <c r="C2539" s="68" t="s">
        <v>16</v>
      </c>
      <c r="D2539" s="70">
        <v>6.25</v>
      </c>
    </row>
    <row r="2540" spans="1:4" ht="41.4" x14ac:dyDescent="0.3">
      <c r="A2540" s="67">
        <v>95731</v>
      </c>
      <c r="B2540" s="77" t="s">
        <v>10822</v>
      </c>
      <c r="C2540" s="68" t="s">
        <v>16</v>
      </c>
      <c r="D2540" s="70">
        <v>7.39</v>
      </c>
    </row>
    <row r="2541" spans="1:4" ht="41.4" x14ac:dyDescent="0.3">
      <c r="A2541" s="67">
        <v>95732</v>
      </c>
      <c r="B2541" s="77" t="s">
        <v>10823</v>
      </c>
      <c r="C2541" s="68" t="s">
        <v>22</v>
      </c>
      <c r="D2541" s="70">
        <v>3.11</v>
      </c>
    </row>
    <row r="2542" spans="1:4" ht="41.4" x14ac:dyDescent="0.3">
      <c r="A2542" s="67">
        <v>95745</v>
      </c>
      <c r="B2542" s="77" t="s">
        <v>10824</v>
      </c>
      <c r="C2542" s="68" t="s">
        <v>16</v>
      </c>
      <c r="D2542" s="70">
        <v>16.21</v>
      </c>
    </row>
    <row r="2543" spans="1:4" ht="41.4" x14ac:dyDescent="0.3">
      <c r="A2543" s="67">
        <v>95746</v>
      </c>
      <c r="B2543" s="77" t="s">
        <v>10825</v>
      </c>
      <c r="C2543" s="68" t="s">
        <v>16</v>
      </c>
      <c r="D2543" s="70">
        <v>20.16</v>
      </c>
    </row>
    <row r="2544" spans="1:4" ht="41.4" x14ac:dyDescent="0.3">
      <c r="A2544" s="67">
        <v>95747</v>
      </c>
      <c r="B2544" s="77" t="s">
        <v>10826</v>
      </c>
      <c r="C2544" s="68" t="s">
        <v>16</v>
      </c>
      <c r="D2544" s="70">
        <v>33.61</v>
      </c>
    </row>
    <row r="2545" spans="1:4" ht="41.4" x14ac:dyDescent="0.3">
      <c r="A2545" s="67">
        <v>95748</v>
      </c>
      <c r="B2545" s="77" t="s">
        <v>10827</v>
      </c>
      <c r="C2545" s="68" t="s">
        <v>16</v>
      </c>
      <c r="D2545" s="70">
        <v>36.17</v>
      </c>
    </row>
    <row r="2546" spans="1:4" ht="41.4" x14ac:dyDescent="0.3">
      <c r="A2546" s="67">
        <v>95749</v>
      </c>
      <c r="B2546" s="77" t="s">
        <v>10828</v>
      </c>
      <c r="C2546" s="68" t="s">
        <v>16</v>
      </c>
      <c r="D2546" s="70">
        <v>20.73</v>
      </c>
    </row>
    <row r="2547" spans="1:4" ht="41.4" x14ac:dyDescent="0.3">
      <c r="A2547" s="67">
        <v>95750</v>
      </c>
      <c r="B2547" s="77" t="s">
        <v>10829</v>
      </c>
      <c r="C2547" s="68" t="s">
        <v>16</v>
      </c>
      <c r="D2547" s="70">
        <v>24.6</v>
      </c>
    </row>
    <row r="2548" spans="1:4" ht="41.4" x14ac:dyDescent="0.3">
      <c r="A2548" s="67">
        <v>95751</v>
      </c>
      <c r="B2548" s="77" t="s">
        <v>10830</v>
      </c>
      <c r="C2548" s="68" t="s">
        <v>16</v>
      </c>
      <c r="D2548" s="70">
        <v>37.89</v>
      </c>
    </row>
    <row r="2549" spans="1:4" ht="41.4" x14ac:dyDescent="0.3">
      <c r="A2549" s="67">
        <v>95752</v>
      </c>
      <c r="B2549" s="77" t="s">
        <v>10831</v>
      </c>
      <c r="C2549" s="68" t="s">
        <v>16</v>
      </c>
      <c r="D2549" s="70">
        <v>40.299999999999997</v>
      </c>
    </row>
    <row r="2550" spans="1:4" ht="27.6" x14ac:dyDescent="0.3">
      <c r="A2550" s="67">
        <v>97667</v>
      </c>
      <c r="B2550" s="77" t="s">
        <v>20451</v>
      </c>
      <c r="C2550" s="68" t="s">
        <v>16</v>
      </c>
      <c r="D2550" s="70">
        <v>6</v>
      </c>
    </row>
    <row r="2551" spans="1:4" ht="27.6" x14ac:dyDescent="0.3">
      <c r="A2551" s="67">
        <v>97668</v>
      </c>
      <c r="B2551" s="77" t="s">
        <v>20452</v>
      </c>
      <c r="C2551" s="68" t="s">
        <v>16</v>
      </c>
      <c r="D2551" s="70">
        <v>9.14</v>
      </c>
    </row>
    <row r="2552" spans="1:4" ht="27.6" x14ac:dyDescent="0.3">
      <c r="A2552" s="67">
        <v>97669</v>
      </c>
      <c r="B2552" s="77" t="s">
        <v>20453</v>
      </c>
      <c r="C2552" s="68" t="s">
        <v>16</v>
      </c>
      <c r="D2552" s="70">
        <v>14.42</v>
      </c>
    </row>
    <row r="2553" spans="1:4" ht="27.6" x14ac:dyDescent="0.3">
      <c r="A2553" s="67">
        <v>97670</v>
      </c>
      <c r="B2553" s="77" t="s">
        <v>20454</v>
      </c>
      <c r="C2553" s="68" t="s">
        <v>16</v>
      </c>
      <c r="D2553" s="70">
        <v>18.68</v>
      </c>
    </row>
    <row r="2554" spans="1:4" ht="27.6" x14ac:dyDescent="0.3">
      <c r="A2554" s="67">
        <v>72263</v>
      </c>
      <c r="B2554" s="77" t="s">
        <v>6284</v>
      </c>
      <c r="C2554" s="68" t="s">
        <v>22</v>
      </c>
      <c r="D2554" s="70">
        <v>19.22</v>
      </c>
    </row>
    <row r="2555" spans="1:4" ht="27.6" x14ac:dyDescent="0.3">
      <c r="A2555" s="67">
        <v>72271</v>
      </c>
      <c r="B2555" s="77" t="s">
        <v>6285</v>
      </c>
      <c r="C2555" s="68" t="s">
        <v>22</v>
      </c>
      <c r="D2555" s="70">
        <v>11.49</v>
      </c>
    </row>
    <row r="2556" spans="1:4" ht="27.6" x14ac:dyDescent="0.3">
      <c r="A2556" s="67">
        <v>72272</v>
      </c>
      <c r="B2556" s="77" t="s">
        <v>6286</v>
      </c>
      <c r="C2556" s="68" t="s">
        <v>22</v>
      </c>
      <c r="D2556" s="70">
        <v>13.06</v>
      </c>
    </row>
    <row r="2557" spans="1:4" ht="41.4" x14ac:dyDescent="0.3">
      <c r="A2557" s="67">
        <v>91874</v>
      </c>
      <c r="B2557" s="77" t="s">
        <v>6287</v>
      </c>
      <c r="C2557" s="68" t="s">
        <v>22</v>
      </c>
      <c r="D2557" s="70">
        <v>3.25</v>
      </c>
    </row>
    <row r="2558" spans="1:4" ht="41.4" x14ac:dyDescent="0.3">
      <c r="A2558" s="67">
        <v>91875</v>
      </c>
      <c r="B2558" s="77" t="s">
        <v>5129</v>
      </c>
      <c r="C2558" s="68" t="s">
        <v>22</v>
      </c>
      <c r="D2558" s="70">
        <v>4.28</v>
      </c>
    </row>
    <row r="2559" spans="1:4" ht="41.4" x14ac:dyDescent="0.3">
      <c r="A2559" s="67">
        <v>91876</v>
      </c>
      <c r="B2559" s="77" t="s">
        <v>6288</v>
      </c>
      <c r="C2559" s="68" t="s">
        <v>22</v>
      </c>
      <c r="D2559" s="70">
        <v>5.65</v>
      </c>
    </row>
    <row r="2560" spans="1:4" ht="41.4" x14ac:dyDescent="0.3">
      <c r="A2560" s="67">
        <v>91877</v>
      </c>
      <c r="B2560" s="77" t="s">
        <v>4301</v>
      </c>
      <c r="C2560" s="68" t="s">
        <v>22</v>
      </c>
      <c r="D2560" s="70">
        <v>7.47</v>
      </c>
    </row>
    <row r="2561" spans="1:4" ht="41.4" x14ac:dyDescent="0.3">
      <c r="A2561" s="67">
        <v>91878</v>
      </c>
      <c r="B2561" s="77" t="s">
        <v>6289</v>
      </c>
      <c r="C2561" s="68" t="s">
        <v>22</v>
      </c>
      <c r="D2561" s="70">
        <v>4.2</v>
      </c>
    </row>
    <row r="2562" spans="1:4" ht="41.4" x14ac:dyDescent="0.3">
      <c r="A2562" s="67">
        <v>91879</v>
      </c>
      <c r="B2562" s="77" t="s">
        <v>6290</v>
      </c>
      <c r="C2562" s="68" t="s">
        <v>22</v>
      </c>
      <c r="D2562" s="70">
        <v>5.21</v>
      </c>
    </row>
    <row r="2563" spans="1:4" ht="41.4" x14ac:dyDescent="0.3">
      <c r="A2563" s="67">
        <v>91880</v>
      </c>
      <c r="B2563" s="77" t="s">
        <v>6291</v>
      </c>
      <c r="C2563" s="68" t="s">
        <v>22</v>
      </c>
      <c r="D2563" s="70">
        <v>6.59</v>
      </c>
    </row>
    <row r="2564" spans="1:4" ht="41.4" x14ac:dyDescent="0.3">
      <c r="A2564" s="67">
        <v>91881</v>
      </c>
      <c r="B2564" s="77" t="s">
        <v>4302</v>
      </c>
      <c r="C2564" s="68" t="s">
        <v>22</v>
      </c>
      <c r="D2564" s="70">
        <v>8.42</v>
      </c>
    </row>
    <row r="2565" spans="1:4" ht="41.4" x14ac:dyDescent="0.3">
      <c r="A2565" s="67">
        <v>91882</v>
      </c>
      <c r="B2565" s="77" t="s">
        <v>5130</v>
      </c>
      <c r="C2565" s="68" t="s">
        <v>22</v>
      </c>
      <c r="D2565" s="70">
        <v>5.21</v>
      </c>
    </row>
    <row r="2566" spans="1:4" ht="41.4" x14ac:dyDescent="0.3">
      <c r="A2566" s="67">
        <v>91884</v>
      </c>
      <c r="B2566" s="77" t="s">
        <v>6292</v>
      </c>
      <c r="C2566" s="68" t="s">
        <v>22</v>
      </c>
      <c r="D2566" s="70">
        <v>5.99</v>
      </c>
    </row>
    <row r="2567" spans="1:4" ht="41.4" x14ac:dyDescent="0.3">
      <c r="A2567" s="67">
        <v>91885</v>
      </c>
      <c r="B2567" s="77" t="s">
        <v>6293</v>
      </c>
      <c r="C2567" s="68" t="s">
        <v>22</v>
      </c>
      <c r="D2567" s="70">
        <v>7.05</v>
      </c>
    </row>
    <row r="2568" spans="1:4" ht="41.4" x14ac:dyDescent="0.3">
      <c r="A2568" s="67">
        <v>91886</v>
      </c>
      <c r="B2568" s="77" t="s">
        <v>6294</v>
      </c>
      <c r="C2568" s="68" t="s">
        <v>22</v>
      </c>
      <c r="D2568" s="70">
        <v>8.52</v>
      </c>
    </row>
    <row r="2569" spans="1:4" ht="41.4" x14ac:dyDescent="0.3">
      <c r="A2569" s="67">
        <v>91887</v>
      </c>
      <c r="B2569" s="77" t="s">
        <v>6295</v>
      </c>
      <c r="C2569" s="68" t="s">
        <v>22</v>
      </c>
      <c r="D2569" s="70">
        <v>5.88</v>
      </c>
    </row>
    <row r="2570" spans="1:4" ht="41.4" x14ac:dyDescent="0.3">
      <c r="A2570" s="67">
        <v>91889</v>
      </c>
      <c r="B2570" s="77" t="s">
        <v>10832</v>
      </c>
      <c r="C2570" s="68" t="s">
        <v>22</v>
      </c>
      <c r="D2570" s="70">
        <v>5.68</v>
      </c>
    </row>
    <row r="2571" spans="1:4" ht="41.4" x14ac:dyDescent="0.3">
      <c r="A2571" s="67">
        <v>91890</v>
      </c>
      <c r="B2571" s="77" t="s">
        <v>5131</v>
      </c>
      <c r="C2571" s="68" t="s">
        <v>22</v>
      </c>
      <c r="D2571" s="70">
        <v>7.06</v>
      </c>
    </row>
    <row r="2572" spans="1:4" ht="41.4" x14ac:dyDescent="0.3">
      <c r="A2572" s="67">
        <v>91892</v>
      </c>
      <c r="B2572" s="77" t="s">
        <v>6296</v>
      </c>
      <c r="C2572" s="68" t="s">
        <v>22</v>
      </c>
      <c r="D2572" s="70">
        <v>8.36</v>
      </c>
    </row>
    <row r="2573" spans="1:4" ht="41.4" x14ac:dyDescent="0.3">
      <c r="A2573" s="67">
        <v>91893</v>
      </c>
      <c r="B2573" s="77" t="s">
        <v>6297</v>
      </c>
      <c r="C2573" s="68" t="s">
        <v>22</v>
      </c>
      <c r="D2573" s="70">
        <v>9.59</v>
      </c>
    </row>
    <row r="2574" spans="1:4" ht="41.4" x14ac:dyDescent="0.3">
      <c r="A2574" s="67">
        <v>91895</v>
      </c>
      <c r="B2574" s="77" t="s">
        <v>20455</v>
      </c>
      <c r="C2574" s="68" t="s">
        <v>22</v>
      </c>
      <c r="D2574" s="70">
        <v>10.91</v>
      </c>
    </row>
    <row r="2575" spans="1:4" ht="41.4" x14ac:dyDescent="0.3">
      <c r="A2575" s="67">
        <v>91896</v>
      </c>
      <c r="B2575" s="77" t="s">
        <v>4303</v>
      </c>
      <c r="C2575" s="68" t="s">
        <v>22</v>
      </c>
      <c r="D2575" s="70">
        <v>11.76</v>
      </c>
    </row>
    <row r="2576" spans="1:4" ht="41.4" x14ac:dyDescent="0.3">
      <c r="A2576" s="67">
        <v>91898</v>
      </c>
      <c r="B2576" s="77" t="s">
        <v>10833</v>
      </c>
      <c r="C2576" s="68" t="s">
        <v>22</v>
      </c>
      <c r="D2576" s="70">
        <v>13.17</v>
      </c>
    </row>
    <row r="2577" spans="1:4" ht="41.4" x14ac:dyDescent="0.3">
      <c r="A2577" s="67">
        <v>91899</v>
      </c>
      <c r="B2577" s="77" t="s">
        <v>6298</v>
      </c>
      <c r="C2577" s="68" t="s">
        <v>22</v>
      </c>
      <c r="D2577" s="70">
        <v>7.27</v>
      </c>
    </row>
    <row r="2578" spans="1:4" ht="41.4" x14ac:dyDescent="0.3">
      <c r="A2578" s="67">
        <v>91901</v>
      </c>
      <c r="B2578" s="77" t="s">
        <v>10834</v>
      </c>
      <c r="C2578" s="68" t="s">
        <v>22</v>
      </c>
      <c r="D2578" s="70">
        <v>7.07</v>
      </c>
    </row>
    <row r="2579" spans="1:4" ht="41.4" x14ac:dyDescent="0.3">
      <c r="A2579" s="67">
        <v>91902</v>
      </c>
      <c r="B2579" s="77" t="s">
        <v>6299</v>
      </c>
      <c r="C2579" s="68" t="s">
        <v>22</v>
      </c>
      <c r="D2579" s="70">
        <v>8.43</v>
      </c>
    </row>
    <row r="2580" spans="1:4" ht="41.4" x14ac:dyDescent="0.3">
      <c r="A2580" s="67">
        <v>91904</v>
      </c>
      <c r="B2580" s="77" t="s">
        <v>6300</v>
      </c>
      <c r="C2580" s="68" t="s">
        <v>22</v>
      </c>
      <c r="D2580" s="70">
        <v>9.73</v>
      </c>
    </row>
    <row r="2581" spans="1:4" ht="41.4" x14ac:dyDescent="0.3">
      <c r="A2581" s="67">
        <v>91905</v>
      </c>
      <c r="B2581" s="77" t="s">
        <v>6301</v>
      </c>
      <c r="C2581" s="68" t="s">
        <v>22</v>
      </c>
      <c r="D2581" s="70">
        <v>10.98</v>
      </c>
    </row>
    <row r="2582" spans="1:4" ht="41.4" x14ac:dyDescent="0.3">
      <c r="A2582" s="67">
        <v>91907</v>
      </c>
      <c r="B2582" s="77" t="s">
        <v>20456</v>
      </c>
      <c r="C2582" s="68" t="s">
        <v>22</v>
      </c>
      <c r="D2582" s="70">
        <v>12.3</v>
      </c>
    </row>
    <row r="2583" spans="1:4" ht="41.4" x14ac:dyDescent="0.3">
      <c r="A2583" s="67">
        <v>91908</v>
      </c>
      <c r="B2583" s="77" t="s">
        <v>6302</v>
      </c>
      <c r="C2583" s="68" t="s">
        <v>22</v>
      </c>
      <c r="D2583" s="70">
        <v>13.17</v>
      </c>
    </row>
    <row r="2584" spans="1:4" ht="41.4" x14ac:dyDescent="0.3">
      <c r="A2584" s="67">
        <v>91910</v>
      </c>
      <c r="B2584" s="77" t="s">
        <v>10835</v>
      </c>
      <c r="C2584" s="68" t="s">
        <v>22</v>
      </c>
      <c r="D2584" s="70">
        <v>14.58</v>
      </c>
    </row>
    <row r="2585" spans="1:4" ht="41.4" x14ac:dyDescent="0.3">
      <c r="A2585" s="67">
        <v>91911</v>
      </c>
      <c r="B2585" s="77" t="s">
        <v>5113</v>
      </c>
      <c r="C2585" s="68" t="s">
        <v>22</v>
      </c>
      <c r="D2585" s="70">
        <v>8.84</v>
      </c>
    </row>
    <row r="2586" spans="1:4" ht="41.4" x14ac:dyDescent="0.3">
      <c r="A2586" s="67">
        <v>91913</v>
      </c>
      <c r="B2586" s="77" t="s">
        <v>10836</v>
      </c>
      <c r="C2586" s="68" t="s">
        <v>22</v>
      </c>
      <c r="D2586" s="70">
        <v>8.64</v>
      </c>
    </row>
    <row r="2587" spans="1:4" ht="41.4" x14ac:dyDescent="0.3">
      <c r="A2587" s="67">
        <v>91914</v>
      </c>
      <c r="B2587" s="77" t="s">
        <v>6303</v>
      </c>
      <c r="C2587" s="68" t="s">
        <v>22</v>
      </c>
      <c r="D2587" s="70">
        <v>9.64</v>
      </c>
    </row>
    <row r="2588" spans="1:4" ht="41.4" x14ac:dyDescent="0.3">
      <c r="A2588" s="67">
        <v>91916</v>
      </c>
      <c r="B2588" s="77" t="s">
        <v>4304</v>
      </c>
      <c r="C2588" s="68" t="s">
        <v>22</v>
      </c>
      <c r="D2588" s="70">
        <v>10.94</v>
      </c>
    </row>
    <row r="2589" spans="1:4" ht="41.4" x14ac:dyDescent="0.3">
      <c r="A2589" s="67">
        <v>91917</v>
      </c>
      <c r="B2589" s="77" t="s">
        <v>6304</v>
      </c>
      <c r="C2589" s="68" t="s">
        <v>22</v>
      </c>
      <c r="D2589" s="70">
        <v>11.69</v>
      </c>
    </row>
    <row r="2590" spans="1:4" ht="41.4" x14ac:dyDescent="0.3">
      <c r="A2590" s="67">
        <v>91919</v>
      </c>
      <c r="B2590" s="77" t="s">
        <v>20457</v>
      </c>
      <c r="C2590" s="68" t="s">
        <v>22</v>
      </c>
      <c r="D2590" s="70">
        <v>13.01</v>
      </c>
    </row>
    <row r="2591" spans="1:4" ht="41.4" x14ac:dyDescent="0.3">
      <c r="A2591" s="67">
        <v>91920</v>
      </c>
      <c r="B2591" s="77" t="s">
        <v>4305</v>
      </c>
      <c r="C2591" s="68" t="s">
        <v>22</v>
      </c>
      <c r="D2591" s="70">
        <v>13.33</v>
      </c>
    </row>
    <row r="2592" spans="1:4" ht="41.4" x14ac:dyDescent="0.3">
      <c r="A2592" s="67">
        <v>91922</v>
      </c>
      <c r="B2592" s="77" t="s">
        <v>10837</v>
      </c>
      <c r="C2592" s="68" t="s">
        <v>22</v>
      </c>
      <c r="D2592" s="70">
        <v>14.74</v>
      </c>
    </row>
    <row r="2593" spans="1:4" ht="27.6" x14ac:dyDescent="0.3">
      <c r="A2593" s="67">
        <v>93013</v>
      </c>
      <c r="B2593" s="77" t="s">
        <v>4306</v>
      </c>
      <c r="C2593" s="68" t="s">
        <v>22</v>
      </c>
      <c r="D2593" s="70">
        <v>9.69</v>
      </c>
    </row>
    <row r="2594" spans="1:4" ht="27.6" x14ac:dyDescent="0.3">
      <c r="A2594" s="67">
        <v>93014</v>
      </c>
      <c r="B2594" s="77" t="s">
        <v>6305</v>
      </c>
      <c r="C2594" s="68" t="s">
        <v>22</v>
      </c>
      <c r="D2594" s="70">
        <v>11.86</v>
      </c>
    </row>
    <row r="2595" spans="1:4" ht="27.6" x14ac:dyDescent="0.3">
      <c r="A2595" s="67">
        <v>93015</v>
      </c>
      <c r="B2595" s="77" t="s">
        <v>4307</v>
      </c>
      <c r="C2595" s="68" t="s">
        <v>22</v>
      </c>
      <c r="D2595" s="70">
        <v>17.649999999999999</v>
      </c>
    </row>
    <row r="2596" spans="1:4" ht="27.6" x14ac:dyDescent="0.3">
      <c r="A2596" s="67">
        <v>93016</v>
      </c>
      <c r="B2596" s="77" t="s">
        <v>6306</v>
      </c>
      <c r="C2596" s="68" t="s">
        <v>22</v>
      </c>
      <c r="D2596" s="70">
        <v>21.34</v>
      </c>
    </row>
    <row r="2597" spans="1:4" ht="27.6" x14ac:dyDescent="0.3">
      <c r="A2597" s="67">
        <v>93017</v>
      </c>
      <c r="B2597" s="77" t="s">
        <v>6307</v>
      </c>
      <c r="C2597" s="68" t="s">
        <v>22</v>
      </c>
      <c r="D2597" s="70">
        <v>31.77</v>
      </c>
    </row>
    <row r="2598" spans="1:4" ht="27.6" x14ac:dyDescent="0.3">
      <c r="A2598" s="67">
        <v>93018</v>
      </c>
      <c r="B2598" s="77" t="s">
        <v>6308</v>
      </c>
      <c r="C2598" s="68" t="s">
        <v>22</v>
      </c>
      <c r="D2598" s="70">
        <v>14.77</v>
      </c>
    </row>
    <row r="2599" spans="1:4" ht="27.6" x14ac:dyDescent="0.3">
      <c r="A2599" s="67">
        <v>93020</v>
      </c>
      <c r="B2599" s="77" t="s">
        <v>6309</v>
      </c>
      <c r="C2599" s="68" t="s">
        <v>22</v>
      </c>
      <c r="D2599" s="70">
        <v>18.8</v>
      </c>
    </row>
    <row r="2600" spans="1:4" ht="27.6" x14ac:dyDescent="0.3">
      <c r="A2600" s="67">
        <v>93022</v>
      </c>
      <c r="B2600" s="77" t="s">
        <v>6310</v>
      </c>
      <c r="C2600" s="68" t="s">
        <v>22</v>
      </c>
      <c r="D2600" s="70">
        <v>30.76</v>
      </c>
    </row>
    <row r="2601" spans="1:4" ht="27.6" x14ac:dyDescent="0.3">
      <c r="A2601" s="67">
        <v>93024</v>
      </c>
      <c r="B2601" s="77" t="s">
        <v>6311</v>
      </c>
      <c r="C2601" s="68" t="s">
        <v>22</v>
      </c>
      <c r="D2601" s="70">
        <v>32.42</v>
      </c>
    </row>
    <row r="2602" spans="1:4" ht="27.6" x14ac:dyDescent="0.3">
      <c r="A2602" s="67">
        <v>93026</v>
      </c>
      <c r="B2602" s="77" t="s">
        <v>6312</v>
      </c>
      <c r="C2602" s="68" t="s">
        <v>22</v>
      </c>
      <c r="D2602" s="70">
        <v>52.28</v>
      </c>
    </row>
    <row r="2603" spans="1:4" ht="41.4" x14ac:dyDescent="0.3">
      <c r="A2603" s="67">
        <v>95733</v>
      </c>
      <c r="B2603" s="77" t="s">
        <v>10838</v>
      </c>
      <c r="C2603" s="68" t="s">
        <v>22</v>
      </c>
      <c r="D2603" s="70">
        <v>4.03</v>
      </c>
    </row>
    <row r="2604" spans="1:4" ht="41.4" x14ac:dyDescent="0.3">
      <c r="A2604" s="67">
        <v>95734</v>
      </c>
      <c r="B2604" s="77" t="s">
        <v>10839</v>
      </c>
      <c r="C2604" s="68" t="s">
        <v>22</v>
      </c>
      <c r="D2604" s="70">
        <v>5.36</v>
      </c>
    </row>
    <row r="2605" spans="1:4" ht="41.4" x14ac:dyDescent="0.3">
      <c r="A2605" s="67">
        <v>95735</v>
      </c>
      <c r="B2605" s="77" t="s">
        <v>10840</v>
      </c>
      <c r="C2605" s="68" t="s">
        <v>22</v>
      </c>
      <c r="D2605" s="70">
        <v>4.5599999999999996</v>
      </c>
    </row>
    <row r="2606" spans="1:4" ht="41.4" x14ac:dyDescent="0.3">
      <c r="A2606" s="67">
        <v>95736</v>
      </c>
      <c r="B2606" s="77" t="s">
        <v>10841</v>
      </c>
      <c r="C2606" s="68" t="s">
        <v>22</v>
      </c>
      <c r="D2606" s="70">
        <v>5.31</v>
      </c>
    </row>
    <row r="2607" spans="1:4" ht="41.4" x14ac:dyDescent="0.3">
      <c r="A2607" s="67">
        <v>95738</v>
      </c>
      <c r="B2607" s="77" t="s">
        <v>10842</v>
      </c>
      <c r="C2607" s="68" t="s">
        <v>22</v>
      </c>
      <c r="D2607" s="70">
        <v>6.41</v>
      </c>
    </row>
    <row r="2608" spans="1:4" ht="41.4" x14ac:dyDescent="0.3">
      <c r="A2608" s="67">
        <v>95753</v>
      </c>
      <c r="B2608" s="77" t="s">
        <v>10843</v>
      </c>
      <c r="C2608" s="68" t="s">
        <v>22</v>
      </c>
      <c r="D2608" s="70">
        <v>5.15</v>
      </c>
    </row>
    <row r="2609" spans="1:4" ht="41.4" x14ac:dyDescent="0.3">
      <c r="A2609" s="67">
        <v>95754</v>
      </c>
      <c r="B2609" s="77" t="s">
        <v>10844</v>
      </c>
      <c r="C2609" s="68" t="s">
        <v>22</v>
      </c>
      <c r="D2609" s="70">
        <v>6.39</v>
      </c>
    </row>
    <row r="2610" spans="1:4" ht="41.4" x14ac:dyDescent="0.3">
      <c r="A2610" s="67">
        <v>95755</v>
      </c>
      <c r="B2610" s="77" t="s">
        <v>10845</v>
      </c>
      <c r="C2610" s="68" t="s">
        <v>22</v>
      </c>
      <c r="D2610" s="70">
        <v>9.2799999999999994</v>
      </c>
    </row>
    <row r="2611" spans="1:4" ht="41.4" x14ac:dyDescent="0.3">
      <c r="A2611" s="67">
        <v>95756</v>
      </c>
      <c r="B2611" s="77" t="s">
        <v>10846</v>
      </c>
      <c r="C2611" s="68" t="s">
        <v>22</v>
      </c>
      <c r="D2611" s="70">
        <v>12.4</v>
      </c>
    </row>
    <row r="2612" spans="1:4" ht="41.4" x14ac:dyDescent="0.3">
      <c r="A2612" s="67">
        <v>95757</v>
      </c>
      <c r="B2612" s="77" t="s">
        <v>10847</v>
      </c>
      <c r="C2612" s="68" t="s">
        <v>22</v>
      </c>
      <c r="D2612" s="70">
        <v>7.67</v>
      </c>
    </row>
    <row r="2613" spans="1:4" ht="41.4" x14ac:dyDescent="0.3">
      <c r="A2613" s="67">
        <v>95758</v>
      </c>
      <c r="B2613" s="77" t="s">
        <v>10848</v>
      </c>
      <c r="C2613" s="68" t="s">
        <v>22</v>
      </c>
      <c r="D2613" s="70">
        <v>8.6300000000000008</v>
      </c>
    </row>
    <row r="2614" spans="1:4" ht="41.4" x14ac:dyDescent="0.3">
      <c r="A2614" s="67">
        <v>95759</v>
      </c>
      <c r="B2614" s="77" t="s">
        <v>10849</v>
      </c>
      <c r="C2614" s="68" t="s">
        <v>22</v>
      </c>
      <c r="D2614" s="70">
        <v>11.1</v>
      </c>
    </row>
    <row r="2615" spans="1:4" ht="41.4" x14ac:dyDescent="0.3">
      <c r="A2615" s="67">
        <v>95760</v>
      </c>
      <c r="B2615" s="77" t="s">
        <v>10850</v>
      </c>
      <c r="C2615" s="68" t="s">
        <v>22</v>
      </c>
      <c r="D2615" s="70">
        <v>13.73</v>
      </c>
    </row>
    <row r="2616" spans="1:4" ht="41.4" x14ac:dyDescent="0.3">
      <c r="A2616" s="67">
        <v>97559</v>
      </c>
      <c r="B2616" s="77" t="s">
        <v>20458</v>
      </c>
      <c r="C2616" s="68" t="s">
        <v>22</v>
      </c>
      <c r="D2616" s="70">
        <v>6.92</v>
      </c>
    </row>
    <row r="2617" spans="1:4" ht="41.4" x14ac:dyDescent="0.3">
      <c r="A2617" s="67">
        <v>97562</v>
      </c>
      <c r="B2617" s="77" t="s">
        <v>20459</v>
      </c>
      <c r="C2617" s="68" t="s">
        <v>22</v>
      </c>
      <c r="D2617" s="70">
        <v>8.2899999999999991</v>
      </c>
    </row>
    <row r="2618" spans="1:4" ht="41.4" x14ac:dyDescent="0.3">
      <c r="A2618" s="67">
        <v>97564</v>
      </c>
      <c r="B2618" s="77" t="s">
        <v>20460</v>
      </c>
      <c r="C2618" s="68" t="s">
        <v>22</v>
      </c>
      <c r="D2618" s="70">
        <v>9.5</v>
      </c>
    </row>
    <row r="2619" spans="1:4" ht="41.4" x14ac:dyDescent="0.3">
      <c r="A2619" s="67">
        <v>91924</v>
      </c>
      <c r="B2619" s="77" t="s">
        <v>5096</v>
      </c>
      <c r="C2619" s="68" t="s">
        <v>16</v>
      </c>
      <c r="D2619" s="70">
        <v>1.75</v>
      </c>
    </row>
    <row r="2620" spans="1:4" ht="41.4" x14ac:dyDescent="0.3">
      <c r="A2620" s="67">
        <v>91925</v>
      </c>
      <c r="B2620" s="77" t="s">
        <v>6313</v>
      </c>
      <c r="C2620" s="68" t="s">
        <v>16</v>
      </c>
      <c r="D2620" s="70">
        <v>2.42</v>
      </c>
    </row>
    <row r="2621" spans="1:4" ht="41.4" x14ac:dyDescent="0.3">
      <c r="A2621" s="67">
        <v>91926</v>
      </c>
      <c r="B2621" s="77" t="s">
        <v>5097</v>
      </c>
      <c r="C2621" s="68" t="s">
        <v>16</v>
      </c>
      <c r="D2621" s="70">
        <v>2.52</v>
      </c>
    </row>
    <row r="2622" spans="1:4" ht="41.4" x14ac:dyDescent="0.3">
      <c r="A2622" s="67">
        <v>91927</v>
      </c>
      <c r="B2622" s="77" t="s">
        <v>6314</v>
      </c>
      <c r="C2622" s="68" t="s">
        <v>16</v>
      </c>
      <c r="D2622" s="70">
        <v>3.25</v>
      </c>
    </row>
    <row r="2623" spans="1:4" ht="41.4" x14ac:dyDescent="0.3">
      <c r="A2623" s="67">
        <v>91928</v>
      </c>
      <c r="B2623" s="77" t="s">
        <v>5098</v>
      </c>
      <c r="C2623" s="68" t="s">
        <v>16</v>
      </c>
      <c r="D2623" s="70">
        <v>4.03</v>
      </c>
    </row>
    <row r="2624" spans="1:4" ht="41.4" x14ac:dyDescent="0.3">
      <c r="A2624" s="67">
        <v>91929</v>
      </c>
      <c r="B2624" s="77" t="s">
        <v>6315</v>
      </c>
      <c r="C2624" s="68" t="s">
        <v>16</v>
      </c>
      <c r="D2624" s="70">
        <v>4.54</v>
      </c>
    </row>
    <row r="2625" spans="1:4" ht="41.4" x14ac:dyDescent="0.3">
      <c r="A2625" s="67">
        <v>91930</v>
      </c>
      <c r="B2625" s="77" t="s">
        <v>6316</v>
      </c>
      <c r="C2625" s="68" t="s">
        <v>16</v>
      </c>
      <c r="D2625" s="70">
        <v>5.5</v>
      </c>
    </row>
    <row r="2626" spans="1:4" ht="41.4" x14ac:dyDescent="0.3">
      <c r="A2626" s="67">
        <v>91931</v>
      </c>
      <c r="B2626" s="77" t="s">
        <v>6317</v>
      </c>
      <c r="C2626" s="68" t="s">
        <v>16</v>
      </c>
      <c r="D2626" s="70">
        <v>6.11</v>
      </c>
    </row>
    <row r="2627" spans="1:4" ht="41.4" x14ac:dyDescent="0.3">
      <c r="A2627" s="67">
        <v>91932</v>
      </c>
      <c r="B2627" s="77" t="s">
        <v>6318</v>
      </c>
      <c r="C2627" s="68" t="s">
        <v>16</v>
      </c>
      <c r="D2627" s="70">
        <v>9.01</v>
      </c>
    </row>
    <row r="2628" spans="1:4" ht="41.4" x14ac:dyDescent="0.3">
      <c r="A2628" s="67">
        <v>91933</v>
      </c>
      <c r="B2628" s="77" t="s">
        <v>6319</v>
      </c>
      <c r="C2628" s="68" t="s">
        <v>16</v>
      </c>
      <c r="D2628" s="70">
        <v>9.59</v>
      </c>
    </row>
    <row r="2629" spans="1:4" ht="41.4" x14ac:dyDescent="0.3">
      <c r="A2629" s="67">
        <v>91934</v>
      </c>
      <c r="B2629" s="77" t="s">
        <v>6320</v>
      </c>
      <c r="C2629" s="68" t="s">
        <v>16</v>
      </c>
      <c r="D2629" s="70">
        <v>13.76</v>
      </c>
    </row>
    <row r="2630" spans="1:4" ht="41.4" x14ac:dyDescent="0.3">
      <c r="A2630" s="67">
        <v>91935</v>
      </c>
      <c r="B2630" s="77" t="s">
        <v>6321</v>
      </c>
      <c r="C2630" s="68" t="s">
        <v>16</v>
      </c>
      <c r="D2630" s="70">
        <v>14.6</v>
      </c>
    </row>
    <row r="2631" spans="1:4" ht="41.4" x14ac:dyDescent="0.3">
      <c r="A2631" s="67">
        <v>92979</v>
      </c>
      <c r="B2631" s="77" t="s">
        <v>6322</v>
      </c>
      <c r="C2631" s="68" t="s">
        <v>16</v>
      </c>
      <c r="D2631" s="70">
        <v>5.88</v>
      </c>
    </row>
    <row r="2632" spans="1:4" ht="41.4" x14ac:dyDescent="0.3">
      <c r="A2632" s="67">
        <v>92980</v>
      </c>
      <c r="B2632" s="77" t="s">
        <v>6323</v>
      </c>
      <c r="C2632" s="68" t="s">
        <v>16</v>
      </c>
      <c r="D2632" s="70">
        <v>6.38</v>
      </c>
    </row>
    <row r="2633" spans="1:4" ht="41.4" x14ac:dyDescent="0.3">
      <c r="A2633" s="67">
        <v>92981</v>
      </c>
      <c r="B2633" s="77" t="s">
        <v>6324</v>
      </c>
      <c r="C2633" s="68" t="s">
        <v>16</v>
      </c>
      <c r="D2633" s="70">
        <v>9.0299999999999994</v>
      </c>
    </row>
    <row r="2634" spans="1:4" ht="41.4" x14ac:dyDescent="0.3">
      <c r="A2634" s="67">
        <v>92982</v>
      </c>
      <c r="B2634" s="77" t="s">
        <v>6325</v>
      </c>
      <c r="C2634" s="68" t="s">
        <v>16</v>
      </c>
      <c r="D2634" s="70">
        <v>9.76</v>
      </c>
    </row>
    <row r="2635" spans="1:4" ht="41.4" x14ac:dyDescent="0.3">
      <c r="A2635" s="67">
        <v>92983</v>
      </c>
      <c r="B2635" s="77" t="s">
        <v>6326</v>
      </c>
      <c r="C2635" s="68" t="s">
        <v>16</v>
      </c>
      <c r="D2635" s="70">
        <v>15.76</v>
      </c>
    </row>
    <row r="2636" spans="1:4" ht="41.4" x14ac:dyDescent="0.3">
      <c r="A2636" s="67">
        <v>92984</v>
      </c>
      <c r="B2636" s="77" t="s">
        <v>6327</v>
      </c>
      <c r="C2636" s="68" t="s">
        <v>16</v>
      </c>
      <c r="D2636" s="70">
        <v>16.149999999999999</v>
      </c>
    </row>
    <row r="2637" spans="1:4" ht="41.4" x14ac:dyDescent="0.3">
      <c r="A2637" s="67">
        <v>92985</v>
      </c>
      <c r="B2637" s="77" t="s">
        <v>6328</v>
      </c>
      <c r="C2637" s="68" t="s">
        <v>16</v>
      </c>
      <c r="D2637" s="70">
        <v>21.15</v>
      </c>
    </row>
    <row r="2638" spans="1:4" ht="41.4" x14ac:dyDescent="0.3">
      <c r="A2638" s="67">
        <v>92986</v>
      </c>
      <c r="B2638" s="77" t="s">
        <v>6329</v>
      </c>
      <c r="C2638" s="68" t="s">
        <v>16</v>
      </c>
      <c r="D2638" s="70">
        <v>21.76</v>
      </c>
    </row>
    <row r="2639" spans="1:4" ht="41.4" x14ac:dyDescent="0.3">
      <c r="A2639" s="67">
        <v>92987</v>
      </c>
      <c r="B2639" s="77" t="s">
        <v>6330</v>
      </c>
      <c r="C2639" s="68" t="s">
        <v>16</v>
      </c>
      <c r="D2639" s="70">
        <v>30.37</v>
      </c>
    </row>
    <row r="2640" spans="1:4" ht="41.4" x14ac:dyDescent="0.3">
      <c r="A2640" s="67">
        <v>92988</v>
      </c>
      <c r="B2640" s="77" t="s">
        <v>6331</v>
      </c>
      <c r="C2640" s="68" t="s">
        <v>16</v>
      </c>
      <c r="D2640" s="70">
        <v>30.44</v>
      </c>
    </row>
    <row r="2641" spans="1:4" ht="41.4" x14ac:dyDescent="0.3">
      <c r="A2641" s="67">
        <v>92989</v>
      </c>
      <c r="B2641" s="77" t="s">
        <v>6332</v>
      </c>
      <c r="C2641" s="68" t="s">
        <v>16</v>
      </c>
      <c r="D2641" s="70">
        <v>42.14</v>
      </c>
    </row>
    <row r="2642" spans="1:4" ht="41.4" x14ac:dyDescent="0.3">
      <c r="A2642" s="67">
        <v>92990</v>
      </c>
      <c r="B2642" s="77" t="s">
        <v>6333</v>
      </c>
      <c r="C2642" s="68" t="s">
        <v>16</v>
      </c>
      <c r="D2642" s="70">
        <v>41.66</v>
      </c>
    </row>
    <row r="2643" spans="1:4" ht="41.4" x14ac:dyDescent="0.3">
      <c r="A2643" s="67">
        <v>92991</v>
      </c>
      <c r="B2643" s="77" t="s">
        <v>6334</v>
      </c>
      <c r="C2643" s="68" t="s">
        <v>16</v>
      </c>
      <c r="D2643" s="70">
        <v>54.92</v>
      </c>
    </row>
    <row r="2644" spans="1:4" ht="41.4" x14ac:dyDescent="0.3">
      <c r="A2644" s="67">
        <v>92992</v>
      </c>
      <c r="B2644" s="77" t="s">
        <v>6335</v>
      </c>
      <c r="C2644" s="68" t="s">
        <v>16</v>
      </c>
      <c r="D2644" s="70">
        <v>54.96</v>
      </c>
    </row>
    <row r="2645" spans="1:4" ht="41.4" x14ac:dyDescent="0.3">
      <c r="A2645" s="67">
        <v>92993</v>
      </c>
      <c r="B2645" s="77" t="s">
        <v>6336</v>
      </c>
      <c r="C2645" s="68" t="s">
        <v>16</v>
      </c>
      <c r="D2645" s="70">
        <v>70.36</v>
      </c>
    </row>
    <row r="2646" spans="1:4" ht="41.4" x14ac:dyDescent="0.3">
      <c r="A2646" s="67">
        <v>92994</v>
      </c>
      <c r="B2646" s="77" t="s">
        <v>6337</v>
      </c>
      <c r="C2646" s="68" t="s">
        <v>16</v>
      </c>
      <c r="D2646" s="70">
        <v>71.05</v>
      </c>
    </row>
    <row r="2647" spans="1:4" ht="41.4" x14ac:dyDescent="0.3">
      <c r="A2647" s="67">
        <v>92995</v>
      </c>
      <c r="B2647" s="77" t="s">
        <v>6338</v>
      </c>
      <c r="C2647" s="68" t="s">
        <v>16</v>
      </c>
      <c r="D2647" s="70">
        <v>87.49</v>
      </c>
    </row>
    <row r="2648" spans="1:4" ht="41.4" x14ac:dyDescent="0.3">
      <c r="A2648" s="67">
        <v>92996</v>
      </c>
      <c r="B2648" s="77" t="s">
        <v>6339</v>
      </c>
      <c r="C2648" s="68" t="s">
        <v>16</v>
      </c>
      <c r="D2648" s="70">
        <v>87.73</v>
      </c>
    </row>
    <row r="2649" spans="1:4" ht="41.4" x14ac:dyDescent="0.3">
      <c r="A2649" s="67">
        <v>92997</v>
      </c>
      <c r="B2649" s="77" t="s">
        <v>6340</v>
      </c>
      <c r="C2649" s="68" t="s">
        <v>16</v>
      </c>
      <c r="D2649" s="70">
        <v>106.29</v>
      </c>
    </row>
    <row r="2650" spans="1:4" ht="41.4" x14ac:dyDescent="0.3">
      <c r="A2650" s="67">
        <v>92998</v>
      </c>
      <c r="B2650" s="77" t="s">
        <v>6341</v>
      </c>
      <c r="C2650" s="68" t="s">
        <v>16</v>
      </c>
      <c r="D2650" s="70">
        <v>107.31</v>
      </c>
    </row>
    <row r="2651" spans="1:4" ht="41.4" x14ac:dyDescent="0.3">
      <c r="A2651" s="67">
        <v>92999</v>
      </c>
      <c r="B2651" s="77" t="s">
        <v>6342</v>
      </c>
      <c r="C2651" s="68" t="s">
        <v>16</v>
      </c>
      <c r="D2651" s="70">
        <v>139.91</v>
      </c>
    </row>
    <row r="2652" spans="1:4" ht="41.4" x14ac:dyDescent="0.3">
      <c r="A2652" s="67">
        <v>93000</v>
      </c>
      <c r="B2652" s="77" t="s">
        <v>6343</v>
      </c>
      <c r="C2652" s="68" t="s">
        <v>16</v>
      </c>
      <c r="D2652" s="70">
        <v>140.76</v>
      </c>
    </row>
    <row r="2653" spans="1:4" ht="41.4" x14ac:dyDescent="0.3">
      <c r="A2653" s="67">
        <v>93001</v>
      </c>
      <c r="B2653" s="77" t="s">
        <v>10851</v>
      </c>
      <c r="C2653" s="68" t="s">
        <v>16</v>
      </c>
      <c r="D2653" s="70">
        <v>170.83</v>
      </c>
    </row>
    <row r="2654" spans="1:4" ht="41.4" x14ac:dyDescent="0.3">
      <c r="A2654" s="67">
        <v>93002</v>
      </c>
      <c r="B2654" s="77" t="s">
        <v>6344</v>
      </c>
      <c r="C2654" s="68" t="s">
        <v>16</v>
      </c>
      <c r="D2654" s="70">
        <v>175.55</v>
      </c>
    </row>
    <row r="2655" spans="1:4" ht="13.8" x14ac:dyDescent="0.3">
      <c r="A2655" s="67">
        <v>83446</v>
      </c>
      <c r="B2655" s="77" t="s">
        <v>4308</v>
      </c>
      <c r="C2655" s="68" t="s">
        <v>22</v>
      </c>
      <c r="D2655" s="70">
        <v>146.66</v>
      </c>
    </row>
    <row r="2656" spans="1:4" ht="27.6" x14ac:dyDescent="0.3">
      <c r="A2656" s="68">
        <v>91936</v>
      </c>
      <c r="B2656" s="77" t="s">
        <v>6345</v>
      </c>
      <c r="C2656" s="68" t="s">
        <v>22</v>
      </c>
      <c r="D2656" s="70">
        <v>8.7200000000000006</v>
      </c>
    </row>
    <row r="2657" spans="1:4" ht="27.6" x14ac:dyDescent="0.3">
      <c r="A2657" s="68">
        <v>91937</v>
      </c>
      <c r="B2657" s="77" t="s">
        <v>5099</v>
      </c>
      <c r="C2657" s="68" t="s">
        <v>22</v>
      </c>
      <c r="D2657" s="70">
        <v>7.48</v>
      </c>
    </row>
    <row r="2658" spans="1:4" ht="41.4" x14ac:dyDescent="0.3">
      <c r="A2658" s="68">
        <v>91939</v>
      </c>
      <c r="B2658" s="77" t="s">
        <v>5100</v>
      </c>
      <c r="C2658" s="68" t="s">
        <v>22</v>
      </c>
      <c r="D2658" s="70">
        <v>18.97</v>
      </c>
    </row>
    <row r="2659" spans="1:4" ht="41.4" x14ac:dyDescent="0.3">
      <c r="A2659" s="68">
        <v>91940</v>
      </c>
      <c r="B2659" s="77" t="s">
        <v>5101</v>
      </c>
      <c r="C2659" s="68" t="s">
        <v>22</v>
      </c>
      <c r="D2659" s="70">
        <v>10.039999999999999</v>
      </c>
    </row>
    <row r="2660" spans="1:4" ht="41.4" x14ac:dyDescent="0.3">
      <c r="A2660" s="68">
        <v>91941</v>
      </c>
      <c r="B2660" s="77" t="s">
        <v>5102</v>
      </c>
      <c r="C2660" s="68" t="s">
        <v>22</v>
      </c>
      <c r="D2660" s="70">
        <v>6.69</v>
      </c>
    </row>
    <row r="2661" spans="1:4" ht="41.4" x14ac:dyDescent="0.3">
      <c r="A2661" s="68">
        <v>91942</v>
      </c>
      <c r="B2661" s="77" t="s">
        <v>6346</v>
      </c>
      <c r="C2661" s="68" t="s">
        <v>22</v>
      </c>
      <c r="D2661" s="70">
        <v>23.18</v>
      </c>
    </row>
    <row r="2662" spans="1:4" ht="41.4" x14ac:dyDescent="0.3">
      <c r="A2662" s="68">
        <v>91943</v>
      </c>
      <c r="B2662" s="77" t="s">
        <v>6347</v>
      </c>
      <c r="C2662" s="68" t="s">
        <v>22</v>
      </c>
      <c r="D2662" s="70">
        <v>12.91</v>
      </c>
    </row>
    <row r="2663" spans="1:4" ht="41.4" x14ac:dyDescent="0.3">
      <c r="A2663" s="68">
        <v>91944</v>
      </c>
      <c r="B2663" s="77" t="s">
        <v>6348</v>
      </c>
      <c r="C2663" s="68" t="s">
        <v>22</v>
      </c>
      <c r="D2663" s="70">
        <v>9.06</v>
      </c>
    </row>
    <row r="2664" spans="1:4" ht="27.6" x14ac:dyDescent="0.3">
      <c r="A2664" s="68">
        <v>92865</v>
      </c>
      <c r="B2664" s="77" t="s">
        <v>4310</v>
      </c>
      <c r="C2664" s="68" t="s">
        <v>22</v>
      </c>
      <c r="D2664" s="70">
        <v>6.99</v>
      </c>
    </row>
    <row r="2665" spans="1:4" ht="27.6" x14ac:dyDescent="0.3">
      <c r="A2665" s="68">
        <v>92866</v>
      </c>
      <c r="B2665" s="77" t="s">
        <v>4311</v>
      </c>
      <c r="C2665" s="68" t="s">
        <v>22</v>
      </c>
      <c r="D2665" s="70">
        <v>5.87</v>
      </c>
    </row>
    <row r="2666" spans="1:4" ht="41.4" x14ac:dyDescent="0.3">
      <c r="A2666" s="68">
        <v>92867</v>
      </c>
      <c r="B2666" s="77" t="s">
        <v>4312</v>
      </c>
      <c r="C2666" s="68" t="s">
        <v>22</v>
      </c>
      <c r="D2666" s="70">
        <v>18.510000000000002</v>
      </c>
    </row>
    <row r="2667" spans="1:4" ht="41.4" x14ac:dyDescent="0.3">
      <c r="A2667" s="68">
        <v>92868</v>
      </c>
      <c r="B2667" s="77" t="s">
        <v>6349</v>
      </c>
      <c r="C2667" s="68" t="s">
        <v>22</v>
      </c>
      <c r="D2667" s="70">
        <v>9.58</v>
      </c>
    </row>
    <row r="2668" spans="1:4" ht="41.4" x14ac:dyDescent="0.3">
      <c r="A2668" s="68">
        <v>92869</v>
      </c>
      <c r="B2668" s="77" t="s">
        <v>6350</v>
      </c>
      <c r="C2668" s="68" t="s">
        <v>22</v>
      </c>
      <c r="D2668" s="70">
        <v>6.23</v>
      </c>
    </row>
    <row r="2669" spans="1:4" ht="41.4" x14ac:dyDescent="0.3">
      <c r="A2669" s="68">
        <v>92870</v>
      </c>
      <c r="B2669" s="77" t="s">
        <v>4313</v>
      </c>
      <c r="C2669" s="68" t="s">
        <v>22</v>
      </c>
      <c r="D2669" s="70">
        <v>22.39</v>
      </c>
    </row>
    <row r="2670" spans="1:4" ht="41.4" x14ac:dyDescent="0.3">
      <c r="A2670" s="68">
        <v>92871</v>
      </c>
      <c r="B2670" s="77" t="s">
        <v>6351</v>
      </c>
      <c r="C2670" s="68" t="s">
        <v>22</v>
      </c>
      <c r="D2670" s="70">
        <v>12.12</v>
      </c>
    </row>
    <row r="2671" spans="1:4" ht="41.4" x14ac:dyDescent="0.3">
      <c r="A2671" s="68">
        <v>92872</v>
      </c>
      <c r="B2671" s="77" t="s">
        <v>6352</v>
      </c>
      <c r="C2671" s="68" t="s">
        <v>22</v>
      </c>
      <c r="D2671" s="70">
        <v>8.27</v>
      </c>
    </row>
    <row r="2672" spans="1:4" ht="41.4" x14ac:dyDescent="0.3">
      <c r="A2672" s="67">
        <v>95777</v>
      </c>
      <c r="B2672" s="77" t="s">
        <v>10852</v>
      </c>
      <c r="C2672" s="68" t="s">
        <v>22</v>
      </c>
      <c r="D2672" s="70">
        <v>17.98</v>
      </c>
    </row>
    <row r="2673" spans="1:4" ht="41.4" x14ac:dyDescent="0.3">
      <c r="A2673" s="67">
        <v>95778</v>
      </c>
      <c r="B2673" s="77" t="s">
        <v>10853</v>
      </c>
      <c r="C2673" s="68" t="s">
        <v>22</v>
      </c>
      <c r="D2673" s="70">
        <v>18.37</v>
      </c>
    </row>
    <row r="2674" spans="1:4" ht="41.4" x14ac:dyDescent="0.3">
      <c r="A2674" s="67">
        <v>95779</v>
      </c>
      <c r="B2674" s="77" t="s">
        <v>10854</v>
      </c>
      <c r="C2674" s="68" t="s">
        <v>22</v>
      </c>
      <c r="D2674" s="70">
        <v>17.059999999999999</v>
      </c>
    </row>
    <row r="2675" spans="1:4" ht="41.4" x14ac:dyDescent="0.3">
      <c r="A2675" s="67">
        <v>95780</v>
      </c>
      <c r="B2675" s="77" t="s">
        <v>10855</v>
      </c>
      <c r="C2675" s="68" t="s">
        <v>22</v>
      </c>
      <c r="D2675" s="70">
        <v>20.239999999999998</v>
      </c>
    </row>
    <row r="2676" spans="1:4" ht="41.4" x14ac:dyDescent="0.3">
      <c r="A2676" s="67">
        <v>95781</v>
      </c>
      <c r="B2676" s="77" t="s">
        <v>10856</v>
      </c>
      <c r="C2676" s="68" t="s">
        <v>22</v>
      </c>
      <c r="D2676" s="70">
        <v>20.53</v>
      </c>
    </row>
    <row r="2677" spans="1:4" ht="41.4" x14ac:dyDescent="0.3">
      <c r="A2677" s="67">
        <v>95782</v>
      </c>
      <c r="B2677" s="77" t="s">
        <v>10857</v>
      </c>
      <c r="C2677" s="68" t="s">
        <v>22</v>
      </c>
      <c r="D2677" s="70">
        <v>21.3</v>
      </c>
    </row>
    <row r="2678" spans="1:4" ht="41.4" x14ac:dyDescent="0.3">
      <c r="A2678" s="67">
        <v>95785</v>
      </c>
      <c r="B2678" s="77" t="s">
        <v>10858</v>
      </c>
      <c r="C2678" s="68" t="s">
        <v>22</v>
      </c>
      <c r="D2678" s="70">
        <v>24.06</v>
      </c>
    </row>
    <row r="2679" spans="1:4" ht="41.4" x14ac:dyDescent="0.3">
      <c r="A2679" s="67">
        <v>95787</v>
      </c>
      <c r="B2679" s="77" t="s">
        <v>10859</v>
      </c>
      <c r="C2679" s="68" t="s">
        <v>22</v>
      </c>
      <c r="D2679" s="70">
        <v>18.34</v>
      </c>
    </row>
    <row r="2680" spans="1:4" ht="41.4" x14ac:dyDescent="0.3">
      <c r="A2680" s="67">
        <v>95789</v>
      </c>
      <c r="B2680" s="77" t="s">
        <v>10860</v>
      </c>
      <c r="C2680" s="68" t="s">
        <v>22</v>
      </c>
      <c r="D2680" s="70">
        <v>22.33</v>
      </c>
    </row>
    <row r="2681" spans="1:4" ht="41.4" x14ac:dyDescent="0.3">
      <c r="A2681" s="67">
        <v>95791</v>
      </c>
      <c r="B2681" s="77" t="s">
        <v>10861</v>
      </c>
      <c r="C2681" s="68" t="s">
        <v>22</v>
      </c>
      <c r="D2681" s="70">
        <v>28.26</v>
      </c>
    </row>
    <row r="2682" spans="1:4" ht="41.4" x14ac:dyDescent="0.3">
      <c r="A2682" s="67">
        <v>95795</v>
      </c>
      <c r="B2682" s="77" t="s">
        <v>10862</v>
      </c>
      <c r="C2682" s="68" t="s">
        <v>22</v>
      </c>
      <c r="D2682" s="70">
        <v>21.19</v>
      </c>
    </row>
    <row r="2683" spans="1:4" ht="41.4" x14ac:dyDescent="0.3">
      <c r="A2683" s="67">
        <v>95796</v>
      </c>
      <c r="B2683" s="77" t="s">
        <v>10863</v>
      </c>
      <c r="C2683" s="68" t="s">
        <v>22</v>
      </c>
      <c r="D2683" s="70">
        <v>26.28</v>
      </c>
    </row>
    <row r="2684" spans="1:4" ht="41.4" x14ac:dyDescent="0.3">
      <c r="A2684" s="67">
        <v>95797</v>
      </c>
      <c r="B2684" s="77" t="s">
        <v>10864</v>
      </c>
      <c r="C2684" s="68" t="s">
        <v>22</v>
      </c>
      <c r="D2684" s="70">
        <v>32.93</v>
      </c>
    </row>
    <row r="2685" spans="1:4" ht="41.4" x14ac:dyDescent="0.3">
      <c r="A2685" s="67">
        <v>95801</v>
      </c>
      <c r="B2685" s="77" t="s">
        <v>10865</v>
      </c>
      <c r="C2685" s="68" t="s">
        <v>22</v>
      </c>
      <c r="D2685" s="70">
        <v>25.29</v>
      </c>
    </row>
    <row r="2686" spans="1:4" ht="41.4" x14ac:dyDescent="0.3">
      <c r="A2686" s="67">
        <v>95802</v>
      </c>
      <c r="B2686" s="77" t="s">
        <v>10866</v>
      </c>
      <c r="C2686" s="68" t="s">
        <v>22</v>
      </c>
      <c r="D2686" s="70">
        <v>28.13</v>
      </c>
    </row>
    <row r="2687" spans="1:4" ht="41.4" x14ac:dyDescent="0.3">
      <c r="A2687" s="67">
        <v>95803</v>
      </c>
      <c r="B2687" s="77" t="s">
        <v>10867</v>
      </c>
      <c r="C2687" s="68" t="s">
        <v>22</v>
      </c>
      <c r="D2687" s="70">
        <v>36.65</v>
      </c>
    </row>
    <row r="2688" spans="1:4" ht="41.4" x14ac:dyDescent="0.3">
      <c r="A2688" s="67">
        <v>95804</v>
      </c>
      <c r="B2688" s="77" t="s">
        <v>10868</v>
      </c>
      <c r="C2688" s="68" t="s">
        <v>22</v>
      </c>
      <c r="D2688" s="70">
        <v>16.09</v>
      </c>
    </row>
    <row r="2689" spans="1:4" ht="41.4" x14ac:dyDescent="0.3">
      <c r="A2689" s="67">
        <v>95805</v>
      </c>
      <c r="B2689" s="77" t="s">
        <v>10869</v>
      </c>
      <c r="C2689" s="68" t="s">
        <v>22</v>
      </c>
      <c r="D2689" s="70">
        <v>16.25</v>
      </c>
    </row>
    <row r="2690" spans="1:4" ht="41.4" x14ac:dyDescent="0.3">
      <c r="A2690" s="67">
        <v>95806</v>
      </c>
      <c r="B2690" s="77" t="s">
        <v>10870</v>
      </c>
      <c r="C2690" s="68" t="s">
        <v>22</v>
      </c>
      <c r="D2690" s="70">
        <v>16.77</v>
      </c>
    </row>
    <row r="2691" spans="1:4" ht="41.4" x14ac:dyDescent="0.3">
      <c r="A2691" s="67">
        <v>95807</v>
      </c>
      <c r="B2691" s="77" t="s">
        <v>10871</v>
      </c>
      <c r="C2691" s="68" t="s">
        <v>22</v>
      </c>
      <c r="D2691" s="70">
        <v>18.53</v>
      </c>
    </row>
    <row r="2692" spans="1:4" ht="41.4" x14ac:dyDescent="0.3">
      <c r="A2692" s="67">
        <v>95808</v>
      </c>
      <c r="B2692" s="77" t="s">
        <v>10872</v>
      </c>
      <c r="C2692" s="68" t="s">
        <v>22</v>
      </c>
      <c r="D2692" s="70">
        <v>18.989999999999998</v>
      </c>
    </row>
    <row r="2693" spans="1:4" ht="41.4" x14ac:dyDescent="0.3">
      <c r="A2693" s="67">
        <v>95809</v>
      </c>
      <c r="B2693" s="77" t="s">
        <v>10873</v>
      </c>
      <c r="C2693" s="68" t="s">
        <v>22</v>
      </c>
      <c r="D2693" s="70">
        <v>20.84</v>
      </c>
    </row>
    <row r="2694" spans="1:4" ht="41.4" x14ac:dyDescent="0.3">
      <c r="A2694" s="67">
        <v>95810</v>
      </c>
      <c r="B2694" s="77" t="s">
        <v>10874</v>
      </c>
      <c r="C2694" s="68" t="s">
        <v>22</v>
      </c>
      <c r="D2694" s="70">
        <v>9.89</v>
      </c>
    </row>
    <row r="2695" spans="1:4" ht="41.4" x14ac:dyDescent="0.3">
      <c r="A2695" s="67">
        <v>95811</v>
      </c>
      <c r="B2695" s="77" t="s">
        <v>10875</v>
      </c>
      <c r="C2695" s="68" t="s">
        <v>22</v>
      </c>
      <c r="D2695" s="70">
        <v>10.35</v>
      </c>
    </row>
    <row r="2696" spans="1:4" ht="41.4" x14ac:dyDescent="0.3">
      <c r="A2696" s="67">
        <v>95812</v>
      </c>
      <c r="B2696" s="77" t="s">
        <v>10876</v>
      </c>
      <c r="C2696" s="68" t="s">
        <v>22</v>
      </c>
      <c r="D2696" s="70">
        <v>12.2</v>
      </c>
    </row>
    <row r="2697" spans="1:4" ht="41.4" x14ac:dyDescent="0.3">
      <c r="A2697" s="67">
        <v>95813</v>
      </c>
      <c r="B2697" s="77" t="s">
        <v>10877</v>
      </c>
      <c r="C2697" s="68" t="s">
        <v>22</v>
      </c>
      <c r="D2697" s="70">
        <v>11.97</v>
      </c>
    </row>
    <row r="2698" spans="1:4" ht="41.4" x14ac:dyDescent="0.3">
      <c r="A2698" s="67">
        <v>95814</v>
      </c>
      <c r="B2698" s="77" t="s">
        <v>10878</v>
      </c>
      <c r="C2698" s="68" t="s">
        <v>22</v>
      </c>
      <c r="D2698" s="70">
        <v>12.67</v>
      </c>
    </row>
    <row r="2699" spans="1:4" ht="41.4" x14ac:dyDescent="0.3">
      <c r="A2699" s="67">
        <v>95815</v>
      </c>
      <c r="B2699" s="77" t="s">
        <v>10879</v>
      </c>
      <c r="C2699" s="68" t="s">
        <v>22</v>
      </c>
      <c r="D2699" s="70">
        <v>16.2</v>
      </c>
    </row>
    <row r="2700" spans="1:4" ht="41.4" x14ac:dyDescent="0.3">
      <c r="A2700" s="67">
        <v>95816</v>
      </c>
      <c r="B2700" s="77" t="s">
        <v>10880</v>
      </c>
      <c r="C2700" s="68" t="s">
        <v>22</v>
      </c>
      <c r="D2700" s="70">
        <v>22.86</v>
      </c>
    </row>
    <row r="2701" spans="1:4" ht="41.4" x14ac:dyDescent="0.3">
      <c r="A2701" s="67">
        <v>95817</v>
      </c>
      <c r="B2701" s="77" t="s">
        <v>10881</v>
      </c>
      <c r="C2701" s="68" t="s">
        <v>22</v>
      </c>
      <c r="D2701" s="70">
        <v>23.49</v>
      </c>
    </row>
    <row r="2702" spans="1:4" ht="41.4" x14ac:dyDescent="0.3">
      <c r="A2702" s="67">
        <v>95818</v>
      </c>
      <c r="B2702" s="77" t="s">
        <v>10882</v>
      </c>
      <c r="C2702" s="68" t="s">
        <v>22</v>
      </c>
      <c r="D2702" s="70">
        <v>28.23</v>
      </c>
    </row>
    <row r="2703" spans="1:4" ht="41.4" x14ac:dyDescent="0.3">
      <c r="A2703" s="67">
        <v>97886</v>
      </c>
      <c r="B2703" s="77" t="s">
        <v>10883</v>
      </c>
      <c r="C2703" s="68" t="s">
        <v>22</v>
      </c>
      <c r="D2703" s="70">
        <v>118.54</v>
      </c>
    </row>
    <row r="2704" spans="1:4" ht="41.4" x14ac:dyDescent="0.3">
      <c r="A2704" s="67">
        <v>97887</v>
      </c>
      <c r="B2704" s="77" t="s">
        <v>10884</v>
      </c>
      <c r="C2704" s="68" t="s">
        <v>22</v>
      </c>
      <c r="D2704" s="70">
        <v>187.21</v>
      </c>
    </row>
    <row r="2705" spans="1:4" ht="41.4" x14ac:dyDescent="0.3">
      <c r="A2705" s="67">
        <v>97888</v>
      </c>
      <c r="B2705" s="77" t="s">
        <v>10885</v>
      </c>
      <c r="C2705" s="68" t="s">
        <v>22</v>
      </c>
      <c r="D2705" s="70">
        <v>361.48</v>
      </c>
    </row>
    <row r="2706" spans="1:4" ht="41.4" x14ac:dyDescent="0.3">
      <c r="A2706" s="67">
        <v>97889</v>
      </c>
      <c r="B2706" s="77" t="s">
        <v>10886</v>
      </c>
      <c r="C2706" s="68" t="s">
        <v>22</v>
      </c>
      <c r="D2706" s="70">
        <v>484.34</v>
      </c>
    </row>
    <row r="2707" spans="1:4" ht="41.4" x14ac:dyDescent="0.3">
      <c r="A2707" s="67">
        <v>97890</v>
      </c>
      <c r="B2707" s="77" t="s">
        <v>10887</v>
      </c>
      <c r="C2707" s="68" t="s">
        <v>22</v>
      </c>
      <c r="D2707" s="70">
        <v>558.46</v>
      </c>
    </row>
    <row r="2708" spans="1:4" ht="41.4" x14ac:dyDescent="0.3">
      <c r="A2708" s="67">
        <v>97891</v>
      </c>
      <c r="B2708" s="77" t="s">
        <v>10888</v>
      </c>
      <c r="C2708" s="68" t="s">
        <v>22</v>
      </c>
      <c r="D2708" s="70">
        <v>142.19999999999999</v>
      </c>
    </row>
    <row r="2709" spans="1:4" ht="41.4" x14ac:dyDescent="0.3">
      <c r="A2709" s="67">
        <v>97892</v>
      </c>
      <c r="B2709" s="77" t="s">
        <v>10889</v>
      </c>
      <c r="C2709" s="68" t="s">
        <v>22</v>
      </c>
      <c r="D2709" s="70">
        <v>266.3</v>
      </c>
    </row>
    <row r="2710" spans="1:4" ht="41.4" x14ac:dyDescent="0.3">
      <c r="A2710" s="67">
        <v>97893</v>
      </c>
      <c r="B2710" s="77" t="s">
        <v>10890</v>
      </c>
      <c r="C2710" s="68" t="s">
        <v>22</v>
      </c>
      <c r="D2710" s="70">
        <v>362.96</v>
      </c>
    </row>
    <row r="2711" spans="1:4" ht="41.4" x14ac:dyDescent="0.3">
      <c r="A2711" s="67">
        <v>97894</v>
      </c>
      <c r="B2711" s="77" t="s">
        <v>10891</v>
      </c>
      <c r="C2711" s="68" t="s">
        <v>22</v>
      </c>
      <c r="D2711" s="70">
        <v>411.36</v>
      </c>
    </row>
    <row r="2712" spans="1:4" ht="27.6" x14ac:dyDescent="0.3">
      <c r="A2712" s="67">
        <v>68066</v>
      </c>
      <c r="B2712" s="77" t="s">
        <v>4314</v>
      </c>
      <c r="C2712" s="68" t="s">
        <v>22</v>
      </c>
      <c r="D2712" s="70">
        <v>114.19</v>
      </c>
    </row>
    <row r="2713" spans="1:4" ht="27.6" x14ac:dyDescent="0.3">
      <c r="A2713" s="67">
        <v>72319</v>
      </c>
      <c r="B2713" s="77" t="s">
        <v>6353</v>
      </c>
      <c r="C2713" s="68" t="s">
        <v>22</v>
      </c>
      <c r="D2713" s="70">
        <v>3731.29</v>
      </c>
    </row>
    <row r="2714" spans="1:4" ht="27.6" x14ac:dyDescent="0.3">
      <c r="A2714" s="67">
        <v>72341</v>
      </c>
      <c r="B2714" s="77" t="s">
        <v>4315</v>
      </c>
      <c r="C2714" s="68" t="s">
        <v>22</v>
      </c>
      <c r="D2714" s="70">
        <v>211.29</v>
      </c>
    </row>
    <row r="2715" spans="1:4" ht="27.6" x14ac:dyDescent="0.3">
      <c r="A2715" s="67">
        <v>72343</v>
      </c>
      <c r="B2715" s="77" t="s">
        <v>4316</v>
      </c>
      <c r="C2715" s="68" t="s">
        <v>22</v>
      </c>
      <c r="D2715" s="70">
        <v>251.12</v>
      </c>
    </row>
    <row r="2716" spans="1:4" ht="27.6" x14ac:dyDescent="0.3">
      <c r="A2716" s="67">
        <v>72344</v>
      </c>
      <c r="B2716" s="77" t="s">
        <v>4317</v>
      </c>
      <c r="C2716" s="68" t="s">
        <v>22</v>
      </c>
      <c r="D2716" s="70">
        <v>401.44</v>
      </c>
    </row>
    <row r="2717" spans="1:4" ht="27.6" x14ac:dyDescent="0.3">
      <c r="A2717" s="67">
        <v>72345</v>
      </c>
      <c r="B2717" s="77" t="s">
        <v>4318</v>
      </c>
      <c r="C2717" s="68" t="s">
        <v>22</v>
      </c>
      <c r="D2717" s="70">
        <v>1174.1500000000001</v>
      </c>
    </row>
    <row r="2718" spans="1:4" ht="27.6" x14ac:dyDescent="0.3">
      <c r="A2718" s="67" t="s">
        <v>5065</v>
      </c>
      <c r="B2718" s="77" t="s">
        <v>5066</v>
      </c>
      <c r="C2718" s="68" t="s">
        <v>22</v>
      </c>
      <c r="D2718" s="70">
        <v>11.2</v>
      </c>
    </row>
    <row r="2719" spans="1:4" ht="27.6" x14ac:dyDescent="0.3">
      <c r="A2719" s="67" t="s">
        <v>6354</v>
      </c>
      <c r="B2719" s="77" t="s">
        <v>6355</v>
      </c>
      <c r="C2719" s="68" t="s">
        <v>22</v>
      </c>
      <c r="D2719" s="70">
        <v>17.23</v>
      </c>
    </row>
    <row r="2720" spans="1:4" ht="27.6" x14ac:dyDescent="0.3">
      <c r="A2720" s="67" t="s">
        <v>6356</v>
      </c>
      <c r="B2720" s="77" t="s">
        <v>6357</v>
      </c>
      <c r="C2720" s="68" t="s">
        <v>22</v>
      </c>
      <c r="D2720" s="70">
        <v>50.66</v>
      </c>
    </row>
    <row r="2721" spans="1:4" ht="27.6" x14ac:dyDescent="0.3">
      <c r="A2721" s="67" t="s">
        <v>6358</v>
      </c>
      <c r="B2721" s="77" t="s">
        <v>6359</v>
      </c>
      <c r="C2721" s="68" t="s">
        <v>22</v>
      </c>
      <c r="D2721" s="70">
        <v>72.87</v>
      </c>
    </row>
    <row r="2722" spans="1:4" ht="41.4" x14ac:dyDescent="0.3">
      <c r="A2722" s="67" t="s">
        <v>6360</v>
      </c>
      <c r="B2722" s="77" t="s">
        <v>6361</v>
      </c>
      <c r="C2722" s="68" t="s">
        <v>22</v>
      </c>
      <c r="D2722" s="70">
        <v>97.3</v>
      </c>
    </row>
    <row r="2723" spans="1:4" ht="41.4" x14ac:dyDescent="0.3">
      <c r="A2723" s="67" t="s">
        <v>6362</v>
      </c>
      <c r="B2723" s="77" t="s">
        <v>6363</v>
      </c>
      <c r="C2723" s="68" t="s">
        <v>22</v>
      </c>
      <c r="D2723" s="70">
        <v>276.37</v>
      </c>
    </row>
    <row r="2724" spans="1:4" ht="27.6" x14ac:dyDescent="0.3">
      <c r="A2724" s="67" t="s">
        <v>6364</v>
      </c>
      <c r="B2724" s="77" t="s">
        <v>6365</v>
      </c>
      <c r="C2724" s="68" t="s">
        <v>22</v>
      </c>
      <c r="D2724" s="70">
        <v>714.98</v>
      </c>
    </row>
    <row r="2725" spans="1:4" ht="27.6" x14ac:dyDescent="0.3">
      <c r="A2725" s="67" t="s">
        <v>6366</v>
      </c>
      <c r="B2725" s="77" t="s">
        <v>6367</v>
      </c>
      <c r="C2725" s="68" t="s">
        <v>22</v>
      </c>
      <c r="D2725" s="70">
        <v>977.22</v>
      </c>
    </row>
    <row r="2726" spans="1:4" ht="27.6" x14ac:dyDescent="0.3">
      <c r="A2726" s="67" t="s">
        <v>6368</v>
      </c>
      <c r="B2726" s="77" t="s">
        <v>6369</v>
      </c>
      <c r="C2726" s="68" t="s">
        <v>22</v>
      </c>
      <c r="D2726" s="70">
        <v>1600.98</v>
      </c>
    </row>
    <row r="2727" spans="1:4" ht="27.6" x14ac:dyDescent="0.3">
      <c r="A2727" s="67" t="s">
        <v>6370</v>
      </c>
      <c r="B2727" s="77" t="s">
        <v>6371</v>
      </c>
      <c r="C2727" s="68" t="s">
        <v>22</v>
      </c>
      <c r="D2727" s="70">
        <v>432.24</v>
      </c>
    </row>
    <row r="2728" spans="1:4" ht="41.4" x14ac:dyDescent="0.3">
      <c r="A2728" s="67" t="s">
        <v>6372</v>
      </c>
      <c r="B2728" s="77" t="s">
        <v>4319</v>
      </c>
      <c r="C2728" s="68" t="s">
        <v>22</v>
      </c>
      <c r="D2728" s="70">
        <v>54.07</v>
      </c>
    </row>
    <row r="2729" spans="1:4" ht="55.2" x14ac:dyDescent="0.3">
      <c r="A2729" s="67" t="s">
        <v>6373</v>
      </c>
      <c r="B2729" s="77" t="s">
        <v>4320</v>
      </c>
      <c r="C2729" s="68" t="s">
        <v>22</v>
      </c>
      <c r="D2729" s="70">
        <v>351.97</v>
      </c>
    </row>
    <row r="2730" spans="1:4" ht="55.2" x14ac:dyDescent="0.3">
      <c r="A2730" s="67" t="s">
        <v>6374</v>
      </c>
      <c r="B2730" s="77" t="s">
        <v>4321</v>
      </c>
      <c r="C2730" s="68" t="s">
        <v>22</v>
      </c>
      <c r="D2730" s="70">
        <v>408.51</v>
      </c>
    </row>
    <row r="2731" spans="1:4" ht="55.2" x14ac:dyDescent="0.3">
      <c r="A2731" s="67" t="s">
        <v>6375</v>
      </c>
      <c r="B2731" s="77" t="s">
        <v>4322</v>
      </c>
      <c r="C2731" s="68" t="s">
        <v>22</v>
      </c>
      <c r="D2731" s="70">
        <v>793.11</v>
      </c>
    </row>
    <row r="2732" spans="1:4" ht="55.2" x14ac:dyDescent="0.3">
      <c r="A2732" s="67" t="s">
        <v>6376</v>
      </c>
      <c r="B2732" s="77" t="s">
        <v>4323</v>
      </c>
      <c r="C2732" s="68" t="s">
        <v>22</v>
      </c>
      <c r="D2732" s="70">
        <v>659.82</v>
      </c>
    </row>
    <row r="2733" spans="1:4" ht="55.2" x14ac:dyDescent="0.3">
      <c r="A2733" s="67" t="s">
        <v>6377</v>
      </c>
      <c r="B2733" s="77" t="s">
        <v>4324</v>
      </c>
      <c r="C2733" s="68" t="s">
        <v>22</v>
      </c>
      <c r="D2733" s="70">
        <v>979.04</v>
      </c>
    </row>
    <row r="2734" spans="1:4" ht="55.2" x14ac:dyDescent="0.3">
      <c r="A2734" s="67">
        <v>83463</v>
      </c>
      <c r="B2734" s="77" t="s">
        <v>5068</v>
      </c>
      <c r="C2734" s="68" t="s">
        <v>22</v>
      </c>
      <c r="D2734" s="70">
        <v>258.88</v>
      </c>
    </row>
    <row r="2735" spans="1:4" ht="55.2" x14ac:dyDescent="0.3">
      <c r="A2735" s="67">
        <v>84402</v>
      </c>
      <c r="B2735" s="77" t="s">
        <v>5115</v>
      </c>
      <c r="C2735" s="68" t="s">
        <v>22</v>
      </c>
      <c r="D2735" s="70">
        <v>62.03</v>
      </c>
    </row>
    <row r="2736" spans="1:4" ht="27.6" x14ac:dyDescent="0.3">
      <c r="A2736" s="67">
        <v>93653</v>
      </c>
      <c r="B2736" s="77" t="s">
        <v>4325</v>
      </c>
      <c r="C2736" s="68" t="s">
        <v>22</v>
      </c>
      <c r="D2736" s="70">
        <v>8.65</v>
      </c>
    </row>
    <row r="2737" spans="1:4" ht="27.6" x14ac:dyDescent="0.3">
      <c r="A2737" s="67">
        <v>93654</v>
      </c>
      <c r="B2737" s="77" t="s">
        <v>4326</v>
      </c>
      <c r="C2737" s="68" t="s">
        <v>22</v>
      </c>
      <c r="D2737" s="70">
        <v>9.08</v>
      </c>
    </row>
    <row r="2738" spans="1:4" ht="27.6" x14ac:dyDescent="0.3">
      <c r="A2738" s="67">
        <v>93655</v>
      </c>
      <c r="B2738" s="77" t="s">
        <v>4327</v>
      </c>
      <c r="C2738" s="68" t="s">
        <v>22</v>
      </c>
      <c r="D2738" s="70">
        <v>9.85</v>
      </c>
    </row>
    <row r="2739" spans="1:4" ht="27.6" x14ac:dyDescent="0.3">
      <c r="A2739" s="67">
        <v>93656</v>
      </c>
      <c r="B2739" s="77" t="s">
        <v>4328</v>
      </c>
      <c r="C2739" s="68" t="s">
        <v>22</v>
      </c>
      <c r="D2739" s="70">
        <v>9.85</v>
      </c>
    </row>
    <row r="2740" spans="1:4" ht="27.6" x14ac:dyDescent="0.3">
      <c r="A2740" s="67">
        <v>93657</v>
      </c>
      <c r="B2740" s="77" t="s">
        <v>4329</v>
      </c>
      <c r="C2740" s="68" t="s">
        <v>22</v>
      </c>
      <c r="D2740" s="70">
        <v>10.83</v>
      </c>
    </row>
    <row r="2741" spans="1:4" ht="27.6" x14ac:dyDescent="0.3">
      <c r="A2741" s="67">
        <v>93658</v>
      </c>
      <c r="B2741" s="77" t="s">
        <v>4330</v>
      </c>
      <c r="C2741" s="68" t="s">
        <v>22</v>
      </c>
      <c r="D2741" s="70">
        <v>15.69</v>
      </c>
    </row>
    <row r="2742" spans="1:4" ht="27.6" x14ac:dyDescent="0.3">
      <c r="A2742" s="67">
        <v>93659</v>
      </c>
      <c r="B2742" s="77" t="s">
        <v>4331</v>
      </c>
      <c r="C2742" s="68" t="s">
        <v>22</v>
      </c>
      <c r="D2742" s="70">
        <v>17.649999999999999</v>
      </c>
    </row>
    <row r="2743" spans="1:4" ht="27.6" x14ac:dyDescent="0.3">
      <c r="A2743" s="67">
        <v>93660</v>
      </c>
      <c r="B2743" s="77" t="s">
        <v>6378</v>
      </c>
      <c r="C2743" s="68" t="s">
        <v>22</v>
      </c>
      <c r="D2743" s="70">
        <v>42.96</v>
      </c>
    </row>
    <row r="2744" spans="1:4" ht="27.6" x14ac:dyDescent="0.3">
      <c r="A2744" s="67">
        <v>93661</v>
      </c>
      <c r="B2744" s="77" t="s">
        <v>6379</v>
      </c>
      <c r="C2744" s="68" t="s">
        <v>22</v>
      </c>
      <c r="D2744" s="70">
        <v>43.78</v>
      </c>
    </row>
    <row r="2745" spans="1:4" ht="27.6" x14ac:dyDescent="0.3">
      <c r="A2745" s="67">
        <v>93662</v>
      </c>
      <c r="B2745" s="77" t="s">
        <v>6380</v>
      </c>
      <c r="C2745" s="68" t="s">
        <v>22</v>
      </c>
      <c r="D2745" s="70">
        <v>45.41</v>
      </c>
    </row>
    <row r="2746" spans="1:4" ht="27.6" x14ac:dyDescent="0.3">
      <c r="A2746" s="67">
        <v>93663</v>
      </c>
      <c r="B2746" s="77" t="s">
        <v>6381</v>
      </c>
      <c r="C2746" s="68" t="s">
        <v>22</v>
      </c>
      <c r="D2746" s="70">
        <v>45.41</v>
      </c>
    </row>
    <row r="2747" spans="1:4" ht="27.6" x14ac:dyDescent="0.3">
      <c r="A2747" s="67">
        <v>93664</v>
      </c>
      <c r="B2747" s="77" t="s">
        <v>6382</v>
      </c>
      <c r="C2747" s="68" t="s">
        <v>22</v>
      </c>
      <c r="D2747" s="70">
        <v>47.33</v>
      </c>
    </row>
    <row r="2748" spans="1:4" ht="27.6" x14ac:dyDescent="0.3">
      <c r="A2748" s="67">
        <v>93665</v>
      </c>
      <c r="B2748" s="77" t="s">
        <v>6383</v>
      </c>
      <c r="C2748" s="68" t="s">
        <v>22</v>
      </c>
      <c r="D2748" s="70">
        <v>49.78</v>
      </c>
    </row>
    <row r="2749" spans="1:4" ht="27.6" x14ac:dyDescent="0.3">
      <c r="A2749" s="67">
        <v>93666</v>
      </c>
      <c r="B2749" s="77" t="s">
        <v>6384</v>
      </c>
      <c r="C2749" s="68" t="s">
        <v>22</v>
      </c>
      <c r="D2749" s="70">
        <v>53.72</v>
      </c>
    </row>
    <row r="2750" spans="1:4" ht="27.6" x14ac:dyDescent="0.3">
      <c r="A2750" s="67">
        <v>93667</v>
      </c>
      <c r="B2750" s="77" t="s">
        <v>4332</v>
      </c>
      <c r="C2750" s="68" t="s">
        <v>22</v>
      </c>
      <c r="D2750" s="70">
        <v>53.62</v>
      </c>
    </row>
    <row r="2751" spans="1:4" ht="27.6" x14ac:dyDescent="0.3">
      <c r="A2751" s="67">
        <v>93668</v>
      </c>
      <c r="B2751" s="77" t="s">
        <v>4333</v>
      </c>
      <c r="C2751" s="68" t="s">
        <v>22</v>
      </c>
      <c r="D2751" s="70">
        <v>54.86</v>
      </c>
    </row>
    <row r="2752" spans="1:4" ht="27.6" x14ac:dyDescent="0.3">
      <c r="A2752" s="67">
        <v>93669</v>
      </c>
      <c r="B2752" s="77" t="s">
        <v>4334</v>
      </c>
      <c r="C2752" s="68" t="s">
        <v>22</v>
      </c>
      <c r="D2752" s="70">
        <v>57.28</v>
      </c>
    </row>
    <row r="2753" spans="1:4" ht="27.6" x14ac:dyDescent="0.3">
      <c r="A2753" s="67">
        <v>93670</v>
      </c>
      <c r="B2753" s="77" t="s">
        <v>4335</v>
      </c>
      <c r="C2753" s="68" t="s">
        <v>22</v>
      </c>
      <c r="D2753" s="70">
        <v>57.28</v>
      </c>
    </row>
    <row r="2754" spans="1:4" ht="27.6" x14ac:dyDescent="0.3">
      <c r="A2754" s="67">
        <v>93671</v>
      </c>
      <c r="B2754" s="77" t="s">
        <v>4336</v>
      </c>
      <c r="C2754" s="68" t="s">
        <v>22</v>
      </c>
      <c r="D2754" s="70">
        <v>60.18</v>
      </c>
    </row>
    <row r="2755" spans="1:4" ht="27.6" x14ac:dyDescent="0.3">
      <c r="A2755" s="67">
        <v>93672</v>
      </c>
      <c r="B2755" s="77" t="s">
        <v>4337</v>
      </c>
      <c r="C2755" s="68" t="s">
        <v>22</v>
      </c>
      <c r="D2755" s="70">
        <v>64.8</v>
      </c>
    </row>
    <row r="2756" spans="1:4" ht="27.6" x14ac:dyDescent="0.3">
      <c r="A2756" s="67">
        <v>93673</v>
      </c>
      <c r="B2756" s="77" t="s">
        <v>4338</v>
      </c>
      <c r="C2756" s="68" t="s">
        <v>22</v>
      </c>
      <c r="D2756" s="70">
        <v>70.709999999999994</v>
      </c>
    </row>
    <row r="2757" spans="1:4" ht="27.6" x14ac:dyDescent="0.3">
      <c r="A2757" s="67">
        <v>72339</v>
      </c>
      <c r="B2757" s="77" t="s">
        <v>4339</v>
      </c>
      <c r="C2757" s="68" t="s">
        <v>22</v>
      </c>
      <c r="D2757" s="70">
        <v>46.09</v>
      </c>
    </row>
    <row r="2758" spans="1:4" ht="27.6" x14ac:dyDescent="0.3">
      <c r="A2758" s="67">
        <v>83403</v>
      </c>
      <c r="B2758" s="77" t="s">
        <v>6385</v>
      </c>
      <c r="C2758" s="68" t="s">
        <v>22</v>
      </c>
      <c r="D2758" s="70">
        <v>14.97</v>
      </c>
    </row>
    <row r="2759" spans="1:4" ht="27.6" x14ac:dyDescent="0.3">
      <c r="A2759" s="67">
        <v>83465</v>
      </c>
      <c r="B2759" s="77" t="s">
        <v>4340</v>
      </c>
      <c r="C2759" s="68" t="s">
        <v>22</v>
      </c>
      <c r="D2759" s="70">
        <v>38.130000000000003</v>
      </c>
    </row>
    <row r="2760" spans="1:4" ht="41.4" x14ac:dyDescent="0.3">
      <c r="A2760" s="67">
        <v>91945</v>
      </c>
      <c r="B2760" s="77" t="s">
        <v>4341</v>
      </c>
      <c r="C2760" s="68" t="s">
        <v>22</v>
      </c>
      <c r="D2760" s="70">
        <v>6.6</v>
      </c>
    </row>
    <row r="2761" spans="1:4" ht="41.4" x14ac:dyDescent="0.3">
      <c r="A2761" s="67">
        <v>91946</v>
      </c>
      <c r="B2761" s="77" t="s">
        <v>4342</v>
      </c>
      <c r="C2761" s="68" t="s">
        <v>22</v>
      </c>
      <c r="D2761" s="70">
        <v>5.53</v>
      </c>
    </row>
    <row r="2762" spans="1:4" ht="41.4" x14ac:dyDescent="0.3">
      <c r="A2762" s="67">
        <v>91947</v>
      </c>
      <c r="B2762" s="77" t="s">
        <v>4343</v>
      </c>
      <c r="C2762" s="68" t="s">
        <v>22</v>
      </c>
      <c r="D2762" s="70">
        <v>4.87</v>
      </c>
    </row>
    <row r="2763" spans="1:4" ht="41.4" x14ac:dyDescent="0.3">
      <c r="A2763" s="67">
        <v>91949</v>
      </c>
      <c r="B2763" s="77" t="s">
        <v>4344</v>
      </c>
      <c r="C2763" s="68" t="s">
        <v>22</v>
      </c>
      <c r="D2763" s="70">
        <v>10.130000000000001</v>
      </c>
    </row>
    <row r="2764" spans="1:4" ht="41.4" x14ac:dyDescent="0.3">
      <c r="A2764" s="67">
        <v>91950</v>
      </c>
      <c r="B2764" s="77" t="s">
        <v>4345</v>
      </c>
      <c r="C2764" s="68" t="s">
        <v>22</v>
      </c>
      <c r="D2764" s="70">
        <v>8.84</v>
      </c>
    </row>
    <row r="2765" spans="1:4" ht="41.4" x14ac:dyDescent="0.3">
      <c r="A2765" s="67">
        <v>91951</v>
      </c>
      <c r="B2765" s="77" t="s">
        <v>4346</v>
      </c>
      <c r="C2765" s="68" t="s">
        <v>22</v>
      </c>
      <c r="D2765" s="70">
        <v>8.06</v>
      </c>
    </row>
    <row r="2766" spans="1:4" ht="41.4" x14ac:dyDescent="0.3">
      <c r="A2766" s="67">
        <v>91952</v>
      </c>
      <c r="B2766" s="77" t="s">
        <v>6386</v>
      </c>
      <c r="C2766" s="68" t="s">
        <v>22</v>
      </c>
      <c r="D2766" s="70">
        <v>12.42</v>
      </c>
    </row>
    <row r="2767" spans="1:4" ht="41.4" x14ac:dyDescent="0.3">
      <c r="A2767" s="67">
        <v>91953</v>
      </c>
      <c r="B2767" s="77" t="s">
        <v>4347</v>
      </c>
      <c r="C2767" s="68" t="s">
        <v>22</v>
      </c>
      <c r="D2767" s="70">
        <v>17.95</v>
      </c>
    </row>
    <row r="2768" spans="1:4" ht="41.4" x14ac:dyDescent="0.3">
      <c r="A2768" s="67">
        <v>91954</v>
      </c>
      <c r="B2768" s="77" t="s">
        <v>6387</v>
      </c>
      <c r="C2768" s="68" t="s">
        <v>22</v>
      </c>
      <c r="D2768" s="70">
        <v>16.68</v>
      </c>
    </row>
    <row r="2769" spans="1:4" ht="41.4" x14ac:dyDescent="0.3">
      <c r="A2769" s="67">
        <v>91955</v>
      </c>
      <c r="B2769" s="77" t="s">
        <v>4348</v>
      </c>
      <c r="C2769" s="68" t="s">
        <v>22</v>
      </c>
      <c r="D2769" s="70">
        <v>22.21</v>
      </c>
    </row>
    <row r="2770" spans="1:4" ht="41.4" x14ac:dyDescent="0.3">
      <c r="A2770" s="67">
        <v>91956</v>
      </c>
      <c r="B2770" s="77" t="s">
        <v>6388</v>
      </c>
      <c r="C2770" s="68" t="s">
        <v>22</v>
      </c>
      <c r="D2770" s="70">
        <v>27.1</v>
      </c>
    </row>
    <row r="2771" spans="1:4" ht="41.4" x14ac:dyDescent="0.3">
      <c r="A2771" s="67">
        <v>91957</v>
      </c>
      <c r="B2771" s="77" t="s">
        <v>6389</v>
      </c>
      <c r="C2771" s="68" t="s">
        <v>22</v>
      </c>
      <c r="D2771" s="70">
        <v>32.630000000000003</v>
      </c>
    </row>
    <row r="2772" spans="1:4" ht="41.4" x14ac:dyDescent="0.3">
      <c r="A2772" s="67">
        <v>91958</v>
      </c>
      <c r="B2772" s="77" t="s">
        <v>6390</v>
      </c>
      <c r="C2772" s="68" t="s">
        <v>22</v>
      </c>
      <c r="D2772" s="70">
        <v>22.88</v>
      </c>
    </row>
    <row r="2773" spans="1:4" ht="41.4" x14ac:dyDescent="0.3">
      <c r="A2773" s="67">
        <v>91959</v>
      </c>
      <c r="B2773" s="77" t="s">
        <v>4349</v>
      </c>
      <c r="C2773" s="68" t="s">
        <v>22</v>
      </c>
      <c r="D2773" s="70">
        <v>28.41</v>
      </c>
    </row>
    <row r="2774" spans="1:4" ht="41.4" x14ac:dyDescent="0.3">
      <c r="A2774" s="67">
        <v>91960</v>
      </c>
      <c r="B2774" s="77" t="s">
        <v>4350</v>
      </c>
      <c r="C2774" s="68" t="s">
        <v>22</v>
      </c>
      <c r="D2774" s="70">
        <v>31.35</v>
      </c>
    </row>
    <row r="2775" spans="1:4" ht="41.4" x14ac:dyDescent="0.3">
      <c r="A2775" s="67">
        <v>91961</v>
      </c>
      <c r="B2775" s="77" t="s">
        <v>4351</v>
      </c>
      <c r="C2775" s="68" t="s">
        <v>22</v>
      </c>
      <c r="D2775" s="70">
        <v>36.880000000000003</v>
      </c>
    </row>
    <row r="2776" spans="1:4" ht="41.4" x14ac:dyDescent="0.3">
      <c r="A2776" s="67">
        <v>91962</v>
      </c>
      <c r="B2776" s="77" t="s">
        <v>6391</v>
      </c>
      <c r="C2776" s="68" t="s">
        <v>22</v>
      </c>
      <c r="D2776" s="70">
        <v>41.82</v>
      </c>
    </row>
    <row r="2777" spans="1:4" ht="41.4" x14ac:dyDescent="0.3">
      <c r="A2777" s="67">
        <v>91963</v>
      </c>
      <c r="B2777" s="77" t="s">
        <v>6392</v>
      </c>
      <c r="C2777" s="68" t="s">
        <v>22</v>
      </c>
      <c r="D2777" s="70">
        <v>47.35</v>
      </c>
    </row>
    <row r="2778" spans="1:4" ht="41.4" x14ac:dyDescent="0.3">
      <c r="A2778" s="67">
        <v>91964</v>
      </c>
      <c r="B2778" s="77" t="s">
        <v>6393</v>
      </c>
      <c r="C2778" s="68" t="s">
        <v>22</v>
      </c>
      <c r="D2778" s="70">
        <v>37.56</v>
      </c>
    </row>
    <row r="2779" spans="1:4" ht="41.4" x14ac:dyDescent="0.3">
      <c r="A2779" s="67">
        <v>91965</v>
      </c>
      <c r="B2779" s="77" t="s">
        <v>6394</v>
      </c>
      <c r="C2779" s="68" t="s">
        <v>22</v>
      </c>
      <c r="D2779" s="70">
        <v>43.09</v>
      </c>
    </row>
    <row r="2780" spans="1:4" ht="41.4" x14ac:dyDescent="0.3">
      <c r="A2780" s="67">
        <v>91966</v>
      </c>
      <c r="B2780" s="77" t="s">
        <v>6395</v>
      </c>
      <c r="C2780" s="68" t="s">
        <v>22</v>
      </c>
      <c r="D2780" s="70">
        <v>33.33</v>
      </c>
    </row>
    <row r="2781" spans="1:4" ht="41.4" x14ac:dyDescent="0.3">
      <c r="A2781" s="67">
        <v>91967</v>
      </c>
      <c r="B2781" s="77" t="s">
        <v>4352</v>
      </c>
      <c r="C2781" s="68" t="s">
        <v>22</v>
      </c>
      <c r="D2781" s="70">
        <v>38.86</v>
      </c>
    </row>
    <row r="2782" spans="1:4" ht="41.4" x14ac:dyDescent="0.3">
      <c r="A2782" s="67">
        <v>91968</v>
      </c>
      <c r="B2782" s="77" t="s">
        <v>4353</v>
      </c>
      <c r="C2782" s="68" t="s">
        <v>22</v>
      </c>
      <c r="D2782" s="70">
        <v>46.04</v>
      </c>
    </row>
    <row r="2783" spans="1:4" ht="41.4" x14ac:dyDescent="0.3">
      <c r="A2783" s="67">
        <v>91969</v>
      </c>
      <c r="B2783" s="77" t="s">
        <v>4354</v>
      </c>
      <c r="C2783" s="68" t="s">
        <v>22</v>
      </c>
      <c r="D2783" s="70">
        <v>51.57</v>
      </c>
    </row>
    <row r="2784" spans="1:4" ht="41.4" x14ac:dyDescent="0.3">
      <c r="A2784" s="67">
        <v>91970</v>
      </c>
      <c r="B2784" s="77" t="s">
        <v>6396</v>
      </c>
      <c r="C2784" s="68" t="s">
        <v>22</v>
      </c>
      <c r="D2784" s="70">
        <v>48.25</v>
      </c>
    </row>
    <row r="2785" spans="1:4" ht="41.4" x14ac:dyDescent="0.3">
      <c r="A2785" s="67">
        <v>91971</v>
      </c>
      <c r="B2785" s="77" t="s">
        <v>6397</v>
      </c>
      <c r="C2785" s="68" t="s">
        <v>22</v>
      </c>
      <c r="D2785" s="70">
        <v>57.09</v>
      </c>
    </row>
    <row r="2786" spans="1:4" ht="41.4" x14ac:dyDescent="0.3">
      <c r="A2786" s="67">
        <v>91972</v>
      </c>
      <c r="B2786" s="77" t="s">
        <v>6398</v>
      </c>
      <c r="C2786" s="68" t="s">
        <v>22</v>
      </c>
      <c r="D2786" s="70">
        <v>52.5</v>
      </c>
    </row>
    <row r="2787" spans="1:4" ht="41.4" x14ac:dyDescent="0.3">
      <c r="A2787" s="67">
        <v>91973</v>
      </c>
      <c r="B2787" s="77" t="s">
        <v>6399</v>
      </c>
      <c r="C2787" s="68" t="s">
        <v>22</v>
      </c>
      <c r="D2787" s="70">
        <v>61.34</v>
      </c>
    </row>
    <row r="2788" spans="1:4" ht="41.4" x14ac:dyDescent="0.3">
      <c r="A2788" s="67">
        <v>91974</v>
      </c>
      <c r="B2788" s="77" t="s">
        <v>6400</v>
      </c>
      <c r="C2788" s="68" t="s">
        <v>22</v>
      </c>
      <c r="D2788" s="70">
        <v>43.99</v>
      </c>
    </row>
    <row r="2789" spans="1:4" ht="41.4" x14ac:dyDescent="0.3">
      <c r="A2789" s="67">
        <v>91975</v>
      </c>
      <c r="B2789" s="77" t="s">
        <v>4355</v>
      </c>
      <c r="C2789" s="68" t="s">
        <v>22</v>
      </c>
      <c r="D2789" s="70">
        <v>52.83</v>
      </c>
    </row>
    <row r="2790" spans="1:4" ht="41.4" x14ac:dyDescent="0.3">
      <c r="A2790" s="68">
        <v>91976</v>
      </c>
      <c r="B2790" s="77" t="s">
        <v>6401</v>
      </c>
      <c r="C2790" s="68" t="s">
        <v>22</v>
      </c>
      <c r="D2790" s="70">
        <v>64.98</v>
      </c>
    </row>
    <row r="2791" spans="1:4" ht="41.4" x14ac:dyDescent="0.3">
      <c r="A2791" s="68">
        <v>91977</v>
      </c>
      <c r="B2791" s="77" t="s">
        <v>4356</v>
      </c>
      <c r="C2791" s="68" t="s">
        <v>22</v>
      </c>
      <c r="D2791" s="70">
        <v>73.819999999999993</v>
      </c>
    </row>
    <row r="2792" spans="1:4" ht="41.4" x14ac:dyDescent="0.3">
      <c r="A2792" s="68">
        <v>91978</v>
      </c>
      <c r="B2792" s="77" t="s">
        <v>10892</v>
      </c>
      <c r="C2792" s="68" t="s">
        <v>22</v>
      </c>
      <c r="D2792" s="70">
        <v>26.76</v>
      </c>
    </row>
    <row r="2793" spans="1:4" ht="41.4" x14ac:dyDescent="0.3">
      <c r="A2793" s="67">
        <v>91979</v>
      </c>
      <c r="B2793" s="77" t="s">
        <v>10893</v>
      </c>
      <c r="C2793" s="68" t="s">
        <v>22</v>
      </c>
      <c r="D2793" s="70">
        <v>32.29</v>
      </c>
    </row>
    <row r="2794" spans="1:4" ht="41.4" x14ac:dyDescent="0.3">
      <c r="A2794" s="67">
        <v>91980</v>
      </c>
      <c r="B2794" s="77" t="s">
        <v>10894</v>
      </c>
      <c r="C2794" s="68" t="s">
        <v>22</v>
      </c>
      <c r="D2794" s="70">
        <v>25.88</v>
      </c>
    </row>
    <row r="2795" spans="1:4" ht="41.4" x14ac:dyDescent="0.3">
      <c r="A2795" s="67">
        <v>91981</v>
      </c>
      <c r="B2795" s="77" t="s">
        <v>10895</v>
      </c>
      <c r="C2795" s="68" t="s">
        <v>22</v>
      </c>
      <c r="D2795" s="70">
        <v>31.41</v>
      </c>
    </row>
    <row r="2796" spans="1:4" ht="27.6" x14ac:dyDescent="0.3">
      <c r="A2796" s="67">
        <v>91982</v>
      </c>
      <c r="B2796" s="77" t="s">
        <v>10896</v>
      </c>
      <c r="C2796" s="68" t="s">
        <v>22</v>
      </c>
      <c r="D2796" s="70">
        <v>63.56</v>
      </c>
    </row>
    <row r="2797" spans="1:4" ht="41.4" x14ac:dyDescent="0.3">
      <c r="A2797" s="67">
        <v>91983</v>
      </c>
      <c r="B2797" s="77" t="s">
        <v>10897</v>
      </c>
      <c r="C2797" s="68" t="s">
        <v>22</v>
      </c>
      <c r="D2797" s="70">
        <v>69.09</v>
      </c>
    </row>
    <row r="2798" spans="1:4" ht="41.4" x14ac:dyDescent="0.3">
      <c r="A2798" s="67">
        <v>91984</v>
      </c>
      <c r="B2798" s="77" t="s">
        <v>10898</v>
      </c>
      <c r="C2798" s="68" t="s">
        <v>22</v>
      </c>
      <c r="D2798" s="70">
        <v>11.61</v>
      </c>
    </row>
    <row r="2799" spans="1:4" ht="41.4" x14ac:dyDescent="0.3">
      <c r="A2799" s="67">
        <v>91985</v>
      </c>
      <c r="B2799" s="77" t="s">
        <v>10899</v>
      </c>
      <c r="C2799" s="68" t="s">
        <v>22</v>
      </c>
      <c r="D2799" s="70">
        <v>17.14</v>
      </c>
    </row>
    <row r="2800" spans="1:4" ht="27.6" x14ac:dyDescent="0.3">
      <c r="A2800" s="67">
        <v>91986</v>
      </c>
      <c r="B2800" s="77" t="s">
        <v>10900</v>
      </c>
      <c r="C2800" s="68" t="s">
        <v>22</v>
      </c>
      <c r="D2800" s="70">
        <v>25.04</v>
      </c>
    </row>
    <row r="2801" spans="1:4" ht="41.4" x14ac:dyDescent="0.3">
      <c r="A2801" s="67">
        <v>91987</v>
      </c>
      <c r="B2801" s="77" t="s">
        <v>10901</v>
      </c>
      <c r="C2801" s="68" t="s">
        <v>22</v>
      </c>
      <c r="D2801" s="70">
        <v>30.57</v>
      </c>
    </row>
    <row r="2802" spans="1:4" ht="41.4" x14ac:dyDescent="0.3">
      <c r="A2802" s="67">
        <v>91988</v>
      </c>
      <c r="B2802" s="77" t="s">
        <v>10902</v>
      </c>
      <c r="C2802" s="68" t="s">
        <v>22</v>
      </c>
      <c r="D2802" s="70">
        <v>14.58</v>
      </c>
    </row>
    <row r="2803" spans="1:4" ht="41.4" x14ac:dyDescent="0.3">
      <c r="A2803" s="67">
        <v>91989</v>
      </c>
      <c r="B2803" s="77" t="s">
        <v>10903</v>
      </c>
      <c r="C2803" s="68" t="s">
        <v>22</v>
      </c>
      <c r="D2803" s="70">
        <v>20.11</v>
      </c>
    </row>
    <row r="2804" spans="1:4" ht="41.4" x14ac:dyDescent="0.3">
      <c r="A2804" s="67">
        <v>91990</v>
      </c>
      <c r="B2804" s="77" t="s">
        <v>4357</v>
      </c>
      <c r="C2804" s="68" t="s">
        <v>22</v>
      </c>
      <c r="D2804" s="70">
        <v>22.02</v>
      </c>
    </row>
    <row r="2805" spans="1:4" ht="41.4" x14ac:dyDescent="0.3">
      <c r="A2805" s="67">
        <v>91991</v>
      </c>
      <c r="B2805" s="77" t="s">
        <v>4358</v>
      </c>
      <c r="C2805" s="68" t="s">
        <v>22</v>
      </c>
      <c r="D2805" s="70">
        <v>23.63</v>
      </c>
    </row>
    <row r="2806" spans="1:4" ht="41.4" x14ac:dyDescent="0.3">
      <c r="A2806" s="67">
        <v>91992</v>
      </c>
      <c r="B2806" s="77" t="s">
        <v>6402</v>
      </c>
      <c r="C2806" s="68" t="s">
        <v>22</v>
      </c>
      <c r="D2806" s="70">
        <v>27.55</v>
      </c>
    </row>
    <row r="2807" spans="1:4" ht="41.4" x14ac:dyDescent="0.3">
      <c r="A2807" s="67">
        <v>91993</v>
      </c>
      <c r="B2807" s="77" t="s">
        <v>6403</v>
      </c>
      <c r="C2807" s="68" t="s">
        <v>22</v>
      </c>
      <c r="D2807" s="70">
        <v>29.16</v>
      </c>
    </row>
    <row r="2808" spans="1:4" ht="41.4" x14ac:dyDescent="0.3">
      <c r="A2808" s="67">
        <v>91994</v>
      </c>
      <c r="B2808" s="77" t="s">
        <v>4359</v>
      </c>
      <c r="C2808" s="68" t="s">
        <v>22</v>
      </c>
      <c r="D2808" s="70">
        <v>15.85</v>
      </c>
    </row>
    <row r="2809" spans="1:4" ht="41.4" x14ac:dyDescent="0.3">
      <c r="A2809" s="67">
        <v>91995</v>
      </c>
      <c r="B2809" s="77" t="s">
        <v>4360</v>
      </c>
      <c r="C2809" s="68" t="s">
        <v>22</v>
      </c>
      <c r="D2809" s="70">
        <v>17.46</v>
      </c>
    </row>
    <row r="2810" spans="1:4" ht="41.4" x14ac:dyDescent="0.3">
      <c r="A2810" s="67">
        <v>91996</v>
      </c>
      <c r="B2810" s="77" t="s">
        <v>6404</v>
      </c>
      <c r="C2810" s="68" t="s">
        <v>22</v>
      </c>
      <c r="D2810" s="70">
        <v>21.38</v>
      </c>
    </row>
    <row r="2811" spans="1:4" ht="41.4" x14ac:dyDescent="0.3">
      <c r="A2811" s="67">
        <v>91997</v>
      </c>
      <c r="B2811" s="77" t="s">
        <v>6405</v>
      </c>
      <c r="C2811" s="68" t="s">
        <v>22</v>
      </c>
      <c r="D2811" s="70">
        <v>22.99</v>
      </c>
    </row>
    <row r="2812" spans="1:4" ht="41.4" x14ac:dyDescent="0.3">
      <c r="A2812" s="67">
        <v>91998</v>
      </c>
      <c r="B2812" s="77" t="s">
        <v>4361</v>
      </c>
      <c r="C2812" s="68" t="s">
        <v>22</v>
      </c>
      <c r="D2812" s="70">
        <v>13.45</v>
      </c>
    </row>
    <row r="2813" spans="1:4" ht="41.4" x14ac:dyDescent="0.3">
      <c r="A2813" s="67">
        <v>91999</v>
      </c>
      <c r="B2813" s="77" t="s">
        <v>4362</v>
      </c>
      <c r="C2813" s="68" t="s">
        <v>22</v>
      </c>
      <c r="D2813" s="70">
        <v>15.06</v>
      </c>
    </row>
    <row r="2814" spans="1:4" ht="41.4" x14ac:dyDescent="0.3">
      <c r="A2814" s="67">
        <v>92000</v>
      </c>
      <c r="B2814" s="77" t="s">
        <v>5103</v>
      </c>
      <c r="C2814" s="68" t="s">
        <v>22</v>
      </c>
      <c r="D2814" s="70">
        <v>18.98</v>
      </c>
    </row>
    <row r="2815" spans="1:4" ht="41.4" x14ac:dyDescent="0.3">
      <c r="A2815" s="67">
        <v>92001</v>
      </c>
      <c r="B2815" s="77" t="s">
        <v>5141</v>
      </c>
      <c r="C2815" s="68" t="s">
        <v>22</v>
      </c>
      <c r="D2815" s="70">
        <v>20.59</v>
      </c>
    </row>
    <row r="2816" spans="1:4" ht="41.4" x14ac:dyDescent="0.3">
      <c r="A2816" s="67">
        <v>92002</v>
      </c>
      <c r="B2816" s="77" t="s">
        <v>6406</v>
      </c>
      <c r="C2816" s="68" t="s">
        <v>22</v>
      </c>
      <c r="D2816" s="70">
        <v>29.69</v>
      </c>
    </row>
    <row r="2817" spans="1:4" ht="41.4" x14ac:dyDescent="0.3">
      <c r="A2817" s="67">
        <v>92003</v>
      </c>
      <c r="B2817" s="77" t="s">
        <v>6407</v>
      </c>
      <c r="C2817" s="68" t="s">
        <v>22</v>
      </c>
      <c r="D2817" s="70">
        <v>32.909999999999997</v>
      </c>
    </row>
    <row r="2818" spans="1:4" ht="41.4" x14ac:dyDescent="0.3">
      <c r="A2818" s="67">
        <v>92004</v>
      </c>
      <c r="B2818" s="77" t="s">
        <v>6408</v>
      </c>
      <c r="C2818" s="68" t="s">
        <v>22</v>
      </c>
      <c r="D2818" s="70">
        <v>35.22</v>
      </c>
    </row>
    <row r="2819" spans="1:4" ht="41.4" x14ac:dyDescent="0.3">
      <c r="A2819" s="67">
        <v>92005</v>
      </c>
      <c r="B2819" s="77" t="s">
        <v>6409</v>
      </c>
      <c r="C2819" s="68" t="s">
        <v>22</v>
      </c>
      <c r="D2819" s="70">
        <v>38.44</v>
      </c>
    </row>
    <row r="2820" spans="1:4" ht="41.4" x14ac:dyDescent="0.3">
      <c r="A2820" s="67">
        <v>92006</v>
      </c>
      <c r="B2820" s="77" t="s">
        <v>6410</v>
      </c>
      <c r="C2820" s="68" t="s">
        <v>22</v>
      </c>
      <c r="D2820" s="70">
        <v>24.9</v>
      </c>
    </row>
    <row r="2821" spans="1:4" ht="41.4" x14ac:dyDescent="0.3">
      <c r="A2821" s="67">
        <v>92007</v>
      </c>
      <c r="B2821" s="77" t="s">
        <v>6411</v>
      </c>
      <c r="C2821" s="68" t="s">
        <v>22</v>
      </c>
      <c r="D2821" s="70">
        <v>28.12</v>
      </c>
    </row>
    <row r="2822" spans="1:4" ht="41.4" x14ac:dyDescent="0.3">
      <c r="A2822" s="67">
        <v>92008</v>
      </c>
      <c r="B2822" s="77" t="s">
        <v>5104</v>
      </c>
      <c r="C2822" s="68" t="s">
        <v>22</v>
      </c>
      <c r="D2822" s="70">
        <v>30.43</v>
      </c>
    </row>
    <row r="2823" spans="1:4" ht="41.4" x14ac:dyDescent="0.3">
      <c r="A2823" s="67">
        <v>92009</v>
      </c>
      <c r="B2823" s="77" t="s">
        <v>6412</v>
      </c>
      <c r="C2823" s="68" t="s">
        <v>22</v>
      </c>
      <c r="D2823" s="70">
        <v>33.65</v>
      </c>
    </row>
    <row r="2824" spans="1:4" ht="41.4" x14ac:dyDescent="0.3">
      <c r="A2824" s="67">
        <v>92010</v>
      </c>
      <c r="B2824" s="77" t="s">
        <v>6413</v>
      </c>
      <c r="C2824" s="68" t="s">
        <v>22</v>
      </c>
      <c r="D2824" s="70">
        <v>43.55</v>
      </c>
    </row>
    <row r="2825" spans="1:4" ht="41.4" x14ac:dyDescent="0.3">
      <c r="A2825" s="67">
        <v>92011</v>
      </c>
      <c r="B2825" s="77" t="s">
        <v>6414</v>
      </c>
      <c r="C2825" s="68" t="s">
        <v>22</v>
      </c>
      <c r="D2825" s="70">
        <v>48.38</v>
      </c>
    </row>
    <row r="2826" spans="1:4" ht="41.4" x14ac:dyDescent="0.3">
      <c r="A2826" s="67">
        <v>92012</v>
      </c>
      <c r="B2826" s="77" t="s">
        <v>6415</v>
      </c>
      <c r="C2826" s="68" t="s">
        <v>22</v>
      </c>
      <c r="D2826" s="70">
        <v>49.08</v>
      </c>
    </row>
    <row r="2827" spans="1:4" ht="41.4" x14ac:dyDescent="0.3">
      <c r="A2827" s="67">
        <v>92013</v>
      </c>
      <c r="B2827" s="77" t="s">
        <v>6416</v>
      </c>
      <c r="C2827" s="68" t="s">
        <v>22</v>
      </c>
      <c r="D2827" s="70">
        <v>53.91</v>
      </c>
    </row>
    <row r="2828" spans="1:4" ht="41.4" x14ac:dyDescent="0.3">
      <c r="A2828" s="67">
        <v>92014</v>
      </c>
      <c r="B2828" s="77" t="s">
        <v>6417</v>
      </c>
      <c r="C2828" s="68" t="s">
        <v>22</v>
      </c>
      <c r="D2828" s="70">
        <v>36.35</v>
      </c>
    </row>
    <row r="2829" spans="1:4" ht="41.4" x14ac:dyDescent="0.3">
      <c r="A2829" s="67">
        <v>92015</v>
      </c>
      <c r="B2829" s="77" t="s">
        <v>6418</v>
      </c>
      <c r="C2829" s="68" t="s">
        <v>22</v>
      </c>
      <c r="D2829" s="70">
        <v>41.18</v>
      </c>
    </row>
    <row r="2830" spans="1:4" ht="41.4" x14ac:dyDescent="0.3">
      <c r="A2830" s="67">
        <v>92016</v>
      </c>
      <c r="B2830" s="77" t="s">
        <v>6419</v>
      </c>
      <c r="C2830" s="68" t="s">
        <v>22</v>
      </c>
      <c r="D2830" s="70">
        <v>41.88</v>
      </c>
    </row>
    <row r="2831" spans="1:4" ht="41.4" x14ac:dyDescent="0.3">
      <c r="A2831" s="67">
        <v>92017</v>
      </c>
      <c r="B2831" s="77" t="s">
        <v>6420</v>
      </c>
      <c r="C2831" s="68" t="s">
        <v>22</v>
      </c>
      <c r="D2831" s="70">
        <v>46.71</v>
      </c>
    </row>
    <row r="2832" spans="1:4" ht="41.4" x14ac:dyDescent="0.3">
      <c r="A2832" s="68">
        <v>92018</v>
      </c>
      <c r="B2832" s="77" t="s">
        <v>6421</v>
      </c>
      <c r="C2832" s="68" t="s">
        <v>22</v>
      </c>
      <c r="D2832" s="70">
        <v>48.14</v>
      </c>
    </row>
    <row r="2833" spans="1:4" ht="41.4" x14ac:dyDescent="0.3">
      <c r="A2833" s="68">
        <v>92019</v>
      </c>
      <c r="B2833" s="77" t="s">
        <v>6422</v>
      </c>
      <c r="C2833" s="68" t="s">
        <v>22</v>
      </c>
      <c r="D2833" s="70">
        <v>56.98</v>
      </c>
    </row>
    <row r="2834" spans="1:4" ht="41.4" x14ac:dyDescent="0.3">
      <c r="A2834" s="68">
        <v>92020</v>
      </c>
      <c r="B2834" s="77" t="s">
        <v>6423</v>
      </c>
      <c r="C2834" s="68" t="s">
        <v>22</v>
      </c>
      <c r="D2834" s="70">
        <v>71.209999999999994</v>
      </c>
    </row>
    <row r="2835" spans="1:4" ht="41.4" x14ac:dyDescent="0.3">
      <c r="A2835" s="68">
        <v>92021</v>
      </c>
      <c r="B2835" s="77" t="s">
        <v>6424</v>
      </c>
      <c r="C2835" s="68" t="s">
        <v>22</v>
      </c>
      <c r="D2835" s="70">
        <v>80.05</v>
      </c>
    </row>
    <row r="2836" spans="1:4" ht="41.4" x14ac:dyDescent="0.3">
      <c r="A2836" s="68">
        <v>92022</v>
      </c>
      <c r="B2836" s="77" t="s">
        <v>4363</v>
      </c>
      <c r="C2836" s="68" t="s">
        <v>22</v>
      </c>
      <c r="D2836" s="70">
        <v>26.27</v>
      </c>
    </row>
    <row r="2837" spans="1:4" ht="41.4" x14ac:dyDescent="0.3">
      <c r="A2837" s="68">
        <v>92023</v>
      </c>
      <c r="B2837" s="77" t="s">
        <v>5105</v>
      </c>
      <c r="C2837" s="68" t="s">
        <v>22</v>
      </c>
      <c r="D2837" s="70">
        <v>31.8</v>
      </c>
    </row>
    <row r="2838" spans="1:4" ht="41.4" x14ac:dyDescent="0.3">
      <c r="A2838" s="68">
        <v>92024</v>
      </c>
      <c r="B2838" s="77" t="s">
        <v>6425</v>
      </c>
      <c r="C2838" s="68" t="s">
        <v>22</v>
      </c>
      <c r="D2838" s="70">
        <v>40.159999999999997</v>
      </c>
    </row>
    <row r="2839" spans="1:4" ht="41.4" x14ac:dyDescent="0.3">
      <c r="A2839" s="68">
        <v>92025</v>
      </c>
      <c r="B2839" s="77" t="s">
        <v>5116</v>
      </c>
      <c r="C2839" s="68" t="s">
        <v>22</v>
      </c>
      <c r="D2839" s="70">
        <v>45.69</v>
      </c>
    </row>
    <row r="2840" spans="1:4" ht="41.4" x14ac:dyDescent="0.3">
      <c r="A2840" s="67">
        <v>92026</v>
      </c>
      <c r="B2840" s="77" t="s">
        <v>6426</v>
      </c>
      <c r="C2840" s="68" t="s">
        <v>22</v>
      </c>
      <c r="D2840" s="70">
        <v>36.729999999999997</v>
      </c>
    </row>
    <row r="2841" spans="1:4" ht="41.4" x14ac:dyDescent="0.3">
      <c r="A2841" s="67">
        <v>92027</v>
      </c>
      <c r="B2841" s="77" t="s">
        <v>5145</v>
      </c>
      <c r="C2841" s="68" t="s">
        <v>22</v>
      </c>
      <c r="D2841" s="70">
        <v>42.26</v>
      </c>
    </row>
    <row r="2842" spans="1:4" ht="41.4" x14ac:dyDescent="0.3">
      <c r="A2842" s="67">
        <v>92028</v>
      </c>
      <c r="B2842" s="77" t="s">
        <v>6427</v>
      </c>
      <c r="C2842" s="68" t="s">
        <v>22</v>
      </c>
      <c r="D2842" s="70">
        <v>30.52</v>
      </c>
    </row>
    <row r="2843" spans="1:4" ht="41.4" x14ac:dyDescent="0.3">
      <c r="A2843" s="67">
        <v>92029</v>
      </c>
      <c r="B2843" s="77" t="s">
        <v>6428</v>
      </c>
      <c r="C2843" s="68" t="s">
        <v>22</v>
      </c>
      <c r="D2843" s="70">
        <v>36.049999999999997</v>
      </c>
    </row>
    <row r="2844" spans="1:4" ht="41.4" x14ac:dyDescent="0.3">
      <c r="A2844" s="68">
        <v>92030</v>
      </c>
      <c r="B2844" s="77" t="s">
        <v>6429</v>
      </c>
      <c r="C2844" s="68" t="s">
        <v>22</v>
      </c>
      <c r="D2844" s="70">
        <v>44.38</v>
      </c>
    </row>
    <row r="2845" spans="1:4" ht="41.4" x14ac:dyDescent="0.3">
      <c r="A2845" s="68">
        <v>92031</v>
      </c>
      <c r="B2845" s="77" t="s">
        <v>6430</v>
      </c>
      <c r="C2845" s="68" t="s">
        <v>22</v>
      </c>
      <c r="D2845" s="70">
        <v>49.91</v>
      </c>
    </row>
    <row r="2846" spans="1:4" ht="41.4" x14ac:dyDescent="0.3">
      <c r="A2846" s="68">
        <v>92032</v>
      </c>
      <c r="B2846" s="77" t="s">
        <v>6431</v>
      </c>
      <c r="C2846" s="68" t="s">
        <v>22</v>
      </c>
      <c r="D2846" s="70">
        <v>45.21</v>
      </c>
    </row>
    <row r="2847" spans="1:4" ht="41.4" x14ac:dyDescent="0.3">
      <c r="A2847" s="68">
        <v>92033</v>
      </c>
      <c r="B2847" s="77" t="s">
        <v>6432</v>
      </c>
      <c r="C2847" s="68" t="s">
        <v>22</v>
      </c>
      <c r="D2847" s="70">
        <v>50.74</v>
      </c>
    </row>
    <row r="2848" spans="1:4" ht="55.2" x14ac:dyDescent="0.3">
      <c r="A2848" s="68">
        <v>92034</v>
      </c>
      <c r="B2848" s="77" t="s">
        <v>6433</v>
      </c>
      <c r="C2848" s="68" t="s">
        <v>22</v>
      </c>
      <c r="D2848" s="70">
        <v>40.99</v>
      </c>
    </row>
    <row r="2849" spans="1:4" ht="55.2" x14ac:dyDescent="0.3">
      <c r="A2849" s="67">
        <v>92035</v>
      </c>
      <c r="B2849" s="77" t="s">
        <v>6434</v>
      </c>
      <c r="C2849" s="68" t="s">
        <v>22</v>
      </c>
      <c r="D2849" s="70">
        <v>46.52</v>
      </c>
    </row>
    <row r="2850" spans="1:4" ht="27.6" x14ac:dyDescent="0.3">
      <c r="A2850" s="67">
        <v>72278</v>
      </c>
      <c r="B2850" s="77" t="s">
        <v>4364</v>
      </c>
      <c r="C2850" s="68" t="s">
        <v>22</v>
      </c>
      <c r="D2850" s="70">
        <v>60.45</v>
      </c>
    </row>
    <row r="2851" spans="1:4" ht="27.6" x14ac:dyDescent="0.3">
      <c r="A2851" s="68">
        <v>72280</v>
      </c>
      <c r="B2851" s="77" t="s">
        <v>4365</v>
      </c>
      <c r="C2851" s="68" t="s">
        <v>22</v>
      </c>
      <c r="D2851" s="70">
        <v>39.69</v>
      </c>
    </row>
    <row r="2852" spans="1:4" ht="41.4" x14ac:dyDescent="0.3">
      <c r="A2852" s="68" t="s">
        <v>6435</v>
      </c>
      <c r="B2852" s="77" t="s">
        <v>10904</v>
      </c>
      <c r="C2852" s="68" t="s">
        <v>22</v>
      </c>
      <c r="D2852" s="70">
        <v>133.5</v>
      </c>
    </row>
    <row r="2853" spans="1:4" ht="41.4" x14ac:dyDescent="0.3">
      <c r="A2853" s="68" t="s">
        <v>6436</v>
      </c>
      <c r="B2853" s="77" t="s">
        <v>10905</v>
      </c>
      <c r="C2853" s="68" t="s">
        <v>22</v>
      </c>
      <c r="D2853" s="70">
        <v>177.38</v>
      </c>
    </row>
    <row r="2854" spans="1:4" ht="41.4" x14ac:dyDescent="0.3">
      <c r="A2854" s="68" t="s">
        <v>6437</v>
      </c>
      <c r="B2854" s="77" t="s">
        <v>6438</v>
      </c>
      <c r="C2854" s="68" t="s">
        <v>22</v>
      </c>
      <c r="D2854" s="70">
        <v>50.36</v>
      </c>
    </row>
    <row r="2855" spans="1:4" ht="27.6" x14ac:dyDescent="0.3">
      <c r="A2855" s="68">
        <v>83391</v>
      </c>
      <c r="B2855" s="77" t="s">
        <v>6439</v>
      </c>
      <c r="C2855" s="68" t="s">
        <v>22</v>
      </c>
      <c r="D2855" s="70">
        <v>27.24</v>
      </c>
    </row>
    <row r="2856" spans="1:4" ht="27.6" x14ac:dyDescent="0.3">
      <c r="A2856" s="68">
        <v>83392</v>
      </c>
      <c r="B2856" s="77" t="s">
        <v>6440</v>
      </c>
      <c r="C2856" s="68" t="s">
        <v>22</v>
      </c>
      <c r="D2856" s="70">
        <v>20.04</v>
      </c>
    </row>
    <row r="2857" spans="1:4" ht="27.6" x14ac:dyDescent="0.3">
      <c r="A2857" s="68">
        <v>83393</v>
      </c>
      <c r="B2857" s="77" t="s">
        <v>6441</v>
      </c>
      <c r="C2857" s="68" t="s">
        <v>22</v>
      </c>
      <c r="D2857" s="70">
        <v>25.74</v>
      </c>
    </row>
    <row r="2858" spans="1:4" ht="27.6" x14ac:dyDescent="0.3">
      <c r="A2858" s="68">
        <v>83470</v>
      </c>
      <c r="B2858" s="77" t="s">
        <v>4366</v>
      </c>
      <c r="C2858" s="68" t="s">
        <v>22</v>
      </c>
      <c r="D2858" s="70">
        <v>56.47</v>
      </c>
    </row>
    <row r="2859" spans="1:4" ht="27.6" x14ac:dyDescent="0.3">
      <c r="A2859" s="68">
        <v>93040</v>
      </c>
      <c r="B2859" s="77" t="s">
        <v>5106</v>
      </c>
      <c r="C2859" s="68" t="s">
        <v>22</v>
      </c>
      <c r="D2859" s="70">
        <v>9.26</v>
      </c>
    </row>
    <row r="2860" spans="1:4" ht="27.6" x14ac:dyDescent="0.3">
      <c r="A2860" s="68">
        <v>93041</v>
      </c>
      <c r="B2860" s="77" t="s">
        <v>6442</v>
      </c>
      <c r="C2860" s="68" t="s">
        <v>22</v>
      </c>
      <c r="D2860" s="70">
        <v>56.06</v>
      </c>
    </row>
    <row r="2861" spans="1:4" ht="27.6" x14ac:dyDescent="0.3">
      <c r="A2861" s="67">
        <v>93044</v>
      </c>
      <c r="B2861" s="77" t="s">
        <v>4367</v>
      </c>
      <c r="C2861" s="68" t="s">
        <v>22</v>
      </c>
      <c r="D2861" s="70">
        <v>10.37</v>
      </c>
    </row>
    <row r="2862" spans="1:4" ht="27.6" x14ac:dyDescent="0.3">
      <c r="A2862" s="67">
        <v>93045</v>
      </c>
      <c r="B2862" s="77" t="s">
        <v>5146</v>
      </c>
      <c r="C2862" s="68" t="s">
        <v>22</v>
      </c>
      <c r="D2862" s="70">
        <v>31.62</v>
      </c>
    </row>
    <row r="2863" spans="1:4" ht="41.4" x14ac:dyDescent="0.3">
      <c r="A2863" s="67">
        <v>97583</v>
      </c>
      <c r="B2863" s="77" t="s">
        <v>10906</v>
      </c>
      <c r="C2863" s="68" t="s">
        <v>22</v>
      </c>
      <c r="D2863" s="70">
        <v>42.83</v>
      </c>
    </row>
    <row r="2864" spans="1:4" ht="41.4" x14ac:dyDescent="0.3">
      <c r="A2864" s="67">
        <v>97584</v>
      </c>
      <c r="B2864" s="77" t="s">
        <v>10907</v>
      </c>
      <c r="C2864" s="68" t="s">
        <v>22</v>
      </c>
      <c r="D2864" s="70">
        <v>58.97</v>
      </c>
    </row>
    <row r="2865" spans="1:4" ht="41.4" x14ac:dyDescent="0.3">
      <c r="A2865" s="67">
        <v>97585</v>
      </c>
      <c r="B2865" s="77" t="s">
        <v>10908</v>
      </c>
      <c r="C2865" s="68" t="s">
        <v>22</v>
      </c>
      <c r="D2865" s="70">
        <v>58.53</v>
      </c>
    </row>
    <row r="2866" spans="1:4" ht="41.4" x14ac:dyDescent="0.3">
      <c r="A2866" s="67">
        <v>97586</v>
      </c>
      <c r="B2866" s="77" t="s">
        <v>10909</v>
      </c>
      <c r="C2866" s="68" t="s">
        <v>22</v>
      </c>
      <c r="D2866" s="70">
        <v>78.010000000000005</v>
      </c>
    </row>
    <row r="2867" spans="1:4" ht="41.4" x14ac:dyDescent="0.3">
      <c r="A2867" s="67">
        <v>97587</v>
      </c>
      <c r="B2867" s="77" t="s">
        <v>10910</v>
      </c>
      <c r="C2867" s="68" t="s">
        <v>22</v>
      </c>
      <c r="D2867" s="70">
        <v>136.08000000000001</v>
      </c>
    </row>
    <row r="2868" spans="1:4" ht="41.4" x14ac:dyDescent="0.3">
      <c r="A2868" s="67">
        <v>97589</v>
      </c>
      <c r="B2868" s="77" t="s">
        <v>10911</v>
      </c>
      <c r="C2868" s="68" t="s">
        <v>22</v>
      </c>
      <c r="D2868" s="70">
        <v>24.1</v>
      </c>
    </row>
    <row r="2869" spans="1:4" ht="41.4" x14ac:dyDescent="0.3">
      <c r="A2869" s="67">
        <v>97590</v>
      </c>
      <c r="B2869" s="77" t="s">
        <v>10912</v>
      </c>
      <c r="C2869" s="68" t="s">
        <v>22</v>
      </c>
      <c r="D2869" s="70">
        <v>51.02</v>
      </c>
    </row>
    <row r="2870" spans="1:4" ht="41.4" x14ac:dyDescent="0.3">
      <c r="A2870" s="67">
        <v>97591</v>
      </c>
      <c r="B2870" s="77" t="s">
        <v>10913</v>
      </c>
      <c r="C2870" s="68" t="s">
        <v>22</v>
      </c>
      <c r="D2870" s="70">
        <v>67.430000000000007</v>
      </c>
    </row>
    <row r="2871" spans="1:4" ht="27.6" x14ac:dyDescent="0.3">
      <c r="A2871" s="67">
        <v>97592</v>
      </c>
      <c r="B2871" s="77" t="s">
        <v>10914</v>
      </c>
      <c r="C2871" s="68" t="s">
        <v>22</v>
      </c>
      <c r="D2871" s="70">
        <v>95.46</v>
      </c>
    </row>
    <row r="2872" spans="1:4" ht="27.6" x14ac:dyDescent="0.3">
      <c r="A2872" s="67">
        <v>97593</v>
      </c>
      <c r="B2872" s="77" t="s">
        <v>10915</v>
      </c>
      <c r="C2872" s="68" t="s">
        <v>22</v>
      </c>
      <c r="D2872" s="70">
        <v>71.09</v>
      </c>
    </row>
    <row r="2873" spans="1:4" ht="27.6" x14ac:dyDescent="0.3">
      <c r="A2873" s="67">
        <v>97594</v>
      </c>
      <c r="B2873" s="77" t="s">
        <v>10916</v>
      </c>
      <c r="C2873" s="68" t="s">
        <v>22</v>
      </c>
      <c r="D2873" s="70">
        <v>67.010000000000005</v>
      </c>
    </row>
    <row r="2874" spans="1:4" ht="27.6" x14ac:dyDescent="0.3">
      <c r="A2874" s="67">
        <v>97595</v>
      </c>
      <c r="B2874" s="77" t="s">
        <v>10917</v>
      </c>
      <c r="C2874" s="68" t="s">
        <v>22</v>
      </c>
      <c r="D2874" s="70">
        <v>47.29</v>
      </c>
    </row>
    <row r="2875" spans="1:4" ht="27.6" x14ac:dyDescent="0.3">
      <c r="A2875" s="67">
        <v>97596</v>
      </c>
      <c r="B2875" s="77" t="s">
        <v>10918</v>
      </c>
      <c r="C2875" s="68" t="s">
        <v>22</v>
      </c>
      <c r="D2875" s="70">
        <v>32.75</v>
      </c>
    </row>
    <row r="2876" spans="1:4" ht="27.6" x14ac:dyDescent="0.3">
      <c r="A2876" s="68">
        <v>97597</v>
      </c>
      <c r="B2876" s="77" t="s">
        <v>10919</v>
      </c>
      <c r="C2876" s="68" t="s">
        <v>22</v>
      </c>
      <c r="D2876" s="70">
        <v>40.32</v>
      </c>
    </row>
    <row r="2877" spans="1:4" ht="27.6" x14ac:dyDescent="0.3">
      <c r="A2877" s="68">
        <v>97598</v>
      </c>
      <c r="B2877" s="77" t="s">
        <v>10920</v>
      </c>
      <c r="C2877" s="68" t="s">
        <v>22</v>
      </c>
      <c r="D2877" s="70">
        <v>38.46</v>
      </c>
    </row>
    <row r="2878" spans="1:4" ht="27.6" x14ac:dyDescent="0.3">
      <c r="A2878" s="68">
        <v>97599</v>
      </c>
      <c r="B2878" s="77" t="s">
        <v>10921</v>
      </c>
      <c r="C2878" s="68" t="s">
        <v>22</v>
      </c>
      <c r="D2878" s="70">
        <v>36.57</v>
      </c>
    </row>
    <row r="2879" spans="1:4" ht="27.6" x14ac:dyDescent="0.3">
      <c r="A2879" s="68">
        <v>97609</v>
      </c>
      <c r="B2879" s="77" t="s">
        <v>10922</v>
      </c>
      <c r="C2879" s="68" t="s">
        <v>22</v>
      </c>
      <c r="D2879" s="70">
        <v>23.65</v>
      </c>
    </row>
    <row r="2880" spans="1:4" ht="27.6" x14ac:dyDescent="0.3">
      <c r="A2880" s="68">
        <v>97610</v>
      </c>
      <c r="B2880" s="77" t="s">
        <v>10923</v>
      </c>
      <c r="C2880" s="68" t="s">
        <v>22</v>
      </c>
      <c r="D2880" s="70">
        <v>29.63</v>
      </c>
    </row>
    <row r="2881" spans="1:4" ht="27.6" x14ac:dyDescent="0.3">
      <c r="A2881" s="68">
        <v>97611</v>
      </c>
      <c r="B2881" s="77" t="s">
        <v>10924</v>
      </c>
      <c r="C2881" s="68" t="s">
        <v>22</v>
      </c>
      <c r="D2881" s="70">
        <v>14.51</v>
      </c>
    </row>
    <row r="2882" spans="1:4" ht="27.6" x14ac:dyDescent="0.3">
      <c r="A2882" s="68">
        <v>97612</v>
      </c>
      <c r="B2882" s="77" t="s">
        <v>10925</v>
      </c>
      <c r="C2882" s="68" t="s">
        <v>22</v>
      </c>
      <c r="D2882" s="70">
        <v>15.62</v>
      </c>
    </row>
    <row r="2883" spans="1:4" ht="27.6" x14ac:dyDescent="0.3">
      <c r="A2883" s="68">
        <v>97613</v>
      </c>
      <c r="B2883" s="77" t="s">
        <v>10926</v>
      </c>
      <c r="C2883" s="68" t="s">
        <v>22</v>
      </c>
      <c r="D2883" s="70">
        <v>19.29</v>
      </c>
    </row>
    <row r="2884" spans="1:4" ht="27.6" x14ac:dyDescent="0.3">
      <c r="A2884" s="68">
        <v>97614</v>
      </c>
      <c r="B2884" s="77" t="s">
        <v>10927</v>
      </c>
      <c r="C2884" s="68" t="s">
        <v>22</v>
      </c>
      <c r="D2884" s="70">
        <v>32.54</v>
      </c>
    </row>
    <row r="2885" spans="1:4" ht="27.6" x14ac:dyDescent="0.3">
      <c r="A2885" s="68">
        <v>97615</v>
      </c>
      <c r="B2885" s="77" t="s">
        <v>10928</v>
      </c>
      <c r="C2885" s="68" t="s">
        <v>22</v>
      </c>
      <c r="D2885" s="70">
        <v>29.96</v>
      </c>
    </row>
    <row r="2886" spans="1:4" ht="27.6" x14ac:dyDescent="0.3">
      <c r="A2886" s="67">
        <v>97616</v>
      </c>
      <c r="B2886" s="77" t="s">
        <v>10929</v>
      </c>
      <c r="C2886" s="68" t="s">
        <v>22</v>
      </c>
      <c r="D2886" s="70">
        <v>33.72</v>
      </c>
    </row>
    <row r="2887" spans="1:4" ht="27.6" x14ac:dyDescent="0.3">
      <c r="A2887" s="67">
        <v>97617</v>
      </c>
      <c r="B2887" s="77" t="s">
        <v>10930</v>
      </c>
      <c r="C2887" s="68" t="s">
        <v>22</v>
      </c>
      <c r="D2887" s="70">
        <v>33.549999999999997</v>
      </c>
    </row>
    <row r="2888" spans="1:4" ht="27.6" x14ac:dyDescent="0.3">
      <c r="A2888" s="67">
        <v>97618</v>
      </c>
      <c r="B2888" s="77" t="s">
        <v>10931</v>
      </c>
      <c r="C2888" s="68" t="s">
        <v>22</v>
      </c>
      <c r="D2888" s="70">
        <v>31.51</v>
      </c>
    </row>
    <row r="2889" spans="1:4" ht="27.6" x14ac:dyDescent="0.3">
      <c r="A2889" s="67">
        <v>41598</v>
      </c>
      <c r="B2889" s="77" t="s">
        <v>6443</v>
      </c>
      <c r="C2889" s="68" t="s">
        <v>22</v>
      </c>
      <c r="D2889" s="70">
        <v>1385.68</v>
      </c>
    </row>
    <row r="2890" spans="1:4" ht="27.6" x14ac:dyDescent="0.3">
      <c r="A2890" s="67">
        <v>72941</v>
      </c>
      <c r="B2890" s="77" t="s">
        <v>6444</v>
      </c>
      <c r="C2890" s="68" t="s">
        <v>22</v>
      </c>
      <c r="D2890" s="70">
        <v>171.07</v>
      </c>
    </row>
    <row r="2891" spans="1:4" ht="27.6" x14ac:dyDescent="0.3">
      <c r="A2891" s="67">
        <v>73624</v>
      </c>
      <c r="B2891" s="77" t="s">
        <v>4368</v>
      </c>
      <c r="C2891" s="68" t="s">
        <v>22</v>
      </c>
      <c r="D2891" s="70">
        <v>75.14</v>
      </c>
    </row>
    <row r="2892" spans="1:4" ht="41.4" x14ac:dyDescent="0.3">
      <c r="A2892" s="67" t="s">
        <v>6445</v>
      </c>
      <c r="B2892" s="77" t="s">
        <v>4369</v>
      </c>
      <c r="C2892" s="68" t="s">
        <v>22</v>
      </c>
      <c r="D2892" s="70">
        <v>8.89</v>
      </c>
    </row>
    <row r="2893" spans="1:4" ht="41.4" x14ac:dyDescent="0.3">
      <c r="A2893" s="67" t="s">
        <v>6446</v>
      </c>
      <c r="B2893" s="77" t="s">
        <v>4370</v>
      </c>
      <c r="C2893" s="68" t="s">
        <v>22</v>
      </c>
      <c r="D2893" s="70">
        <v>10.23</v>
      </c>
    </row>
    <row r="2894" spans="1:4" ht="41.4" x14ac:dyDescent="0.3">
      <c r="A2894" s="67" t="s">
        <v>6447</v>
      </c>
      <c r="B2894" s="77" t="s">
        <v>6448</v>
      </c>
      <c r="C2894" s="68" t="s">
        <v>22</v>
      </c>
      <c r="D2894" s="70">
        <v>7.2</v>
      </c>
    </row>
    <row r="2895" spans="1:4" ht="41.4" x14ac:dyDescent="0.3">
      <c r="A2895" s="67" t="s">
        <v>6449</v>
      </c>
      <c r="B2895" s="77" t="s">
        <v>6450</v>
      </c>
      <c r="C2895" s="68" t="s">
        <v>22</v>
      </c>
      <c r="D2895" s="70">
        <v>4.43</v>
      </c>
    </row>
    <row r="2896" spans="1:4" ht="41.4" x14ac:dyDescent="0.3">
      <c r="A2896" s="67" t="s">
        <v>6451</v>
      </c>
      <c r="B2896" s="77" t="s">
        <v>6452</v>
      </c>
      <c r="C2896" s="68" t="s">
        <v>22</v>
      </c>
      <c r="D2896" s="70">
        <v>3.99</v>
      </c>
    </row>
    <row r="2897" spans="1:4" ht="27.6" x14ac:dyDescent="0.3">
      <c r="A2897" s="67" t="s">
        <v>6453</v>
      </c>
      <c r="B2897" s="77" t="s">
        <v>6454</v>
      </c>
      <c r="C2897" s="68" t="s">
        <v>22</v>
      </c>
      <c r="D2897" s="70">
        <v>25.93</v>
      </c>
    </row>
    <row r="2898" spans="1:4" ht="27.6" x14ac:dyDescent="0.3">
      <c r="A2898" s="67" t="s">
        <v>6455</v>
      </c>
      <c r="B2898" s="77" t="s">
        <v>6456</v>
      </c>
      <c r="C2898" s="68" t="s">
        <v>22</v>
      </c>
      <c r="D2898" s="70">
        <v>79.680000000000007</v>
      </c>
    </row>
    <row r="2899" spans="1:4" ht="27.6" x14ac:dyDescent="0.3">
      <c r="A2899" s="67">
        <v>88543</v>
      </c>
      <c r="B2899" s="77" t="s">
        <v>6457</v>
      </c>
      <c r="C2899" s="68" t="s">
        <v>22</v>
      </c>
      <c r="D2899" s="70">
        <v>144.22999999999999</v>
      </c>
    </row>
    <row r="2900" spans="1:4" ht="27.6" x14ac:dyDescent="0.3">
      <c r="A2900" s="67">
        <v>88544</v>
      </c>
      <c r="B2900" s="77" t="s">
        <v>6458</v>
      </c>
      <c r="C2900" s="68" t="s">
        <v>22</v>
      </c>
      <c r="D2900" s="70">
        <v>87.82</v>
      </c>
    </row>
    <row r="2901" spans="1:4" ht="27.6" x14ac:dyDescent="0.3">
      <c r="A2901" s="67">
        <v>88545</v>
      </c>
      <c r="B2901" s="77" t="s">
        <v>6459</v>
      </c>
      <c r="C2901" s="68" t="s">
        <v>22</v>
      </c>
      <c r="D2901" s="70">
        <v>166.97</v>
      </c>
    </row>
    <row r="2902" spans="1:4" ht="55.2" x14ac:dyDescent="0.3">
      <c r="A2902" s="67">
        <v>100578</v>
      </c>
      <c r="B2902" s="77" t="s">
        <v>20748</v>
      </c>
      <c r="C2902" s="68" t="s">
        <v>22</v>
      </c>
      <c r="D2902" s="70">
        <v>255.21</v>
      </c>
    </row>
    <row r="2903" spans="1:4" ht="55.2" x14ac:dyDescent="0.3">
      <c r="A2903" s="67">
        <v>100579</v>
      </c>
      <c r="B2903" s="77" t="s">
        <v>20749</v>
      </c>
      <c r="C2903" s="68" t="s">
        <v>22</v>
      </c>
      <c r="D2903" s="70">
        <v>279.19</v>
      </c>
    </row>
    <row r="2904" spans="1:4" ht="55.2" x14ac:dyDescent="0.3">
      <c r="A2904" s="67">
        <v>100580</v>
      </c>
      <c r="B2904" s="77" t="s">
        <v>20750</v>
      </c>
      <c r="C2904" s="68" t="s">
        <v>22</v>
      </c>
      <c r="D2904" s="70">
        <v>310.89</v>
      </c>
    </row>
    <row r="2905" spans="1:4" ht="55.2" x14ac:dyDescent="0.3">
      <c r="A2905" s="67">
        <v>100581</v>
      </c>
      <c r="B2905" s="77" t="s">
        <v>20751</v>
      </c>
      <c r="C2905" s="68" t="s">
        <v>22</v>
      </c>
      <c r="D2905" s="70">
        <v>291.05</v>
      </c>
    </row>
    <row r="2906" spans="1:4" ht="55.2" x14ac:dyDescent="0.3">
      <c r="A2906" s="67">
        <v>100582</v>
      </c>
      <c r="B2906" s="77" t="s">
        <v>20752</v>
      </c>
      <c r="C2906" s="68" t="s">
        <v>22</v>
      </c>
      <c r="D2906" s="70">
        <v>348.2</v>
      </c>
    </row>
    <row r="2907" spans="1:4" ht="55.2" x14ac:dyDescent="0.3">
      <c r="A2907" s="67">
        <v>100583</v>
      </c>
      <c r="B2907" s="77" t="s">
        <v>20753</v>
      </c>
      <c r="C2907" s="68" t="s">
        <v>22</v>
      </c>
      <c r="D2907" s="70">
        <v>303.95</v>
      </c>
    </row>
    <row r="2908" spans="1:4" ht="55.2" x14ac:dyDescent="0.3">
      <c r="A2908" s="67">
        <v>100584</v>
      </c>
      <c r="B2908" s="77" t="s">
        <v>20754</v>
      </c>
      <c r="C2908" s="68" t="s">
        <v>22</v>
      </c>
      <c r="D2908" s="70">
        <v>338.29</v>
      </c>
    </row>
    <row r="2909" spans="1:4" ht="55.2" x14ac:dyDescent="0.3">
      <c r="A2909" s="67">
        <v>100585</v>
      </c>
      <c r="B2909" s="77" t="s">
        <v>20755</v>
      </c>
      <c r="C2909" s="68" t="s">
        <v>22</v>
      </c>
      <c r="D2909" s="70">
        <v>328.85</v>
      </c>
    </row>
    <row r="2910" spans="1:4" ht="55.2" x14ac:dyDescent="0.3">
      <c r="A2910" s="67">
        <v>100586</v>
      </c>
      <c r="B2910" s="77" t="s">
        <v>20756</v>
      </c>
      <c r="C2910" s="68" t="s">
        <v>22</v>
      </c>
      <c r="D2910" s="70">
        <v>383.58</v>
      </c>
    </row>
    <row r="2911" spans="1:4" ht="55.2" x14ac:dyDescent="0.3">
      <c r="A2911" s="67">
        <v>100587</v>
      </c>
      <c r="B2911" s="77" t="s">
        <v>20757</v>
      </c>
      <c r="C2911" s="68" t="s">
        <v>22</v>
      </c>
      <c r="D2911" s="70">
        <v>354.85</v>
      </c>
    </row>
    <row r="2912" spans="1:4" ht="55.2" x14ac:dyDescent="0.3">
      <c r="A2912" s="67">
        <v>100588</v>
      </c>
      <c r="B2912" s="77" t="s">
        <v>20758</v>
      </c>
      <c r="C2912" s="68" t="s">
        <v>22</v>
      </c>
      <c r="D2912" s="70">
        <v>397.39</v>
      </c>
    </row>
    <row r="2913" spans="1:4" ht="55.2" x14ac:dyDescent="0.3">
      <c r="A2913" s="67">
        <v>100589</v>
      </c>
      <c r="B2913" s="77" t="s">
        <v>20759</v>
      </c>
      <c r="C2913" s="68" t="s">
        <v>22</v>
      </c>
      <c r="D2913" s="70">
        <v>397.4</v>
      </c>
    </row>
    <row r="2914" spans="1:4" ht="55.2" x14ac:dyDescent="0.3">
      <c r="A2914" s="67">
        <v>100590</v>
      </c>
      <c r="B2914" s="77" t="s">
        <v>20760</v>
      </c>
      <c r="C2914" s="68" t="s">
        <v>22</v>
      </c>
      <c r="D2914" s="70">
        <v>439.49</v>
      </c>
    </row>
    <row r="2915" spans="1:4" ht="55.2" x14ac:dyDescent="0.3">
      <c r="A2915" s="67">
        <v>100591</v>
      </c>
      <c r="B2915" s="77" t="s">
        <v>20761</v>
      </c>
      <c r="C2915" s="68" t="s">
        <v>22</v>
      </c>
      <c r="D2915" s="70">
        <v>391.98</v>
      </c>
    </row>
    <row r="2916" spans="1:4" ht="55.2" x14ac:dyDescent="0.3">
      <c r="A2916" s="67">
        <v>100592</v>
      </c>
      <c r="B2916" s="77" t="s">
        <v>20762</v>
      </c>
      <c r="C2916" s="68" t="s">
        <v>22</v>
      </c>
      <c r="D2916" s="70">
        <v>426.84</v>
      </c>
    </row>
    <row r="2917" spans="1:4" ht="55.2" x14ac:dyDescent="0.3">
      <c r="A2917" s="67">
        <v>100593</v>
      </c>
      <c r="B2917" s="77" t="s">
        <v>20763</v>
      </c>
      <c r="C2917" s="68" t="s">
        <v>22</v>
      </c>
      <c r="D2917" s="70">
        <v>419.88</v>
      </c>
    </row>
    <row r="2918" spans="1:4" ht="55.2" x14ac:dyDescent="0.3">
      <c r="A2918" s="67">
        <v>100594</v>
      </c>
      <c r="B2918" s="77" t="s">
        <v>20764</v>
      </c>
      <c r="C2918" s="68" t="s">
        <v>22</v>
      </c>
      <c r="D2918" s="70">
        <v>478.95</v>
      </c>
    </row>
    <row r="2919" spans="1:4" ht="55.2" x14ac:dyDescent="0.3">
      <c r="A2919" s="67">
        <v>100595</v>
      </c>
      <c r="B2919" s="77" t="s">
        <v>20765</v>
      </c>
      <c r="C2919" s="68" t="s">
        <v>22</v>
      </c>
      <c r="D2919" s="70">
        <v>503.61</v>
      </c>
    </row>
    <row r="2920" spans="1:4" ht="55.2" x14ac:dyDescent="0.3">
      <c r="A2920" s="68">
        <v>100596</v>
      </c>
      <c r="B2920" s="77" t="s">
        <v>20766</v>
      </c>
      <c r="C2920" s="68" t="s">
        <v>22</v>
      </c>
      <c r="D2920" s="70">
        <v>583.27</v>
      </c>
    </row>
    <row r="2921" spans="1:4" ht="55.2" x14ac:dyDescent="0.3">
      <c r="A2921" s="68">
        <v>100597</v>
      </c>
      <c r="B2921" s="77" t="s">
        <v>20767</v>
      </c>
      <c r="C2921" s="68" t="s">
        <v>22</v>
      </c>
      <c r="D2921" s="70">
        <v>586.52</v>
      </c>
    </row>
    <row r="2922" spans="1:4" ht="55.2" x14ac:dyDescent="0.3">
      <c r="A2922" s="68">
        <v>100598</v>
      </c>
      <c r="B2922" s="77" t="s">
        <v>20768</v>
      </c>
      <c r="C2922" s="68" t="s">
        <v>22</v>
      </c>
      <c r="D2922" s="70">
        <v>652.20000000000005</v>
      </c>
    </row>
    <row r="2923" spans="1:4" ht="55.2" x14ac:dyDescent="0.3">
      <c r="A2923" s="67">
        <v>100599</v>
      </c>
      <c r="B2923" s="77" t="s">
        <v>20769</v>
      </c>
      <c r="C2923" s="68" t="s">
        <v>22</v>
      </c>
      <c r="D2923" s="70">
        <v>268.07</v>
      </c>
    </row>
    <row r="2924" spans="1:4" ht="55.2" x14ac:dyDescent="0.3">
      <c r="A2924" s="67">
        <v>100600</v>
      </c>
      <c r="B2924" s="77" t="s">
        <v>20770</v>
      </c>
      <c r="C2924" s="68" t="s">
        <v>22</v>
      </c>
      <c r="D2924" s="70">
        <v>328.8</v>
      </c>
    </row>
    <row r="2925" spans="1:4" ht="55.2" x14ac:dyDescent="0.3">
      <c r="A2925" s="67">
        <v>100601</v>
      </c>
      <c r="B2925" s="77" t="s">
        <v>20771</v>
      </c>
      <c r="C2925" s="68" t="s">
        <v>22</v>
      </c>
      <c r="D2925" s="70">
        <v>432.12</v>
      </c>
    </row>
    <row r="2926" spans="1:4" ht="55.2" x14ac:dyDescent="0.3">
      <c r="A2926" s="67">
        <v>100602</v>
      </c>
      <c r="B2926" s="77" t="s">
        <v>20772</v>
      </c>
      <c r="C2926" s="68" t="s">
        <v>22</v>
      </c>
      <c r="D2926" s="70">
        <v>561.01</v>
      </c>
    </row>
    <row r="2927" spans="1:4" ht="55.2" x14ac:dyDescent="0.3">
      <c r="A2927" s="67">
        <v>100603</v>
      </c>
      <c r="B2927" s="77" t="s">
        <v>20773</v>
      </c>
      <c r="C2927" s="68" t="s">
        <v>22</v>
      </c>
      <c r="D2927" s="70">
        <v>892.27</v>
      </c>
    </row>
    <row r="2928" spans="1:4" ht="55.2" x14ac:dyDescent="0.3">
      <c r="A2928" s="67">
        <v>100604</v>
      </c>
      <c r="B2928" s="77" t="s">
        <v>20774</v>
      </c>
      <c r="C2928" s="68" t="s">
        <v>22</v>
      </c>
      <c r="D2928" s="70">
        <v>346.56</v>
      </c>
    </row>
    <row r="2929" spans="1:4" ht="55.2" x14ac:dyDescent="0.3">
      <c r="A2929" s="67">
        <v>100605</v>
      </c>
      <c r="B2929" s="77" t="s">
        <v>20775</v>
      </c>
      <c r="C2929" s="68" t="s">
        <v>22</v>
      </c>
      <c r="D2929" s="70">
        <v>584.54999999999995</v>
      </c>
    </row>
    <row r="2930" spans="1:4" ht="55.2" x14ac:dyDescent="0.3">
      <c r="A2930" s="67">
        <v>100606</v>
      </c>
      <c r="B2930" s="77" t="s">
        <v>20776</v>
      </c>
      <c r="C2930" s="68" t="s">
        <v>22</v>
      </c>
      <c r="D2930" s="70">
        <v>923.29</v>
      </c>
    </row>
    <row r="2931" spans="1:4" ht="55.2" x14ac:dyDescent="0.3">
      <c r="A2931" s="67">
        <v>100607</v>
      </c>
      <c r="B2931" s="77" t="s">
        <v>20777</v>
      </c>
      <c r="C2931" s="68" t="s">
        <v>22</v>
      </c>
      <c r="D2931" s="70">
        <v>354.85</v>
      </c>
    </row>
    <row r="2932" spans="1:4" ht="55.2" x14ac:dyDescent="0.3">
      <c r="A2932" s="67">
        <v>100608</v>
      </c>
      <c r="B2932" s="77" t="s">
        <v>20778</v>
      </c>
      <c r="C2932" s="68" t="s">
        <v>22</v>
      </c>
      <c r="D2932" s="70">
        <v>596.13</v>
      </c>
    </row>
    <row r="2933" spans="1:4" ht="55.2" x14ac:dyDescent="0.3">
      <c r="A2933" s="67">
        <v>100609</v>
      </c>
      <c r="B2933" s="77" t="s">
        <v>20779</v>
      </c>
      <c r="C2933" s="68" t="s">
        <v>22</v>
      </c>
      <c r="D2933" s="70">
        <v>940.04</v>
      </c>
    </row>
    <row r="2934" spans="1:4" ht="55.2" x14ac:dyDescent="0.3">
      <c r="A2934" s="67">
        <v>100610</v>
      </c>
      <c r="B2934" s="77" t="s">
        <v>20780</v>
      </c>
      <c r="C2934" s="68" t="s">
        <v>22</v>
      </c>
      <c r="D2934" s="70">
        <v>363.1</v>
      </c>
    </row>
    <row r="2935" spans="1:4" ht="55.2" x14ac:dyDescent="0.3">
      <c r="A2935" s="67">
        <v>100611</v>
      </c>
      <c r="B2935" s="77" t="s">
        <v>20781</v>
      </c>
      <c r="C2935" s="68" t="s">
        <v>22</v>
      </c>
      <c r="D2935" s="70">
        <v>471.55</v>
      </c>
    </row>
    <row r="2936" spans="1:4" ht="55.2" x14ac:dyDescent="0.3">
      <c r="A2936" s="68">
        <v>100612</v>
      </c>
      <c r="B2936" s="77" t="s">
        <v>20782</v>
      </c>
      <c r="C2936" s="68" t="s">
        <v>22</v>
      </c>
      <c r="D2936" s="70">
        <v>607.41999999999996</v>
      </c>
    </row>
    <row r="2937" spans="1:4" ht="55.2" x14ac:dyDescent="0.3">
      <c r="A2937" s="68">
        <v>100613</v>
      </c>
      <c r="B2937" s="77" t="s">
        <v>20783</v>
      </c>
      <c r="C2937" s="68" t="s">
        <v>22</v>
      </c>
      <c r="D2937" s="70">
        <v>956.36</v>
      </c>
    </row>
    <row r="2938" spans="1:4" ht="55.2" x14ac:dyDescent="0.3">
      <c r="A2938" s="67">
        <v>100614</v>
      </c>
      <c r="B2938" s="77" t="s">
        <v>20784</v>
      </c>
      <c r="C2938" s="68" t="s">
        <v>22</v>
      </c>
      <c r="D2938" s="70">
        <v>490.78</v>
      </c>
    </row>
    <row r="2939" spans="1:4" ht="55.2" x14ac:dyDescent="0.3">
      <c r="A2939" s="67">
        <v>100615</v>
      </c>
      <c r="B2939" s="77" t="s">
        <v>20785</v>
      </c>
      <c r="C2939" s="68" t="s">
        <v>22</v>
      </c>
      <c r="D2939" s="70">
        <v>629.76</v>
      </c>
    </row>
    <row r="2940" spans="1:4" ht="55.2" x14ac:dyDescent="0.3">
      <c r="A2940" s="67">
        <v>100616</v>
      </c>
      <c r="B2940" s="77" t="s">
        <v>20786</v>
      </c>
      <c r="C2940" s="68" t="s">
        <v>22</v>
      </c>
      <c r="D2940" s="70">
        <v>990.87</v>
      </c>
    </row>
    <row r="2941" spans="1:4" ht="55.2" x14ac:dyDescent="0.3">
      <c r="A2941" s="67">
        <v>100617</v>
      </c>
      <c r="B2941" s="77" t="s">
        <v>20787</v>
      </c>
      <c r="C2941" s="68" t="s">
        <v>22</v>
      </c>
      <c r="D2941" s="70">
        <v>651.99</v>
      </c>
    </row>
    <row r="2942" spans="1:4" ht="69" x14ac:dyDescent="0.3">
      <c r="A2942" s="67">
        <v>100618</v>
      </c>
      <c r="B2942" s="77" t="s">
        <v>20788</v>
      </c>
      <c r="C2942" s="68" t="s">
        <v>22</v>
      </c>
      <c r="D2942" s="70">
        <v>1028.99</v>
      </c>
    </row>
    <row r="2943" spans="1:4" ht="41.4" x14ac:dyDescent="0.3">
      <c r="A2943" s="68">
        <v>100619</v>
      </c>
      <c r="B2943" s="77" t="s">
        <v>20789</v>
      </c>
      <c r="C2943" s="68" t="s">
        <v>22</v>
      </c>
      <c r="D2943" s="70">
        <v>330.38</v>
      </c>
    </row>
    <row r="2944" spans="1:4" ht="41.4" x14ac:dyDescent="0.3">
      <c r="A2944" s="68">
        <v>100620</v>
      </c>
      <c r="B2944" s="77" t="s">
        <v>20790</v>
      </c>
      <c r="C2944" s="68" t="s">
        <v>22</v>
      </c>
      <c r="D2944" s="70">
        <v>1992.91</v>
      </c>
    </row>
    <row r="2945" spans="1:4" ht="41.4" x14ac:dyDescent="0.3">
      <c r="A2945" s="68">
        <v>100621</v>
      </c>
      <c r="B2945" s="77" t="s">
        <v>20791</v>
      </c>
      <c r="C2945" s="68" t="s">
        <v>22</v>
      </c>
      <c r="D2945" s="70">
        <v>2321.9699999999998</v>
      </c>
    </row>
    <row r="2946" spans="1:4" ht="41.4" x14ac:dyDescent="0.3">
      <c r="A2946" s="68">
        <v>100622</v>
      </c>
      <c r="B2946" s="77" t="s">
        <v>20792</v>
      </c>
      <c r="C2946" s="68" t="s">
        <v>22</v>
      </c>
      <c r="D2946" s="70">
        <v>1299.54</v>
      </c>
    </row>
    <row r="2947" spans="1:4" ht="41.4" x14ac:dyDescent="0.3">
      <c r="A2947" s="67">
        <v>100623</v>
      </c>
      <c r="B2947" s="77" t="s">
        <v>20793</v>
      </c>
      <c r="C2947" s="68" t="s">
        <v>22</v>
      </c>
      <c r="D2947" s="70">
        <v>1396.46</v>
      </c>
    </row>
    <row r="2948" spans="1:4" ht="27.6" x14ac:dyDescent="0.3">
      <c r="A2948" s="67">
        <v>72281</v>
      </c>
      <c r="B2948" s="77" t="s">
        <v>4371</v>
      </c>
      <c r="C2948" s="68" t="s">
        <v>22</v>
      </c>
      <c r="D2948" s="70">
        <v>101.27</v>
      </c>
    </row>
    <row r="2949" spans="1:4" ht="27.6" x14ac:dyDescent="0.3">
      <c r="A2949" s="67">
        <v>72282</v>
      </c>
      <c r="B2949" s="77" t="s">
        <v>6462</v>
      </c>
      <c r="C2949" s="68" t="s">
        <v>22</v>
      </c>
      <c r="D2949" s="70">
        <v>138.81</v>
      </c>
    </row>
    <row r="2950" spans="1:4" ht="27.6" x14ac:dyDescent="0.3">
      <c r="A2950" s="67" t="s">
        <v>6463</v>
      </c>
      <c r="B2950" s="77" t="s">
        <v>4372</v>
      </c>
      <c r="C2950" s="68" t="s">
        <v>22</v>
      </c>
      <c r="D2950" s="70">
        <v>26.17</v>
      </c>
    </row>
    <row r="2951" spans="1:4" ht="27.6" x14ac:dyDescent="0.3">
      <c r="A2951" s="67" t="s">
        <v>6464</v>
      </c>
      <c r="B2951" s="77" t="s">
        <v>4373</v>
      </c>
      <c r="C2951" s="68" t="s">
        <v>22</v>
      </c>
      <c r="D2951" s="70">
        <v>34.369999999999997</v>
      </c>
    </row>
    <row r="2952" spans="1:4" ht="13.8" x14ac:dyDescent="0.3">
      <c r="A2952" s="67" t="s">
        <v>6465</v>
      </c>
      <c r="B2952" s="77" t="s">
        <v>4374</v>
      </c>
      <c r="C2952" s="68" t="s">
        <v>22</v>
      </c>
      <c r="D2952" s="70">
        <v>16.899999999999999</v>
      </c>
    </row>
    <row r="2953" spans="1:4" ht="13.8" x14ac:dyDescent="0.3">
      <c r="A2953" s="67" t="s">
        <v>6466</v>
      </c>
      <c r="B2953" s="77" t="s">
        <v>4375</v>
      </c>
      <c r="C2953" s="68" t="s">
        <v>22</v>
      </c>
      <c r="D2953" s="70">
        <v>21.77</v>
      </c>
    </row>
    <row r="2954" spans="1:4" ht="13.8" x14ac:dyDescent="0.3">
      <c r="A2954" s="67" t="s">
        <v>6467</v>
      </c>
      <c r="B2954" s="77" t="s">
        <v>4376</v>
      </c>
      <c r="C2954" s="68" t="s">
        <v>22</v>
      </c>
      <c r="D2954" s="70">
        <v>38.29</v>
      </c>
    </row>
    <row r="2955" spans="1:4" ht="27.6" x14ac:dyDescent="0.3">
      <c r="A2955" s="67" t="s">
        <v>6468</v>
      </c>
      <c r="B2955" s="77" t="s">
        <v>4377</v>
      </c>
      <c r="C2955" s="68" t="s">
        <v>22</v>
      </c>
      <c r="D2955" s="70">
        <v>31.01</v>
      </c>
    </row>
    <row r="2956" spans="1:4" ht="27.6" x14ac:dyDescent="0.3">
      <c r="A2956" s="67" t="s">
        <v>6469</v>
      </c>
      <c r="B2956" s="77" t="s">
        <v>4378</v>
      </c>
      <c r="C2956" s="68" t="s">
        <v>22</v>
      </c>
      <c r="D2956" s="70">
        <v>35.28</v>
      </c>
    </row>
    <row r="2957" spans="1:4" ht="27.6" x14ac:dyDescent="0.3">
      <c r="A2957" s="67" t="s">
        <v>6470</v>
      </c>
      <c r="B2957" s="77" t="s">
        <v>4379</v>
      </c>
      <c r="C2957" s="68" t="s">
        <v>22</v>
      </c>
      <c r="D2957" s="70">
        <v>40.520000000000003</v>
      </c>
    </row>
    <row r="2958" spans="1:4" ht="69" x14ac:dyDescent="0.3">
      <c r="A2958" s="67" t="s">
        <v>6471</v>
      </c>
      <c r="B2958" s="77" t="s">
        <v>6472</v>
      </c>
      <c r="C2958" s="68" t="s">
        <v>22</v>
      </c>
      <c r="D2958" s="70">
        <v>125.37</v>
      </c>
    </row>
    <row r="2959" spans="1:4" ht="27.6" x14ac:dyDescent="0.3">
      <c r="A2959" s="67" t="s">
        <v>6473</v>
      </c>
      <c r="B2959" s="77" t="s">
        <v>4380</v>
      </c>
      <c r="C2959" s="68" t="s">
        <v>22</v>
      </c>
      <c r="D2959" s="70">
        <v>243.84</v>
      </c>
    </row>
    <row r="2960" spans="1:4" ht="27.6" x14ac:dyDescent="0.3">
      <c r="A2960" s="67">
        <v>83399</v>
      </c>
      <c r="B2960" s="77" t="s">
        <v>6474</v>
      </c>
      <c r="C2960" s="68" t="s">
        <v>22</v>
      </c>
      <c r="D2960" s="70">
        <v>28.74</v>
      </c>
    </row>
    <row r="2961" spans="1:4" ht="55.2" x14ac:dyDescent="0.3">
      <c r="A2961" s="67">
        <v>83400</v>
      </c>
      <c r="B2961" s="77" t="s">
        <v>6475</v>
      </c>
      <c r="C2961" s="68" t="s">
        <v>22</v>
      </c>
      <c r="D2961" s="70">
        <v>91.01</v>
      </c>
    </row>
    <row r="2962" spans="1:4" ht="41.4" x14ac:dyDescent="0.3">
      <c r="A2962" s="67">
        <v>83401</v>
      </c>
      <c r="B2962" s="77" t="s">
        <v>6476</v>
      </c>
      <c r="C2962" s="68" t="s">
        <v>22</v>
      </c>
      <c r="D2962" s="70">
        <v>91.01</v>
      </c>
    </row>
    <row r="2963" spans="1:4" ht="27.6" x14ac:dyDescent="0.3">
      <c r="A2963" s="67">
        <v>83402</v>
      </c>
      <c r="B2963" s="77" t="s">
        <v>4381</v>
      </c>
      <c r="C2963" s="68" t="s">
        <v>22</v>
      </c>
      <c r="D2963" s="70">
        <v>51.44</v>
      </c>
    </row>
    <row r="2964" spans="1:4" ht="41.4" x14ac:dyDescent="0.3">
      <c r="A2964" s="67">
        <v>83475</v>
      </c>
      <c r="B2964" s="77" t="s">
        <v>4382</v>
      </c>
      <c r="C2964" s="68" t="s">
        <v>22</v>
      </c>
      <c r="D2964" s="70">
        <v>363.1</v>
      </c>
    </row>
    <row r="2965" spans="1:4" ht="41.4" x14ac:dyDescent="0.3">
      <c r="A2965" s="67">
        <v>83478</v>
      </c>
      <c r="B2965" s="77" t="s">
        <v>6477</v>
      </c>
      <c r="C2965" s="68" t="s">
        <v>22</v>
      </c>
      <c r="D2965" s="70">
        <v>263.27999999999997</v>
      </c>
    </row>
    <row r="2966" spans="1:4" ht="27.6" x14ac:dyDescent="0.3">
      <c r="A2966" s="67">
        <v>83479</v>
      </c>
      <c r="B2966" s="77" t="s">
        <v>6478</v>
      </c>
      <c r="C2966" s="68" t="s">
        <v>22</v>
      </c>
      <c r="D2966" s="70">
        <v>103.52</v>
      </c>
    </row>
    <row r="2967" spans="1:4" ht="27.6" x14ac:dyDescent="0.3">
      <c r="A2967" s="67">
        <v>83480</v>
      </c>
      <c r="B2967" s="77" t="s">
        <v>4383</v>
      </c>
      <c r="C2967" s="68" t="s">
        <v>22</v>
      </c>
      <c r="D2967" s="70">
        <v>80.86</v>
      </c>
    </row>
    <row r="2968" spans="1:4" ht="27.6" x14ac:dyDescent="0.3">
      <c r="A2968" s="67">
        <v>83481</v>
      </c>
      <c r="B2968" s="77" t="s">
        <v>4384</v>
      </c>
      <c r="C2968" s="68" t="s">
        <v>22</v>
      </c>
      <c r="D2968" s="70">
        <v>91.37</v>
      </c>
    </row>
    <row r="2969" spans="1:4" ht="27.6" x14ac:dyDescent="0.3">
      <c r="A2969" s="67">
        <v>97600</v>
      </c>
      <c r="B2969" s="77" t="s">
        <v>10932</v>
      </c>
      <c r="C2969" s="68" t="s">
        <v>22</v>
      </c>
      <c r="D2969" s="70">
        <v>188.34</v>
      </c>
    </row>
    <row r="2970" spans="1:4" ht="27.6" x14ac:dyDescent="0.3">
      <c r="A2970" s="67">
        <v>97601</v>
      </c>
      <c r="B2970" s="77" t="s">
        <v>10933</v>
      </c>
      <c r="C2970" s="68" t="s">
        <v>22</v>
      </c>
      <c r="D2970" s="70">
        <v>198.21</v>
      </c>
    </row>
    <row r="2971" spans="1:4" ht="27.6" x14ac:dyDescent="0.3">
      <c r="A2971" s="67">
        <v>97605</v>
      </c>
      <c r="B2971" s="77" t="s">
        <v>10934</v>
      </c>
      <c r="C2971" s="68" t="s">
        <v>22</v>
      </c>
      <c r="D2971" s="70">
        <v>60.28</v>
      </c>
    </row>
    <row r="2972" spans="1:4" ht="27.6" x14ac:dyDescent="0.3">
      <c r="A2972" s="67">
        <v>97606</v>
      </c>
      <c r="B2972" s="77" t="s">
        <v>10935</v>
      </c>
      <c r="C2972" s="68" t="s">
        <v>22</v>
      </c>
      <c r="D2972" s="70">
        <v>51.14</v>
      </c>
    </row>
    <row r="2973" spans="1:4" ht="27.6" x14ac:dyDescent="0.3">
      <c r="A2973" s="67">
        <v>97607</v>
      </c>
      <c r="B2973" s="77" t="s">
        <v>10936</v>
      </c>
      <c r="C2973" s="68" t="s">
        <v>22</v>
      </c>
      <c r="D2973" s="70">
        <v>69.760000000000005</v>
      </c>
    </row>
    <row r="2974" spans="1:4" ht="41.4" x14ac:dyDescent="0.3">
      <c r="A2974" s="67">
        <v>97608</v>
      </c>
      <c r="B2974" s="77" t="s">
        <v>10937</v>
      </c>
      <c r="C2974" s="68" t="s">
        <v>22</v>
      </c>
      <c r="D2974" s="70">
        <v>60.62</v>
      </c>
    </row>
    <row r="2975" spans="1:4" ht="41.4" x14ac:dyDescent="0.3">
      <c r="A2975" s="67" t="s">
        <v>6479</v>
      </c>
      <c r="B2975" s="77" t="s">
        <v>4385</v>
      </c>
      <c r="C2975" s="68" t="s">
        <v>22</v>
      </c>
      <c r="D2975" s="70">
        <v>7311.74</v>
      </c>
    </row>
    <row r="2976" spans="1:4" ht="41.4" x14ac:dyDescent="0.3">
      <c r="A2976" s="67" t="s">
        <v>6480</v>
      </c>
      <c r="B2976" s="77" t="s">
        <v>4386</v>
      </c>
      <c r="C2976" s="68" t="s">
        <v>22</v>
      </c>
      <c r="D2976" s="70">
        <v>9035.52</v>
      </c>
    </row>
    <row r="2977" spans="1:4" ht="41.4" x14ac:dyDescent="0.3">
      <c r="A2977" s="67" t="s">
        <v>6481</v>
      </c>
      <c r="B2977" s="77" t="s">
        <v>6482</v>
      </c>
      <c r="C2977" s="68" t="s">
        <v>22</v>
      </c>
      <c r="D2977" s="70">
        <v>11390.92</v>
      </c>
    </row>
    <row r="2978" spans="1:4" ht="41.4" x14ac:dyDescent="0.3">
      <c r="A2978" s="67" t="s">
        <v>6483</v>
      </c>
      <c r="B2978" s="77" t="s">
        <v>6484</v>
      </c>
      <c r="C2978" s="68" t="s">
        <v>22</v>
      </c>
      <c r="D2978" s="70">
        <v>15956.49</v>
      </c>
    </row>
    <row r="2979" spans="1:4" ht="41.4" x14ac:dyDescent="0.3">
      <c r="A2979" s="67" t="s">
        <v>6485</v>
      </c>
      <c r="B2979" s="77" t="s">
        <v>6486</v>
      </c>
      <c r="C2979" s="68" t="s">
        <v>22</v>
      </c>
      <c r="D2979" s="70">
        <v>18613.169999999998</v>
      </c>
    </row>
    <row r="2980" spans="1:4" ht="41.4" x14ac:dyDescent="0.3">
      <c r="A2980" s="67" t="s">
        <v>6487</v>
      </c>
      <c r="B2980" s="77" t="s">
        <v>6488</v>
      </c>
      <c r="C2980" s="68" t="s">
        <v>22</v>
      </c>
      <c r="D2980" s="70">
        <v>30307.11</v>
      </c>
    </row>
    <row r="2981" spans="1:4" ht="41.4" x14ac:dyDescent="0.3">
      <c r="A2981" s="67" t="s">
        <v>6489</v>
      </c>
      <c r="B2981" s="77" t="s">
        <v>4387</v>
      </c>
      <c r="C2981" s="68" t="s">
        <v>22</v>
      </c>
      <c r="D2981" s="70">
        <v>5049.33</v>
      </c>
    </row>
    <row r="2982" spans="1:4" ht="41.4" x14ac:dyDescent="0.3">
      <c r="A2982" s="67" t="s">
        <v>6490</v>
      </c>
      <c r="B2982" s="77" t="s">
        <v>4388</v>
      </c>
      <c r="C2982" s="68" t="s">
        <v>22</v>
      </c>
      <c r="D2982" s="70">
        <v>5652.48</v>
      </c>
    </row>
    <row r="2983" spans="1:4" ht="41.4" x14ac:dyDescent="0.3">
      <c r="A2983" s="67" t="s">
        <v>6491</v>
      </c>
      <c r="B2983" s="77" t="s">
        <v>6492</v>
      </c>
      <c r="C2983" s="68" t="s">
        <v>22</v>
      </c>
      <c r="D2983" s="70">
        <v>41532.839999999997</v>
      </c>
    </row>
    <row r="2984" spans="1:4" ht="41.4" x14ac:dyDescent="0.3">
      <c r="A2984" s="67" t="s">
        <v>6493</v>
      </c>
      <c r="B2984" s="77" t="s">
        <v>4389</v>
      </c>
      <c r="C2984" s="68" t="s">
        <v>22</v>
      </c>
      <c r="D2984" s="70">
        <v>58101.84</v>
      </c>
    </row>
    <row r="2985" spans="1:4" ht="55.2" x14ac:dyDescent="0.3">
      <c r="A2985" s="67">
        <v>93128</v>
      </c>
      <c r="B2985" s="77" t="s">
        <v>6494</v>
      </c>
      <c r="C2985" s="68" t="s">
        <v>22</v>
      </c>
      <c r="D2985" s="70">
        <v>96.96</v>
      </c>
    </row>
    <row r="2986" spans="1:4" ht="55.2" x14ac:dyDescent="0.3">
      <c r="A2986" s="67">
        <v>93137</v>
      </c>
      <c r="B2986" s="77" t="s">
        <v>6495</v>
      </c>
      <c r="C2986" s="68" t="s">
        <v>22</v>
      </c>
      <c r="D2986" s="70">
        <v>114.77</v>
      </c>
    </row>
    <row r="2987" spans="1:4" ht="55.2" x14ac:dyDescent="0.3">
      <c r="A2987" s="67">
        <v>93138</v>
      </c>
      <c r="B2987" s="77" t="s">
        <v>6496</v>
      </c>
      <c r="C2987" s="68" t="s">
        <v>22</v>
      </c>
      <c r="D2987" s="70">
        <v>108.57</v>
      </c>
    </row>
    <row r="2988" spans="1:4" ht="55.2" x14ac:dyDescent="0.3">
      <c r="A2988" s="67">
        <v>93139</v>
      </c>
      <c r="B2988" s="77" t="s">
        <v>6497</v>
      </c>
      <c r="C2988" s="68" t="s">
        <v>22</v>
      </c>
      <c r="D2988" s="70">
        <v>137.94</v>
      </c>
    </row>
    <row r="2989" spans="1:4" ht="69" x14ac:dyDescent="0.3">
      <c r="A2989" s="67">
        <v>93140</v>
      </c>
      <c r="B2989" s="77" t="s">
        <v>6498</v>
      </c>
      <c r="C2989" s="68" t="s">
        <v>22</v>
      </c>
      <c r="D2989" s="70">
        <v>130.01</v>
      </c>
    </row>
    <row r="2990" spans="1:4" ht="41.4" x14ac:dyDescent="0.3">
      <c r="A2990" s="67">
        <v>93141</v>
      </c>
      <c r="B2990" s="77" t="s">
        <v>4390</v>
      </c>
      <c r="C2990" s="68" t="s">
        <v>22</v>
      </c>
      <c r="D2990" s="70">
        <v>117.44</v>
      </c>
    </row>
    <row r="2991" spans="1:4" ht="41.4" x14ac:dyDescent="0.3">
      <c r="A2991" s="67">
        <v>93142</v>
      </c>
      <c r="B2991" s="77" t="s">
        <v>6499</v>
      </c>
      <c r="C2991" s="68" t="s">
        <v>22</v>
      </c>
      <c r="D2991" s="70">
        <v>131.28</v>
      </c>
    </row>
    <row r="2992" spans="1:4" ht="41.4" x14ac:dyDescent="0.3">
      <c r="A2992" s="67">
        <v>93143</v>
      </c>
      <c r="B2992" s="77" t="s">
        <v>4391</v>
      </c>
      <c r="C2992" s="68" t="s">
        <v>22</v>
      </c>
      <c r="D2992" s="70">
        <v>119.05</v>
      </c>
    </row>
    <row r="2993" spans="1:4" ht="55.2" x14ac:dyDescent="0.3">
      <c r="A2993" s="67">
        <v>93144</v>
      </c>
      <c r="B2993" s="77" t="s">
        <v>6500</v>
      </c>
      <c r="C2993" s="68" t="s">
        <v>22</v>
      </c>
      <c r="D2993" s="70">
        <v>150.61000000000001</v>
      </c>
    </row>
    <row r="2994" spans="1:4" ht="69" x14ac:dyDescent="0.3">
      <c r="A2994" s="68">
        <v>93145</v>
      </c>
      <c r="B2994" s="77" t="s">
        <v>6501</v>
      </c>
      <c r="C2994" s="68" t="s">
        <v>22</v>
      </c>
      <c r="D2994" s="70">
        <v>142.56</v>
      </c>
    </row>
    <row r="2995" spans="1:4" ht="69" x14ac:dyDescent="0.3">
      <c r="A2995" s="67">
        <v>93146</v>
      </c>
      <c r="B2995" s="77" t="s">
        <v>6502</v>
      </c>
      <c r="C2995" s="68" t="s">
        <v>22</v>
      </c>
      <c r="D2995" s="70">
        <v>154.16</v>
      </c>
    </row>
    <row r="2996" spans="1:4" ht="69" x14ac:dyDescent="0.3">
      <c r="A2996" s="67">
        <v>93147</v>
      </c>
      <c r="B2996" s="77" t="s">
        <v>6503</v>
      </c>
      <c r="C2996" s="68" t="s">
        <v>22</v>
      </c>
      <c r="D2996" s="70">
        <v>175.65</v>
      </c>
    </row>
    <row r="2997" spans="1:4" ht="13.8" x14ac:dyDescent="0.3">
      <c r="A2997" s="67">
        <v>8260</v>
      </c>
      <c r="B2997" s="77" t="s">
        <v>4392</v>
      </c>
      <c r="C2997" s="68" t="s">
        <v>22</v>
      </c>
      <c r="D2997" s="70">
        <v>2934.76</v>
      </c>
    </row>
    <row r="2998" spans="1:4" ht="27.6" x14ac:dyDescent="0.3">
      <c r="A2998" s="67">
        <v>72315</v>
      </c>
      <c r="B2998" s="77" t="s">
        <v>4393</v>
      </c>
      <c r="C2998" s="68" t="s">
        <v>22</v>
      </c>
      <c r="D2998" s="70">
        <v>26.87</v>
      </c>
    </row>
    <row r="2999" spans="1:4" ht="27.6" x14ac:dyDescent="0.3">
      <c r="A2999" s="67">
        <v>96971</v>
      </c>
      <c r="B2999" s="77" t="s">
        <v>10938</v>
      </c>
      <c r="C2999" s="68" t="s">
        <v>16</v>
      </c>
      <c r="D2999" s="70">
        <v>21.08</v>
      </c>
    </row>
    <row r="3000" spans="1:4" ht="27.6" x14ac:dyDescent="0.3">
      <c r="A3000" s="67">
        <v>96972</v>
      </c>
      <c r="B3000" s="77" t="s">
        <v>10939</v>
      </c>
      <c r="C3000" s="68" t="s">
        <v>16</v>
      </c>
      <c r="D3000" s="70">
        <v>28.55</v>
      </c>
    </row>
    <row r="3001" spans="1:4" ht="27.6" x14ac:dyDescent="0.3">
      <c r="A3001" s="67">
        <v>96973</v>
      </c>
      <c r="B3001" s="77" t="s">
        <v>10940</v>
      </c>
      <c r="C3001" s="68" t="s">
        <v>16</v>
      </c>
      <c r="D3001" s="70">
        <v>35.67</v>
      </c>
    </row>
    <row r="3002" spans="1:4" ht="27.6" x14ac:dyDescent="0.3">
      <c r="A3002" s="67">
        <v>96974</v>
      </c>
      <c r="B3002" s="77" t="s">
        <v>10941</v>
      </c>
      <c r="C3002" s="68" t="s">
        <v>16</v>
      </c>
      <c r="D3002" s="70">
        <v>44.98</v>
      </c>
    </row>
    <row r="3003" spans="1:4" ht="27.6" x14ac:dyDescent="0.3">
      <c r="A3003" s="67">
        <v>96975</v>
      </c>
      <c r="B3003" s="77" t="s">
        <v>10942</v>
      </c>
      <c r="C3003" s="68" t="s">
        <v>16</v>
      </c>
      <c r="D3003" s="70">
        <v>57.3</v>
      </c>
    </row>
    <row r="3004" spans="1:4" ht="27.6" x14ac:dyDescent="0.3">
      <c r="A3004" s="67">
        <v>96976</v>
      </c>
      <c r="B3004" s="77" t="s">
        <v>10943</v>
      </c>
      <c r="C3004" s="68" t="s">
        <v>16</v>
      </c>
      <c r="D3004" s="70">
        <v>73.53</v>
      </c>
    </row>
    <row r="3005" spans="1:4" ht="27.6" x14ac:dyDescent="0.3">
      <c r="A3005" s="67">
        <v>96977</v>
      </c>
      <c r="B3005" s="77" t="s">
        <v>10944</v>
      </c>
      <c r="C3005" s="68" t="s">
        <v>16</v>
      </c>
      <c r="D3005" s="70">
        <v>26.95</v>
      </c>
    </row>
    <row r="3006" spans="1:4" ht="27.6" x14ac:dyDescent="0.3">
      <c r="A3006" s="67">
        <v>96978</v>
      </c>
      <c r="B3006" s="77" t="s">
        <v>10945</v>
      </c>
      <c r="C3006" s="68" t="s">
        <v>16</v>
      </c>
      <c r="D3006" s="70">
        <v>37.75</v>
      </c>
    </row>
    <row r="3007" spans="1:4" ht="27.6" x14ac:dyDescent="0.3">
      <c r="A3007" s="67">
        <v>96979</v>
      </c>
      <c r="B3007" s="77" t="s">
        <v>10946</v>
      </c>
      <c r="C3007" s="68" t="s">
        <v>16</v>
      </c>
      <c r="D3007" s="70">
        <v>52.83</v>
      </c>
    </row>
    <row r="3008" spans="1:4" ht="27.6" x14ac:dyDescent="0.3">
      <c r="A3008" s="67">
        <v>96984</v>
      </c>
      <c r="B3008" s="77" t="s">
        <v>10947</v>
      </c>
      <c r="C3008" s="68" t="s">
        <v>22</v>
      </c>
      <c r="D3008" s="70">
        <v>37.03</v>
      </c>
    </row>
    <row r="3009" spans="1:4" ht="27.6" x14ac:dyDescent="0.3">
      <c r="A3009" s="67">
        <v>96985</v>
      </c>
      <c r="B3009" s="77" t="s">
        <v>10948</v>
      </c>
      <c r="C3009" s="68" t="s">
        <v>22</v>
      </c>
      <c r="D3009" s="70">
        <v>40.75</v>
      </c>
    </row>
    <row r="3010" spans="1:4" ht="27.6" x14ac:dyDescent="0.3">
      <c r="A3010" s="67">
        <v>96986</v>
      </c>
      <c r="B3010" s="77" t="s">
        <v>10949</v>
      </c>
      <c r="C3010" s="68" t="s">
        <v>22</v>
      </c>
      <c r="D3010" s="70">
        <v>60.99</v>
      </c>
    </row>
    <row r="3011" spans="1:4" ht="27.6" x14ac:dyDescent="0.3">
      <c r="A3011" s="67">
        <v>96987</v>
      </c>
      <c r="B3011" s="77" t="s">
        <v>10950</v>
      </c>
      <c r="C3011" s="68" t="s">
        <v>22</v>
      </c>
      <c r="D3011" s="70">
        <v>103.55</v>
      </c>
    </row>
    <row r="3012" spans="1:4" ht="27.6" x14ac:dyDescent="0.3">
      <c r="A3012" s="67">
        <v>96988</v>
      </c>
      <c r="B3012" s="77" t="s">
        <v>10951</v>
      </c>
      <c r="C3012" s="68" t="s">
        <v>22</v>
      </c>
      <c r="D3012" s="70">
        <v>157.24</v>
      </c>
    </row>
    <row r="3013" spans="1:4" ht="27.6" x14ac:dyDescent="0.3">
      <c r="A3013" s="67">
        <v>96989</v>
      </c>
      <c r="B3013" s="77" t="s">
        <v>10952</v>
      </c>
      <c r="C3013" s="68" t="s">
        <v>22</v>
      </c>
      <c r="D3013" s="70">
        <v>103.4</v>
      </c>
    </row>
    <row r="3014" spans="1:4" ht="27.6" x14ac:dyDescent="0.3">
      <c r="A3014" s="67">
        <v>98463</v>
      </c>
      <c r="B3014" s="77" t="s">
        <v>10953</v>
      </c>
      <c r="C3014" s="68" t="s">
        <v>22</v>
      </c>
      <c r="D3014" s="70">
        <v>19.309999999999999</v>
      </c>
    </row>
    <row r="3015" spans="1:4" ht="27.6" x14ac:dyDescent="0.3">
      <c r="A3015" s="67">
        <v>9535</v>
      </c>
      <c r="B3015" s="77" t="s">
        <v>5123</v>
      </c>
      <c r="C3015" s="68" t="s">
        <v>22</v>
      </c>
      <c r="D3015" s="70">
        <v>71.67</v>
      </c>
    </row>
    <row r="3016" spans="1:4" ht="27.6" x14ac:dyDescent="0.3">
      <c r="A3016" s="67">
        <v>88547</v>
      </c>
      <c r="B3016" s="77" t="s">
        <v>4394</v>
      </c>
      <c r="C3016" s="68" t="s">
        <v>22</v>
      </c>
      <c r="D3016" s="70">
        <v>61.89</v>
      </c>
    </row>
    <row r="3017" spans="1:4" ht="55.2" x14ac:dyDescent="0.3">
      <c r="A3017" s="67">
        <v>72283</v>
      </c>
      <c r="B3017" s="77" t="s">
        <v>6504</v>
      </c>
      <c r="C3017" s="68" t="s">
        <v>22</v>
      </c>
      <c r="D3017" s="70">
        <v>803.52</v>
      </c>
    </row>
    <row r="3018" spans="1:4" ht="27.6" x14ac:dyDescent="0.3">
      <c r="A3018" s="67">
        <v>72287</v>
      </c>
      <c r="B3018" s="77" t="s">
        <v>4395</v>
      </c>
      <c r="C3018" s="68" t="s">
        <v>22</v>
      </c>
      <c r="D3018" s="70">
        <v>207.8</v>
      </c>
    </row>
    <row r="3019" spans="1:4" ht="27.6" x14ac:dyDescent="0.3">
      <c r="A3019" s="67">
        <v>72288</v>
      </c>
      <c r="B3019" s="77" t="s">
        <v>4396</v>
      </c>
      <c r="C3019" s="68" t="s">
        <v>22</v>
      </c>
      <c r="D3019" s="70">
        <v>258.38</v>
      </c>
    </row>
    <row r="3020" spans="1:4" ht="13.8" x14ac:dyDescent="0.3">
      <c r="A3020" s="67">
        <v>72553</v>
      </c>
      <c r="B3020" s="77" t="s">
        <v>4397</v>
      </c>
      <c r="C3020" s="68" t="s">
        <v>22</v>
      </c>
      <c r="D3020" s="70">
        <v>129.06</v>
      </c>
    </row>
    <row r="3021" spans="1:4" ht="13.8" x14ac:dyDescent="0.3">
      <c r="A3021" s="67">
        <v>72554</v>
      </c>
      <c r="B3021" s="77" t="s">
        <v>4398</v>
      </c>
      <c r="C3021" s="68" t="s">
        <v>22</v>
      </c>
      <c r="D3021" s="70">
        <v>431.85</v>
      </c>
    </row>
    <row r="3022" spans="1:4" ht="27.6" x14ac:dyDescent="0.3">
      <c r="A3022" s="67" t="s">
        <v>6505</v>
      </c>
      <c r="B3022" s="77" t="s">
        <v>4399</v>
      </c>
      <c r="C3022" s="68" t="s">
        <v>22</v>
      </c>
      <c r="D3022" s="70">
        <v>135.07</v>
      </c>
    </row>
    <row r="3023" spans="1:4" ht="27.6" x14ac:dyDescent="0.3">
      <c r="A3023" s="67" t="s">
        <v>6506</v>
      </c>
      <c r="B3023" s="77" t="s">
        <v>6507</v>
      </c>
      <c r="C3023" s="68" t="s">
        <v>22</v>
      </c>
      <c r="D3023" s="70">
        <v>139.12</v>
      </c>
    </row>
    <row r="3024" spans="1:4" ht="27.6" x14ac:dyDescent="0.3">
      <c r="A3024" s="67">
        <v>83633</v>
      </c>
      <c r="B3024" s="77" t="s">
        <v>4400</v>
      </c>
      <c r="C3024" s="68" t="s">
        <v>22</v>
      </c>
      <c r="D3024" s="70">
        <v>2117.48</v>
      </c>
    </row>
    <row r="3025" spans="1:4" ht="27.6" x14ac:dyDescent="0.3">
      <c r="A3025" s="67">
        <v>83634</v>
      </c>
      <c r="B3025" s="77" t="s">
        <v>6508</v>
      </c>
      <c r="C3025" s="68" t="s">
        <v>22</v>
      </c>
      <c r="D3025" s="70">
        <v>405.41</v>
      </c>
    </row>
    <row r="3026" spans="1:4" ht="27.6" x14ac:dyDescent="0.3">
      <c r="A3026" s="67">
        <v>83635</v>
      </c>
      <c r="B3026" s="77" t="s">
        <v>4401</v>
      </c>
      <c r="C3026" s="68" t="s">
        <v>22</v>
      </c>
      <c r="D3026" s="70">
        <v>156.69999999999999</v>
      </c>
    </row>
    <row r="3027" spans="1:4" ht="69" x14ac:dyDescent="0.3">
      <c r="A3027" s="67">
        <v>96765</v>
      </c>
      <c r="B3027" s="77" t="s">
        <v>10954</v>
      </c>
      <c r="C3027" s="68" t="s">
        <v>22</v>
      </c>
      <c r="D3027" s="70">
        <v>944.59</v>
      </c>
    </row>
    <row r="3028" spans="1:4" ht="27.6" x14ac:dyDescent="0.3">
      <c r="A3028" s="67" t="s">
        <v>6509</v>
      </c>
      <c r="B3028" s="77" t="s">
        <v>6510</v>
      </c>
      <c r="C3028" s="68" t="s">
        <v>22</v>
      </c>
      <c r="D3028" s="70">
        <v>171.82</v>
      </c>
    </row>
    <row r="3029" spans="1:4" ht="27.6" x14ac:dyDescent="0.3">
      <c r="A3029" s="67" t="s">
        <v>6512</v>
      </c>
      <c r="B3029" s="77" t="s">
        <v>6513</v>
      </c>
      <c r="C3029" s="68" t="s">
        <v>22</v>
      </c>
      <c r="D3029" s="70">
        <v>313.45999999999998</v>
      </c>
    </row>
    <row r="3030" spans="1:4" ht="27.6" x14ac:dyDescent="0.3">
      <c r="A3030" s="67" t="s">
        <v>6514</v>
      </c>
      <c r="B3030" s="77" t="s">
        <v>6515</v>
      </c>
      <c r="C3030" s="68" t="s">
        <v>22</v>
      </c>
      <c r="D3030" s="70">
        <v>1022.16</v>
      </c>
    </row>
    <row r="3031" spans="1:4" ht="27.6" x14ac:dyDescent="0.3">
      <c r="A3031" s="67">
        <v>84796</v>
      </c>
      <c r="B3031" s="77" t="s">
        <v>6516</v>
      </c>
      <c r="C3031" s="68" t="s">
        <v>22</v>
      </c>
      <c r="D3031" s="70">
        <v>466.14</v>
      </c>
    </row>
    <row r="3032" spans="1:4" ht="27.6" x14ac:dyDescent="0.3">
      <c r="A3032" s="67">
        <v>84798</v>
      </c>
      <c r="B3032" s="77" t="s">
        <v>6517</v>
      </c>
      <c r="C3032" s="68" t="s">
        <v>22</v>
      </c>
      <c r="D3032" s="70">
        <v>210.98</v>
      </c>
    </row>
    <row r="3033" spans="1:4" ht="41.4" x14ac:dyDescent="0.3">
      <c r="A3033" s="67">
        <v>98261</v>
      </c>
      <c r="B3033" s="77" t="s">
        <v>20794</v>
      </c>
      <c r="C3033" s="68" t="s">
        <v>16</v>
      </c>
      <c r="D3033" s="70">
        <v>2.65</v>
      </c>
    </row>
    <row r="3034" spans="1:4" ht="41.4" x14ac:dyDescent="0.3">
      <c r="A3034" s="67">
        <v>98262</v>
      </c>
      <c r="B3034" s="77" t="s">
        <v>20795</v>
      </c>
      <c r="C3034" s="68" t="s">
        <v>16</v>
      </c>
      <c r="D3034" s="70">
        <v>3.21</v>
      </c>
    </row>
    <row r="3035" spans="1:4" ht="41.4" x14ac:dyDescent="0.3">
      <c r="A3035" s="67">
        <v>98263</v>
      </c>
      <c r="B3035" s="77" t="s">
        <v>20796</v>
      </c>
      <c r="C3035" s="68" t="s">
        <v>16</v>
      </c>
      <c r="D3035" s="70">
        <v>3.89</v>
      </c>
    </row>
    <row r="3036" spans="1:4" ht="41.4" x14ac:dyDescent="0.3">
      <c r="A3036" s="67">
        <v>98264</v>
      </c>
      <c r="B3036" s="77" t="s">
        <v>20797</v>
      </c>
      <c r="C3036" s="68" t="s">
        <v>16</v>
      </c>
      <c r="D3036" s="70">
        <v>4.43</v>
      </c>
    </row>
    <row r="3037" spans="1:4" ht="41.4" x14ac:dyDescent="0.3">
      <c r="A3037" s="67">
        <v>98265</v>
      </c>
      <c r="B3037" s="77" t="s">
        <v>20798</v>
      </c>
      <c r="C3037" s="68" t="s">
        <v>16</v>
      </c>
      <c r="D3037" s="70">
        <v>5.25</v>
      </c>
    </row>
    <row r="3038" spans="1:4" ht="41.4" x14ac:dyDescent="0.3">
      <c r="A3038" s="67">
        <v>98266</v>
      </c>
      <c r="B3038" s="77" t="s">
        <v>20799</v>
      </c>
      <c r="C3038" s="68" t="s">
        <v>16</v>
      </c>
      <c r="D3038" s="70">
        <v>5.73</v>
      </c>
    </row>
    <row r="3039" spans="1:4" ht="41.4" x14ac:dyDescent="0.3">
      <c r="A3039" s="67">
        <v>98267</v>
      </c>
      <c r="B3039" s="77" t="s">
        <v>20800</v>
      </c>
      <c r="C3039" s="68" t="s">
        <v>16</v>
      </c>
      <c r="D3039" s="70">
        <v>9.67</v>
      </c>
    </row>
    <row r="3040" spans="1:4" ht="41.4" x14ac:dyDescent="0.3">
      <c r="A3040" s="67">
        <v>98268</v>
      </c>
      <c r="B3040" s="77" t="s">
        <v>20801</v>
      </c>
      <c r="C3040" s="68" t="s">
        <v>16</v>
      </c>
      <c r="D3040" s="70">
        <v>16.329999999999998</v>
      </c>
    </row>
    <row r="3041" spans="1:4" ht="41.4" x14ac:dyDescent="0.3">
      <c r="A3041" s="67">
        <v>98269</v>
      </c>
      <c r="B3041" s="77" t="s">
        <v>20802</v>
      </c>
      <c r="C3041" s="68" t="s">
        <v>16</v>
      </c>
      <c r="D3041" s="70">
        <v>21.33</v>
      </c>
    </row>
    <row r="3042" spans="1:4" ht="41.4" x14ac:dyDescent="0.3">
      <c r="A3042" s="67">
        <v>98270</v>
      </c>
      <c r="B3042" s="77" t="s">
        <v>20803</v>
      </c>
      <c r="C3042" s="68" t="s">
        <v>16</v>
      </c>
      <c r="D3042" s="70">
        <v>35.380000000000003</v>
      </c>
    </row>
    <row r="3043" spans="1:4" ht="41.4" x14ac:dyDescent="0.3">
      <c r="A3043" s="67">
        <v>98271</v>
      </c>
      <c r="B3043" s="77" t="s">
        <v>20804</v>
      </c>
      <c r="C3043" s="68" t="s">
        <v>16</v>
      </c>
      <c r="D3043" s="70">
        <v>55.56</v>
      </c>
    </row>
    <row r="3044" spans="1:4" ht="41.4" x14ac:dyDescent="0.3">
      <c r="A3044" s="67">
        <v>98272</v>
      </c>
      <c r="B3044" s="77" t="s">
        <v>20805</v>
      </c>
      <c r="C3044" s="68" t="s">
        <v>16</v>
      </c>
      <c r="D3044" s="70">
        <v>131.91999999999999</v>
      </c>
    </row>
    <row r="3045" spans="1:4" ht="41.4" x14ac:dyDescent="0.3">
      <c r="A3045" s="67">
        <v>98273</v>
      </c>
      <c r="B3045" s="77" t="s">
        <v>20806</v>
      </c>
      <c r="C3045" s="68" t="s">
        <v>16</v>
      </c>
      <c r="D3045" s="70">
        <v>2.46</v>
      </c>
    </row>
    <row r="3046" spans="1:4" ht="41.4" x14ac:dyDescent="0.3">
      <c r="A3046" s="67">
        <v>98274</v>
      </c>
      <c r="B3046" s="77" t="s">
        <v>20807</v>
      </c>
      <c r="C3046" s="68" t="s">
        <v>16</v>
      </c>
      <c r="D3046" s="70">
        <v>3.27</v>
      </c>
    </row>
    <row r="3047" spans="1:4" ht="41.4" x14ac:dyDescent="0.3">
      <c r="A3047" s="67">
        <v>98275</v>
      </c>
      <c r="B3047" s="77" t="s">
        <v>20808</v>
      </c>
      <c r="C3047" s="68" t="s">
        <v>16</v>
      </c>
      <c r="D3047" s="70">
        <v>3.74</v>
      </c>
    </row>
    <row r="3048" spans="1:4" ht="27.6" x14ac:dyDescent="0.3">
      <c r="A3048" s="67">
        <v>98276</v>
      </c>
      <c r="B3048" s="77" t="s">
        <v>20809</v>
      </c>
      <c r="C3048" s="68" t="s">
        <v>16</v>
      </c>
      <c r="D3048" s="70">
        <v>7.69</v>
      </c>
    </row>
    <row r="3049" spans="1:4" ht="27.6" x14ac:dyDescent="0.3">
      <c r="A3049" s="67">
        <v>98277</v>
      </c>
      <c r="B3049" s="77" t="s">
        <v>20810</v>
      </c>
      <c r="C3049" s="68" t="s">
        <v>16</v>
      </c>
      <c r="D3049" s="70">
        <v>14.35</v>
      </c>
    </row>
    <row r="3050" spans="1:4" ht="27.6" x14ac:dyDescent="0.3">
      <c r="A3050" s="67">
        <v>98278</v>
      </c>
      <c r="B3050" s="77" t="s">
        <v>20811</v>
      </c>
      <c r="C3050" s="68" t="s">
        <v>16</v>
      </c>
      <c r="D3050" s="70">
        <v>19.350000000000001</v>
      </c>
    </row>
    <row r="3051" spans="1:4" ht="27.6" x14ac:dyDescent="0.3">
      <c r="A3051" s="67">
        <v>98279</v>
      </c>
      <c r="B3051" s="77" t="s">
        <v>20812</v>
      </c>
      <c r="C3051" s="68" t="s">
        <v>16</v>
      </c>
      <c r="D3051" s="70">
        <v>33.4</v>
      </c>
    </row>
    <row r="3052" spans="1:4" ht="41.4" x14ac:dyDescent="0.3">
      <c r="A3052" s="67">
        <v>98280</v>
      </c>
      <c r="B3052" s="77" t="s">
        <v>20813</v>
      </c>
      <c r="C3052" s="68" t="s">
        <v>16</v>
      </c>
      <c r="D3052" s="70">
        <v>5.19</v>
      </c>
    </row>
    <row r="3053" spans="1:4" ht="41.4" x14ac:dyDescent="0.3">
      <c r="A3053" s="67">
        <v>98281</v>
      </c>
      <c r="B3053" s="77" t="s">
        <v>20814</v>
      </c>
      <c r="C3053" s="68" t="s">
        <v>16</v>
      </c>
      <c r="D3053" s="70">
        <v>5.75</v>
      </c>
    </row>
    <row r="3054" spans="1:4" ht="41.4" x14ac:dyDescent="0.3">
      <c r="A3054" s="67">
        <v>98282</v>
      </c>
      <c r="B3054" s="77" t="s">
        <v>20815</v>
      </c>
      <c r="C3054" s="68" t="s">
        <v>16</v>
      </c>
      <c r="D3054" s="70">
        <v>6.44</v>
      </c>
    </row>
    <row r="3055" spans="1:4" ht="41.4" x14ac:dyDescent="0.3">
      <c r="A3055" s="67">
        <v>98283</v>
      </c>
      <c r="B3055" s="77" t="s">
        <v>20816</v>
      </c>
      <c r="C3055" s="68" t="s">
        <v>16</v>
      </c>
      <c r="D3055" s="70">
        <v>6.98</v>
      </c>
    </row>
    <row r="3056" spans="1:4" ht="41.4" x14ac:dyDescent="0.3">
      <c r="A3056" s="67">
        <v>98284</v>
      </c>
      <c r="B3056" s="77" t="s">
        <v>20817</v>
      </c>
      <c r="C3056" s="68" t="s">
        <v>16</v>
      </c>
      <c r="D3056" s="70">
        <v>7.79</v>
      </c>
    </row>
    <row r="3057" spans="1:4" ht="41.4" x14ac:dyDescent="0.3">
      <c r="A3057" s="67">
        <v>98285</v>
      </c>
      <c r="B3057" s="77" t="s">
        <v>20818</v>
      </c>
      <c r="C3057" s="68" t="s">
        <v>16</v>
      </c>
      <c r="D3057" s="70">
        <v>8.27</v>
      </c>
    </row>
    <row r="3058" spans="1:4" ht="41.4" x14ac:dyDescent="0.3">
      <c r="A3058" s="67">
        <v>98286</v>
      </c>
      <c r="B3058" s="77" t="s">
        <v>20819</v>
      </c>
      <c r="C3058" s="68" t="s">
        <v>16</v>
      </c>
      <c r="D3058" s="70">
        <v>12.21</v>
      </c>
    </row>
    <row r="3059" spans="1:4" ht="55.2" x14ac:dyDescent="0.3">
      <c r="A3059" s="67">
        <v>98287</v>
      </c>
      <c r="B3059" s="77" t="s">
        <v>20820</v>
      </c>
      <c r="C3059" s="68" t="s">
        <v>16</v>
      </c>
      <c r="D3059" s="70">
        <v>1.1200000000000001</v>
      </c>
    </row>
    <row r="3060" spans="1:4" ht="55.2" x14ac:dyDescent="0.3">
      <c r="A3060" s="67">
        <v>98288</v>
      </c>
      <c r="B3060" s="77" t="s">
        <v>20821</v>
      </c>
      <c r="C3060" s="68" t="s">
        <v>16</v>
      </c>
      <c r="D3060" s="70">
        <v>1.68</v>
      </c>
    </row>
    <row r="3061" spans="1:4" ht="55.2" x14ac:dyDescent="0.3">
      <c r="A3061" s="67">
        <v>98289</v>
      </c>
      <c r="B3061" s="77" t="s">
        <v>20822</v>
      </c>
      <c r="C3061" s="68" t="s">
        <v>16</v>
      </c>
      <c r="D3061" s="70">
        <v>2.37</v>
      </c>
    </row>
    <row r="3062" spans="1:4" ht="55.2" x14ac:dyDescent="0.3">
      <c r="A3062" s="67">
        <v>98290</v>
      </c>
      <c r="B3062" s="77" t="s">
        <v>20823</v>
      </c>
      <c r="C3062" s="68" t="s">
        <v>16</v>
      </c>
      <c r="D3062" s="70">
        <v>2.9</v>
      </c>
    </row>
    <row r="3063" spans="1:4" ht="55.2" x14ac:dyDescent="0.3">
      <c r="A3063" s="67">
        <v>98291</v>
      </c>
      <c r="B3063" s="77" t="s">
        <v>20824</v>
      </c>
      <c r="C3063" s="68" t="s">
        <v>16</v>
      </c>
      <c r="D3063" s="70">
        <v>3.72</v>
      </c>
    </row>
    <row r="3064" spans="1:4" ht="55.2" x14ac:dyDescent="0.3">
      <c r="A3064" s="67">
        <v>98292</v>
      </c>
      <c r="B3064" s="77" t="s">
        <v>20825</v>
      </c>
      <c r="C3064" s="68" t="s">
        <v>16</v>
      </c>
      <c r="D3064" s="70">
        <v>4.2</v>
      </c>
    </row>
    <row r="3065" spans="1:4" ht="41.4" x14ac:dyDescent="0.3">
      <c r="A3065" s="67">
        <v>98293</v>
      </c>
      <c r="B3065" s="77" t="s">
        <v>20826</v>
      </c>
      <c r="C3065" s="68" t="s">
        <v>16</v>
      </c>
      <c r="D3065" s="70">
        <v>8.14</v>
      </c>
    </row>
    <row r="3066" spans="1:4" ht="41.4" x14ac:dyDescent="0.3">
      <c r="A3066" s="67">
        <v>98400</v>
      </c>
      <c r="B3066" s="77" t="s">
        <v>20827</v>
      </c>
      <c r="C3066" s="68" t="s">
        <v>16</v>
      </c>
      <c r="D3066" s="70">
        <v>11.66</v>
      </c>
    </row>
    <row r="3067" spans="1:4" ht="41.4" x14ac:dyDescent="0.3">
      <c r="A3067" s="67">
        <v>98401</v>
      </c>
      <c r="B3067" s="77" t="s">
        <v>20828</v>
      </c>
      <c r="C3067" s="68" t="s">
        <v>16</v>
      </c>
      <c r="D3067" s="70">
        <v>18.47</v>
      </c>
    </row>
    <row r="3068" spans="1:4" ht="41.4" x14ac:dyDescent="0.3">
      <c r="A3068" s="67">
        <v>98402</v>
      </c>
      <c r="B3068" s="77" t="s">
        <v>20829</v>
      </c>
      <c r="C3068" s="68" t="s">
        <v>16</v>
      </c>
      <c r="D3068" s="70">
        <v>24.18</v>
      </c>
    </row>
    <row r="3069" spans="1:4" ht="27.6" x14ac:dyDescent="0.3">
      <c r="A3069" s="67">
        <v>100556</v>
      </c>
      <c r="B3069" s="77" t="s">
        <v>20830</v>
      </c>
      <c r="C3069" s="68" t="s">
        <v>22</v>
      </c>
      <c r="D3069" s="70">
        <v>24.17</v>
      </c>
    </row>
    <row r="3070" spans="1:4" ht="27.6" x14ac:dyDescent="0.3">
      <c r="A3070" s="67">
        <v>100557</v>
      </c>
      <c r="B3070" s="77" t="s">
        <v>20831</v>
      </c>
      <c r="C3070" s="68" t="s">
        <v>22</v>
      </c>
      <c r="D3070" s="70">
        <v>326.88</v>
      </c>
    </row>
    <row r="3071" spans="1:4" ht="27.6" x14ac:dyDescent="0.3">
      <c r="A3071" s="67">
        <v>100559</v>
      </c>
      <c r="B3071" s="77" t="s">
        <v>20832</v>
      </c>
      <c r="C3071" s="68" t="s">
        <v>22</v>
      </c>
      <c r="D3071" s="70">
        <v>953.51</v>
      </c>
    </row>
    <row r="3072" spans="1:4" ht="55.2" x14ac:dyDescent="0.3">
      <c r="A3072" s="67">
        <v>100560</v>
      </c>
      <c r="B3072" s="77" t="s">
        <v>20833</v>
      </c>
      <c r="C3072" s="68" t="s">
        <v>22</v>
      </c>
      <c r="D3072" s="70">
        <v>68.75</v>
      </c>
    </row>
    <row r="3073" spans="1:4" ht="55.2" x14ac:dyDescent="0.3">
      <c r="A3073" s="67">
        <v>100561</v>
      </c>
      <c r="B3073" s="77" t="s">
        <v>20834</v>
      </c>
      <c r="C3073" s="68" t="s">
        <v>22</v>
      </c>
      <c r="D3073" s="70">
        <v>117.7</v>
      </c>
    </row>
    <row r="3074" spans="1:4" ht="55.2" x14ac:dyDescent="0.3">
      <c r="A3074" s="67">
        <v>100562</v>
      </c>
      <c r="B3074" s="77" t="s">
        <v>20835</v>
      </c>
      <c r="C3074" s="68" t="s">
        <v>22</v>
      </c>
      <c r="D3074" s="70">
        <v>204.09</v>
      </c>
    </row>
    <row r="3075" spans="1:4" ht="41.4" x14ac:dyDescent="0.3">
      <c r="A3075" s="67">
        <v>100563</v>
      </c>
      <c r="B3075" s="77" t="s">
        <v>20836</v>
      </c>
      <c r="C3075" s="68" t="s">
        <v>22</v>
      </c>
      <c r="D3075" s="70">
        <v>313.92</v>
      </c>
    </row>
    <row r="3076" spans="1:4" ht="13.8" x14ac:dyDescent="0.3">
      <c r="A3076" s="67">
        <v>98397</v>
      </c>
      <c r="B3076" s="77" t="s">
        <v>10955</v>
      </c>
      <c r="C3076" s="68" t="s">
        <v>18</v>
      </c>
      <c r="D3076" s="70">
        <v>7.61</v>
      </c>
    </row>
    <row r="3077" spans="1:4" ht="27.6" x14ac:dyDescent="0.3">
      <c r="A3077" s="67" t="s">
        <v>6518</v>
      </c>
      <c r="B3077" s="77" t="s">
        <v>6519</v>
      </c>
      <c r="C3077" s="68" t="s">
        <v>22</v>
      </c>
      <c r="D3077" s="70">
        <v>5026.3</v>
      </c>
    </row>
    <row r="3078" spans="1:4" ht="27.6" x14ac:dyDescent="0.3">
      <c r="A3078" s="67">
        <v>85120</v>
      </c>
      <c r="B3078" s="77" t="s">
        <v>6520</v>
      </c>
      <c r="C3078" s="68" t="s">
        <v>22</v>
      </c>
      <c r="D3078" s="70">
        <v>110.55</v>
      </c>
    </row>
    <row r="3079" spans="1:4" ht="13.8" x14ac:dyDescent="0.3">
      <c r="A3079" s="67">
        <v>83486</v>
      </c>
      <c r="B3079" s="77" t="s">
        <v>4402</v>
      </c>
      <c r="C3079" s="68" t="s">
        <v>22</v>
      </c>
      <c r="D3079" s="70">
        <v>1180.1600000000001</v>
      </c>
    </row>
    <row r="3080" spans="1:4" ht="55.2" x14ac:dyDescent="0.3">
      <c r="A3080" s="67">
        <v>83643</v>
      </c>
      <c r="B3080" s="77" t="s">
        <v>6521</v>
      </c>
      <c r="C3080" s="68" t="s">
        <v>22</v>
      </c>
      <c r="D3080" s="70">
        <v>4202.21</v>
      </c>
    </row>
    <row r="3081" spans="1:4" ht="13.8" x14ac:dyDescent="0.3">
      <c r="A3081" s="67">
        <v>83644</v>
      </c>
      <c r="B3081" s="77" t="s">
        <v>4403</v>
      </c>
      <c r="C3081" s="68" t="s">
        <v>22</v>
      </c>
      <c r="D3081" s="70">
        <v>5108.93</v>
      </c>
    </row>
    <row r="3082" spans="1:4" ht="13.8" x14ac:dyDescent="0.3">
      <c r="A3082" s="67">
        <v>83645</v>
      </c>
      <c r="B3082" s="77" t="s">
        <v>4404</v>
      </c>
      <c r="C3082" s="68" t="s">
        <v>22</v>
      </c>
      <c r="D3082" s="70">
        <v>1609.32</v>
      </c>
    </row>
    <row r="3083" spans="1:4" ht="13.8" x14ac:dyDescent="0.3">
      <c r="A3083" s="67">
        <v>83646</v>
      </c>
      <c r="B3083" s="77" t="s">
        <v>4405</v>
      </c>
      <c r="C3083" s="68" t="s">
        <v>22</v>
      </c>
      <c r="D3083" s="70">
        <v>1871.51</v>
      </c>
    </row>
    <row r="3084" spans="1:4" ht="13.8" x14ac:dyDescent="0.3">
      <c r="A3084" s="67">
        <v>83647</v>
      </c>
      <c r="B3084" s="77" t="s">
        <v>4406</v>
      </c>
      <c r="C3084" s="68" t="s">
        <v>22</v>
      </c>
      <c r="D3084" s="70">
        <v>1216.93</v>
      </c>
    </row>
    <row r="3085" spans="1:4" ht="13.8" x14ac:dyDescent="0.3">
      <c r="A3085" s="67">
        <v>83648</v>
      </c>
      <c r="B3085" s="77" t="s">
        <v>4407</v>
      </c>
      <c r="C3085" s="68" t="s">
        <v>22</v>
      </c>
      <c r="D3085" s="70">
        <v>773.64</v>
      </c>
    </row>
    <row r="3086" spans="1:4" ht="13.8" x14ac:dyDescent="0.3">
      <c r="A3086" s="67">
        <v>83649</v>
      </c>
      <c r="B3086" s="77" t="s">
        <v>4408</v>
      </c>
      <c r="C3086" s="68" t="s">
        <v>22</v>
      </c>
      <c r="D3086" s="70">
        <v>4686.2299999999996</v>
      </c>
    </row>
    <row r="3087" spans="1:4" ht="13.8" x14ac:dyDescent="0.3">
      <c r="A3087" s="67">
        <v>83650</v>
      </c>
      <c r="B3087" s="77" t="s">
        <v>4409</v>
      </c>
      <c r="C3087" s="68" t="s">
        <v>22</v>
      </c>
      <c r="D3087" s="70">
        <v>3901.45</v>
      </c>
    </row>
    <row r="3088" spans="1:4" ht="41.4" x14ac:dyDescent="0.3">
      <c r="A3088" s="67">
        <v>98294</v>
      </c>
      <c r="B3088" s="77" t="s">
        <v>20837</v>
      </c>
      <c r="C3088" s="68" t="s">
        <v>16</v>
      </c>
      <c r="D3088" s="70">
        <v>1.64</v>
      </c>
    </row>
    <row r="3089" spans="1:4" ht="41.4" x14ac:dyDescent="0.3">
      <c r="A3089" s="67">
        <v>98295</v>
      </c>
      <c r="B3089" s="77" t="s">
        <v>20838</v>
      </c>
      <c r="C3089" s="68" t="s">
        <v>16</v>
      </c>
      <c r="D3089" s="70">
        <v>1.18</v>
      </c>
    </row>
    <row r="3090" spans="1:4" ht="27.6" x14ac:dyDescent="0.3">
      <c r="A3090" s="67">
        <v>98296</v>
      </c>
      <c r="B3090" s="77" t="s">
        <v>20839</v>
      </c>
      <c r="C3090" s="68" t="s">
        <v>16</v>
      </c>
      <c r="D3090" s="70">
        <v>2.52</v>
      </c>
    </row>
    <row r="3091" spans="1:4" ht="41.4" x14ac:dyDescent="0.3">
      <c r="A3091" s="67">
        <v>98297</v>
      </c>
      <c r="B3091" s="77" t="s">
        <v>20840</v>
      </c>
      <c r="C3091" s="68" t="s">
        <v>16</v>
      </c>
      <c r="D3091" s="70">
        <v>1.79</v>
      </c>
    </row>
    <row r="3092" spans="1:4" ht="27.6" x14ac:dyDescent="0.3">
      <c r="A3092" s="67">
        <v>98301</v>
      </c>
      <c r="B3092" s="77" t="s">
        <v>20841</v>
      </c>
      <c r="C3092" s="68" t="s">
        <v>22</v>
      </c>
      <c r="D3092" s="70">
        <v>372.62</v>
      </c>
    </row>
    <row r="3093" spans="1:4" ht="27.6" x14ac:dyDescent="0.3">
      <c r="A3093" s="67">
        <v>98302</v>
      </c>
      <c r="B3093" s="77" t="s">
        <v>20842</v>
      </c>
      <c r="C3093" s="68" t="s">
        <v>22</v>
      </c>
      <c r="D3093" s="70">
        <v>498.18</v>
      </c>
    </row>
    <row r="3094" spans="1:4" ht="27.6" x14ac:dyDescent="0.3">
      <c r="A3094" s="67">
        <v>98304</v>
      </c>
      <c r="B3094" s="77" t="s">
        <v>20843</v>
      </c>
      <c r="C3094" s="68" t="s">
        <v>22</v>
      </c>
      <c r="D3094" s="70">
        <v>801.92</v>
      </c>
    </row>
    <row r="3095" spans="1:4" ht="27.6" x14ac:dyDescent="0.3">
      <c r="A3095" s="67">
        <v>98307</v>
      </c>
      <c r="B3095" s="77" t="s">
        <v>20844</v>
      </c>
      <c r="C3095" s="68" t="s">
        <v>22</v>
      </c>
      <c r="D3095" s="70">
        <v>33.01</v>
      </c>
    </row>
    <row r="3096" spans="1:4" ht="27.6" x14ac:dyDescent="0.3">
      <c r="A3096" s="67">
        <v>98308</v>
      </c>
      <c r="B3096" s="77" t="s">
        <v>20845</v>
      </c>
      <c r="C3096" s="68" t="s">
        <v>22</v>
      </c>
      <c r="D3096" s="70">
        <v>21.64</v>
      </c>
    </row>
    <row r="3097" spans="1:4" ht="27.6" x14ac:dyDescent="0.3">
      <c r="A3097" s="67">
        <v>98593</v>
      </c>
      <c r="B3097" s="77" t="s">
        <v>20846</v>
      </c>
      <c r="C3097" s="68" t="s">
        <v>22</v>
      </c>
      <c r="D3097" s="70">
        <v>651.96</v>
      </c>
    </row>
    <row r="3098" spans="1:4" ht="41.4" x14ac:dyDescent="0.3">
      <c r="A3098" s="67">
        <v>89355</v>
      </c>
      <c r="B3098" s="77" t="s">
        <v>4410</v>
      </c>
      <c r="C3098" s="68" t="s">
        <v>16</v>
      </c>
      <c r="D3098" s="70">
        <v>12.37</v>
      </c>
    </row>
    <row r="3099" spans="1:4" ht="41.4" x14ac:dyDescent="0.3">
      <c r="A3099" s="67">
        <v>89356</v>
      </c>
      <c r="B3099" s="77" t="s">
        <v>4411</v>
      </c>
      <c r="C3099" s="68" t="s">
        <v>16</v>
      </c>
      <c r="D3099" s="70">
        <v>14.59</v>
      </c>
    </row>
    <row r="3100" spans="1:4" ht="41.4" x14ac:dyDescent="0.3">
      <c r="A3100" s="67">
        <v>89357</v>
      </c>
      <c r="B3100" s="77" t="s">
        <v>4412</v>
      </c>
      <c r="C3100" s="68" t="s">
        <v>16</v>
      </c>
      <c r="D3100" s="70">
        <v>20.190000000000001</v>
      </c>
    </row>
    <row r="3101" spans="1:4" ht="41.4" x14ac:dyDescent="0.3">
      <c r="A3101" s="67">
        <v>89401</v>
      </c>
      <c r="B3101" s="77" t="s">
        <v>6522</v>
      </c>
      <c r="C3101" s="68" t="s">
        <v>16</v>
      </c>
      <c r="D3101" s="70">
        <v>5.19</v>
      </c>
    </row>
    <row r="3102" spans="1:4" ht="41.4" x14ac:dyDescent="0.3">
      <c r="A3102" s="67">
        <v>89402</v>
      </c>
      <c r="B3102" s="77" t="s">
        <v>5136</v>
      </c>
      <c r="C3102" s="68" t="s">
        <v>16</v>
      </c>
      <c r="D3102" s="70">
        <v>6.3</v>
      </c>
    </row>
    <row r="3103" spans="1:4" ht="41.4" x14ac:dyDescent="0.3">
      <c r="A3103" s="67">
        <v>89403</v>
      </c>
      <c r="B3103" s="77" t="s">
        <v>6523</v>
      </c>
      <c r="C3103" s="68" t="s">
        <v>16</v>
      </c>
      <c r="D3103" s="70">
        <v>10.29</v>
      </c>
    </row>
    <row r="3104" spans="1:4" ht="27.6" x14ac:dyDescent="0.3">
      <c r="A3104" s="67">
        <v>89446</v>
      </c>
      <c r="B3104" s="77" t="s">
        <v>6524</v>
      </c>
      <c r="C3104" s="68" t="s">
        <v>16</v>
      </c>
      <c r="D3104" s="70">
        <v>3.16</v>
      </c>
    </row>
    <row r="3105" spans="1:4" ht="27.6" x14ac:dyDescent="0.3">
      <c r="A3105" s="67">
        <v>89447</v>
      </c>
      <c r="B3105" s="77" t="s">
        <v>6525</v>
      </c>
      <c r="C3105" s="68" t="s">
        <v>16</v>
      </c>
      <c r="D3105" s="70">
        <v>6.59</v>
      </c>
    </row>
    <row r="3106" spans="1:4" ht="27.6" x14ac:dyDescent="0.3">
      <c r="A3106" s="67">
        <v>89448</v>
      </c>
      <c r="B3106" s="77" t="s">
        <v>6526</v>
      </c>
      <c r="C3106" s="68" t="s">
        <v>16</v>
      </c>
      <c r="D3106" s="70">
        <v>9.4600000000000009</v>
      </c>
    </row>
    <row r="3107" spans="1:4" ht="27.6" x14ac:dyDescent="0.3">
      <c r="A3107" s="67">
        <v>89449</v>
      </c>
      <c r="B3107" s="77" t="s">
        <v>6527</v>
      </c>
      <c r="C3107" s="68" t="s">
        <v>16</v>
      </c>
      <c r="D3107" s="70">
        <v>10.89</v>
      </c>
    </row>
    <row r="3108" spans="1:4" ht="27.6" x14ac:dyDescent="0.3">
      <c r="A3108" s="67">
        <v>89450</v>
      </c>
      <c r="B3108" s="77" t="s">
        <v>6528</v>
      </c>
      <c r="C3108" s="68" t="s">
        <v>16</v>
      </c>
      <c r="D3108" s="70">
        <v>17.899999999999999</v>
      </c>
    </row>
    <row r="3109" spans="1:4" ht="27.6" x14ac:dyDescent="0.3">
      <c r="A3109" s="67">
        <v>89451</v>
      </c>
      <c r="B3109" s="77" t="s">
        <v>6529</v>
      </c>
      <c r="C3109" s="68" t="s">
        <v>16</v>
      </c>
      <c r="D3109" s="70">
        <v>29.53</v>
      </c>
    </row>
    <row r="3110" spans="1:4" ht="27.6" x14ac:dyDescent="0.3">
      <c r="A3110" s="67">
        <v>89452</v>
      </c>
      <c r="B3110" s="77" t="s">
        <v>6530</v>
      </c>
      <c r="C3110" s="68" t="s">
        <v>16</v>
      </c>
      <c r="D3110" s="70">
        <v>36.71</v>
      </c>
    </row>
    <row r="3111" spans="1:4" ht="27.6" x14ac:dyDescent="0.3">
      <c r="A3111" s="67">
        <v>89508</v>
      </c>
      <c r="B3111" s="77" t="s">
        <v>6531</v>
      </c>
      <c r="C3111" s="68" t="s">
        <v>16</v>
      </c>
      <c r="D3111" s="70">
        <v>13.19</v>
      </c>
    </row>
    <row r="3112" spans="1:4" ht="27.6" x14ac:dyDescent="0.3">
      <c r="A3112" s="67">
        <v>89509</v>
      </c>
      <c r="B3112" s="77" t="s">
        <v>5778</v>
      </c>
      <c r="C3112" s="68" t="s">
        <v>16</v>
      </c>
      <c r="D3112" s="70">
        <v>18.5</v>
      </c>
    </row>
    <row r="3113" spans="1:4" ht="27.6" x14ac:dyDescent="0.3">
      <c r="A3113" s="67">
        <v>89511</v>
      </c>
      <c r="B3113" s="77" t="s">
        <v>6532</v>
      </c>
      <c r="C3113" s="68" t="s">
        <v>16</v>
      </c>
      <c r="D3113" s="70">
        <v>27.87</v>
      </c>
    </row>
    <row r="3114" spans="1:4" ht="41.4" x14ac:dyDescent="0.3">
      <c r="A3114" s="67">
        <v>89512</v>
      </c>
      <c r="B3114" s="77" t="s">
        <v>6533</v>
      </c>
      <c r="C3114" s="68" t="s">
        <v>16</v>
      </c>
      <c r="D3114" s="70">
        <v>43.75</v>
      </c>
    </row>
    <row r="3115" spans="1:4" ht="41.4" x14ac:dyDescent="0.3">
      <c r="A3115" s="67">
        <v>89576</v>
      </c>
      <c r="B3115" s="77" t="s">
        <v>6534</v>
      </c>
      <c r="C3115" s="68" t="s">
        <v>16</v>
      </c>
      <c r="D3115" s="70">
        <v>15.66</v>
      </c>
    </row>
    <row r="3116" spans="1:4" ht="41.4" x14ac:dyDescent="0.3">
      <c r="A3116" s="67">
        <v>89578</v>
      </c>
      <c r="B3116" s="77" t="s">
        <v>6535</v>
      </c>
      <c r="C3116" s="68" t="s">
        <v>16</v>
      </c>
      <c r="D3116" s="70">
        <v>26.94</v>
      </c>
    </row>
    <row r="3117" spans="1:4" ht="41.4" x14ac:dyDescent="0.3">
      <c r="A3117" s="67">
        <v>89580</v>
      </c>
      <c r="B3117" s="77" t="s">
        <v>6536</v>
      </c>
      <c r="C3117" s="68" t="s">
        <v>16</v>
      </c>
      <c r="D3117" s="70">
        <v>52.74</v>
      </c>
    </row>
    <row r="3118" spans="1:4" ht="41.4" x14ac:dyDescent="0.3">
      <c r="A3118" s="67">
        <v>89633</v>
      </c>
      <c r="B3118" s="77" t="s">
        <v>4413</v>
      </c>
      <c r="C3118" s="68" t="s">
        <v>16</v>
      </c>
      <c r="D3118" s="70">
        <v>17.649999999999999</v>
      </c>
    </row>
    <row r="3119" spans="1:4" ht="41.4" x14ac:dyDescent="0.3">
      <c r="A3119" s="67">
        <v>89634</v>
      </c>
      <c r="B3119" s="77" t="s">
        <v>4414</v>
      </c>
      <c r="C3119" s="68" t="s">
        <v>16</v>
      </c>
      <c r="D3119" s="70">
        <v>26.97</v>
      </c>
    </row>
    <row r="3120" spans="1:4" ht="41.4" x14ac:dyDescent="0.3">
      <c r="A3120" s="67">
        <v>89635</v>
      </c>
      <c r="B3120" s="77" t="s">
        <v>4415</v>
      </c>
      <c r="C3120" s="68" t="s">
        <v>16</v>
      </c>
      <c r="D3120" s="70">
        <v>38.72</v>
      </c>
    </row>
    <row r="3121" spans="1:4" ht="41.4" x14ac:dyDescent="0.3">
      <c r="A3121" s="67">
        <v>89636</v>
      </c>
      <c r="B3121" s="77" t="s">
        <v>6537</v>
      </c>
      <c r="C3121" s="68" t="s">
        <v>16</v>
      </c>
      <c r="D3121" s="70">
        <v>47.18</v>
      </c>
    </row>
    <row r="3122" spans="1:4" ht="41.4" x14ac:dyDescent="0.3">
      <c r="A3122" s="67">
        <v>89711</v>
      </c>
      <c r="B3122" s="77" t="s">
        <v>5079</v>
      </c>
      <c r="C3122" s="68" t="s">
        <v>16</v>
      </c>
      <c r="D3122" s="70">
        <v>13.02</v>
      </c>
    </row>
    <row r="3123" spans="1:4" ht="41.4" x14ac:dyDescent="0.3">
      <c r="A3123" s="67">
        <v>89712</v>
      </c>
      <c r="B3123" s="77" t="s">
        <v>5080</v>
      </c>
      <c r="C3123" s="68" t="s">
        <v>16</v>
      </c>
      <c r="D3123" s="70">
        <v>19.579999999999998</v>
      </c>
    </row>
    <row r="3124" spans="1:4" ht="41.4" x14ac:dyDescent="0.3">
      <c r="A3124" s="67">
        <v>89713</v>
      </c>
      <c r="B3124" s="77" t="s">
        <v>6538</v>
      </c>
      <c r="C3124" s="68" t="s">
        <v>16</v>
      </c>
      <c r="D3124" s="70">
        <v>30.08</v>
      </c>
    </row>
    <row r="3125" spans="1:4" ht="41.4" x14ac:dyDescent="0.3">
      <c r="A3125" s="67">
        <v>89714</v>
      </c>
      <c r="B3125" s="77" t="s">
        <v>5081</v>
      </c>
      <c r="C3125" s="68" t="s">
        <v>16</v>
      </c>
      <c r="D3125" s="70">
        <v>38.9</v>
      </c>
    </row>
    <row r="3126" spans="1:4" ht="41.4" x14ac:dyDescent="0.3">
      <c r="A3126" s="67">
        <v>89716</v>
      </c>
      <c r="B3126" s="77" t="s">
        <v>6539</v>
      </c>
      <c r="C3126" s="68" t="s">
        <v>16</v>
      </c>
      <c r="D3126" s="70">
        <v>19.47</v>
      </c>
    </row>
    <row r="3127" spans="1:4" ht="41.4" x14ac:dyDescent="0.3">
      <c r="A3127" s="67">
        <v>89717</v>
      </c>
      <c r="B3127" s="77" t="s">
        <v>6540</v>
      </c>
      <c r="C3127" s="68" t="s">
        <v>16</v>
      </c>
      <c r="D3127" s="70">
        <v>29.88</v>
      </c>
    </row>
    <row r="3128" spans="1:4" ht="27.6" x14ac:dyDescent="0.3">
      <c r="A3128" s="67">
        <v>89770</v>
      </c>
      <c r="B3128" s="77" t="s">
        <v>6541</v>
      </c>
      <c r="C3128" s="68" t="s">
        <v>16</v>
      </c>
      <c r="D3128" s="70">
        <v>32.880000000000003</v>
      </c>
    </row>
    <row r="3129" spans="1:4" ht="27.6" x14ac:dyDescent="0.3">
      <c r="A3129" s="67">
        <v>89771</v>
      </c>
      <c r="B3129" s="77" t="s">
        <v>6542</v>
      </c>
      <c r="C3129" s="68" t="s">
        <v>16</v>
      </c>
      <c r="D3129" s="70">
        <v>44.93</v>
      </c>
    </row>
    <row r="3130" spans="1:4" ht="27.6" x14ac:dyDescent="0.3">
      <c r="A3130" s="67">
        <v>89773</v>
      </c>
      <c r="B3130" s="77" t="s">
        <v>6543</v>
      </c>
      <c r="C3130" s="68" t="s">
        <v>16</v>
      </c>
      <c r="D3130" s="70">
        <v>104.71</v>
      </c>
    </row>
    <row r="3131" spans="1:4" ht="27.6" x14ac:dyDescent="0.3">
      <c r="A3131" s="67">
        <v>89775</v>
      </c>
      <c r="B3131" s="77" t="s">
        <v>6544</v>
      </c>
      <c r="C3131" s="68" t="s">
        <v>16</v>
      </c>
      <c r="D3131" s="70">
        <v>165.42</v>
      </c>
    </row>
    <row r="3132" spans="1:4" ht="41.4" x14ac:dyDescent="0.3">
      <c r="A3132" s="67">
        <v>89798</v>
      </c>
      <c r="B3132" s="77" t="s">
        <v>6545</v>
      </c>
      <c r="C3132" s="68" t="s">
        <v>16</v>
      </c>
      <c r="D3132" s="70">
        <v>7.77</v>
      </c>
    </row>
    <row r="3133" spans="1:4" ht="41.4" x14ac:dyDescent="0.3">
      <c r="A3133" s="67">
        <v>89799</v>
      </c>
      <c r="B3133" s="77" t="s">
        <v>6546</v>
      </c>
      <c r="C3133" s="68" t="s">
        <v>16</v>
      </c>
      <c r="D3133" s="70">
        <v>12.97</v>
      </c>
    </row>
    <row r="3134" spans="1:4" ht="41.4" x14ac:dyDescent="0.3">
      <c r="A3134" s="67">
        <v>89800</v>
      </c>
      <c r="B3134" s="77" t="s">
        <v>6547</v>
      </c>
      <c r="C3134" s="68" t="s">
        <v>16</v>
      </c>
      <c r="D3134" s="70">
        <v>16.25</v>
      </c>
    </row>
    <row r="3135" spans="1:4" ht="41.4" x14ac:dyDescent="0.3">
      <c r="A3135" s="67">
        <v>89848</v>
      </c>
      <c r="B3135" s="77" t="s">
        <v>6548</v>
      </c>
      <c r="C3135" s="68" t="s">
        <v>16</v>
      </c>
      <c r="D3135" s="70">
        <v>20.14</v>
      </c>
    </row>
    <row r="3136" spans="1:4" ht="41.4" x14ac:dyDescent="0.3">
      <c r="A3136" s="67">
        <v>89849</v>
      </c>
      <c r="B3136" s="77" t="s">
        <v>6549</v>
      </c>
      <c r="C3136" s="68" t="s">
        <v>16</v>
      </c>
      <c r="D3136" s="70">
        <v>38.340000000000003</v>
      </c>
    </row>
    <row r="3137" spans="1:4" ht="41.4" x14ac:dyDescent="0.3">
      <c r="A3137" s="67">
        <v>89865</v>
      </c>
      <c r="B3137" s="77" t="s">
        <v>4416</v>
      </c>
      <c r="C3137" s="68" t="s">
        <v>16</v>
      </c>
      <c r="D3137" s="70">
        <v>8.77</v>
      </c>
    </row>
    <row r="3138" spans="1:4" ht="69" x14ac:dyDescent="0.3">
      <c r="A3138" s="67">
        <v>91784</v>
      </c>
      <c r="B3138" s="77" t="s">
        <v>8487</v>
      </c>
      <c r="C3138" s="68" t="s">
        <v>16</v>
      </c>
      <c r="D3138" s="70">
        <v>29.81</v>
      </c>
    </row>
    <row r="3139" spans="1:4" ht="69" x14ac:dyDescent="0.3">
      <c r="A3139" s="67">
        <v>91785</v>
      </c>
      <c r="B3139" s="77" t="s">
        <v>8488</v>
      </c>
      <c r="C3139" s="68" t="s">
        <v>16</v>
      </c>
      <c r="D3139" s="70">
        <v>29.51</v>
      </c>
    </row>
    <row r="3140" spans="1:4" ht="69" x14ac:dyDescent="0.3">
      <c r="A3140" s="67">
        <v>91786</v>
      </c>
      <c r="B3140" s="77" t="s">
        <v>8516</v>
      </c>
      <c r="C3140" s="68" t="s">
        <v>16</v>
      </c>
      <c r="D3140" s="70">
        <v>19.46</v>
      </c>
    </row>
    <row r="3141" spans="1:4" ht="55.2" x14ac:dyDescent="0.3">
      <c r="A3141" s="67">
        <v>91787</v>
      </c>
      <c r="B3141" s="77" t="s">
        <v>8517</v>
      </c>
      <c r="C3141" s="68" t="s">
        <v>16</v>
      </c>
      <c r="D3141" s="70">
        <v>21.01</v>
      </c>
    </row>
    <row r="3142" spans="1:4" ht="55.2" x14ac:dyDescent="0.3">
      <c r="A3142" s="67">
        <v>91788</v>
      </c>
      <c r="B3142" s="77" t="s">
        <v>8518</v>
      </c>
      <c r="C3142" s="68" t="s">
        <v>16</v>
      </c>
      <c r="D3142" s="70">
        <v>27.12</v>
      </c>
    </row>
    <row r="3143" spans="1:4" ht="69" x14ac:dyDescent="0.3">
      <c r="A3143" s="67">
        <v>91789</v>
      </c>
      <c r="B3143" s="77" t="s">
        <v>8489</v>
      </c>
      <c r="C3143" s="68" t="s">
        <v>16</v>
      </c>
      <c r="D3143" s="70">
        <v>29.08</v>
      </c>
    </row>
    <row r="3144" spans="1:4" ht="69" x14ac:dyDescent="0.3">
      <c r="A3144" s="67">
        <v>91790</v>
      </c>
      <c r="B3144" s="77" t="s">
        <v>8519</v>
      </c>
      <c r="C3144" s="68" t="s">
        <v>16</v>
      </c>
      <c r="D3144" s="70">
        <v>44.28</v>
      </c>
    </row>
    <row r="3145" spans="1:4" ht="69" x14ac:dyDescent="0.3">
      <c r="A3145" s="67">
        <v>91791</v>
      </c>
      <c r="B3145" s="77" t="s">
        <v>8490</v>
      </c>
      <c r="C3145" s="68" t="s">
        <v>16</v>
      </c>
      <c r="D3145" s="70">
        <v>56.41</v>
      </c>
    </row>
    <row r="3146" spans="1:4" ht="69" x14ac:dyDescent="0.3">
      <c r="A3146" s="67">
        <v>91792</v>
      </c>
      <c r="B3146" s="77" t="s">
        <v>8520</v>
      </c>
      <c r="C3146" s="68" t="s">
        <v>16</v>
      </c>
      <c r="D3146" s="70">
        <v>39.44</v>
      </c>
    </row>
    <row r="3147" spans="1:4" ht="69" x14ac:dyDescent="0.3">
      <c r="A3147" s="67">
        <v>91793</v>
      </c>
      <c r="B3147" s="77" t="s">
        <v>8521</v>
      </c>
      <c r="C3147" s="68" t="s">
        <v>16</v>
      </c>
      <c r="D3147" s="70">
        <v>59.87</v>
      </c>
    </row>
    <row r="3148" spans="1:4" ht="69" x14ac:dyDescent="0.3">
      <c r="A3148" s="67">
        <v>91794</v>
      </c>
      <c r="B3148" s="77" t="s">
        <v>8522</v>
      </c>
      <c r="C3148" s="68" t="s">
        <v>16</v>
      </c>
      <c r="D3148" s="70">
        <v>27.06</v>
      </c>
    </row>
    <row r="3149" spans="1:4" ht="69" x14ac:dyDescent="0.3">
      <c r="A3149" s="67">
        <v>91795</v>
      </c>
      <c r="B3149" s="77" t="s">
        <v>8523</v>
      </c>
      <c r="C3149" s="68" t="s">
        <v>16</v>
      </c>
      <c r="D3149" s="70">
        <v>46.09</v>
      </c>
    </row>
    <row r="3150" spans="1:4" ht="69" x14ac:dyDescent="0.3">
      <c r="A3150" s="67">
        <v>91796</v>
      </c>
      <c r="B3150" s="77" t="s">
        <v>8524</v>
      </c>
      <c r="C3150" s="68" t="s">
        <v>16</v>
      </c>
      <c r="D3150" s="70">
        <v>47.93</v>
      </c>
    </row>
    <row r="3151" spans="1:4" ht="41.4" x14ac:dyDescent="0.3">
      <c r="A3151" s="67">
        <v>92275</v>
      </c>
      <c r="B3151" s="77" t="s">
        <v>10956</v>
      </c>
      <c r="C3151" s="68" t="s">
        <v>16</v>
      </c>
      <c r="D3151" s="70">
        <v>32.21</v>
      </c>
    </row>
    <row r="3152" spans="1:4" ht="41.4" x14ac:dyDescent="0.3">
      <c r="A3152" s="67">
        <v>92276</v>
      </c>
      <c r="B3152" s="77" t="s">
        <v>10957</v>
      </c>
      <c r="C3152" s="68" t="s">
        <v>16</v>
      </c>
      <c r="D3152" s="70">
        <v>40.770000000000003</v>
      </c>
    </row>
    <row r="3153" spans="1:4" ht="41.4" x14ac:dyDescent="0.3">
      <c r="A3153" s="67">
        <v>92277</v>
      </c>
      <c r="B3153" s="77" t="s">
        <v>10958</v>
      </c>
      <c r="C3153" s="68" t="s">
        <v>16</v>
      </c>
      <c r="D3153" s="70">
        <v>58.73</v>
      </c>
    </row>
    <row r="3154" spans="1:4" ht="41.4" x14ac:dyDescent="0.3">
      <c r="A3154" s="67">
        <v>92278</v>
      </c>
      <c r="B3154" s="77" t="s">
        <v>10959</v>
      </c>
      <c r="C3154" s="68" t="s">
        <v>16</v>
      </c>
      <c r="D3154" s="70">
        <v>78.900000000000006</v>
      </c>
    </row>
    <row r="3155" spans="1:4" ht="41.4" x14ac:dyDescent="0.3">
      <c r="A3155" s="67">
        <v>92279</v>
      </c>
      <c r="B3155" s="77" t="s">
        <v>10960</v>
      </c>
      <c r="C3155" s="68" t="s">
        <v>16</v>
      </c>
      <c r="D3155" s="70">
        <v>113.91</v>
      </c>
    </row>
    <row r="3156" spans="1:4" ht="41.4" x14ac:dyDescent="0.3">
      <c r="A3156" s="67">
        <v>92280</v>
      </c>
      <c r="B3156" s="77" t="s">
        <v>10961</v>
      </c>
      <c r="C3156" s="68" t="s">
        <v>16</v>
      </c>
      <c r="D3156" s="70">
        <v>159.81</v>
      </c>
    </row>
    <row r="3157" spans="1:4" ht="41.4" x14ac:dyDescent="0.3">
      <c r="A3157" s="67">
        <v>92281</v>
      </c>
      <c r="B3157" s="77" t="s">
        <v>10962</v>
      </c>
      <c r="C3157" s="68" t="s">
        <v>16</v>
      </c>
      <c r="D3157" s="70">
        <v>94.6</v>
      </c>
    </row>
    <row r="3158" spans="1:4" ht="41.4" x14ac:dyDescent="0.3">
      <c r="A3158" s="67">
        <v>92282</v>
      </c>
      <c r="B3158" s="77" t="s">
        <v>10963</v>
      </c>
      <c r="C3158" s="68" t="s">
        <v>16</v>
      </c>
      <c r="D3158" s="70">
        <v>105.67</v>
      </c>
    </row>
    <row r="3159" spans="1:4" ht="41.4" x14ac:dyDescent="0.3">
      <c r="A3159" s="67">
        <v>92283</v>
      </c>
      <c r="B3159" s="77" t="s">
        <v>10964</v>
      </c>
      <c r="C3159" s="68" t="s">
        <v>16</v>
      </c>
      <c r="D3159" s="70">
        <v>140.80000000000001</v>
      </c>
    </row>
    <row r="3160" spans="1:4" ht="41.4" x14ac:dyDescent="0.3">
      <c r="A3160" s="67">
        <v>92284</v>
      </c>
      <c r="B3160" s="77" t="s">
        <v>10965</v>
      </c>
      <c r="C3160" s="68" t="s">
        <v>16</v>
      </c>
      <c r="D3160" s="70">
        <v>172.49</v>
      </c>
    </row>
    <row r="3161" spans="1:4" ht="41.4" x14ac:dyDescent="0.3">
      <c r="A3161" s="67">
        <v>92285</v>
      </c>
      <c r="B3161" s="77" t="s">
        <v>10966</v>
      </c>
      <c r="C3161" s="68" t="s">
        <v>16</v>
      </c>
      <c r="D3161" s="70">
        <v>225.75</v>
      </c>
    </row>
    <row r="3162" spans="1:4" ht="41.4" x14ac:dyDescent="0.3">
      <c r="A3162" s="67">
        <v>92286</v>
      </c>
      <c r="B3162" s="77" t="s">
        <v>10967</v>
      </c>
      <c r="C3162" s="68" t="s">
        <v>16</v>
      </c>
      <c r="D3162" s="70">
        <v>273.2</v>
      </c>
    </row>
    <row r="3163" spans="1:4" ht="41.4" x14ac:dyDescent="0.3">
      <c r="A3163" s="67">
        <v>92305</v>
      </c>
      <c r="B3163" s="77" t="s">
        <v>10968</v>
      </c>
      <c r="C3163" s="68" t="s">
        <v>16</v>
      </c>
      <c r="D3163" s="70">
        <v>21.83</v>
      </c>
    </row>
    <row r="3164" spans="1:4" ht="41.4" x14ac:dyDescent="0.3">
      <c r="A3164" s="67">
        <v>92306</v>
      </c>
      <c r="B3164" s="77" t="s">
        <v>10969</v>
      </c>
      <c r="C3164" s="68" t="s">
        <v>16</v>
      </c>
      <c r="D3164" s="70">
        <v>35.299999999999997</v>
      </c>
    </row>
    <row r="3165" spans="1:4" ht="41.4" x14ac:dyDescent="0.3">
      <c r="A3165" s="67">
        <v>92307</v>
      </c>
      <c r="B3165" s="77" t="s">
        <v>10970</v>
      </c>
      <c r="C3165" s="68" t="s">
        <v>16</v>
      </c>
      <c r="D3165" s="70">
        <v>44.07</v>
      </c>
    </row>
    <row r="3166" spans="1:4" ht="41.4" x14ac:dyDescent="0.3">
      <c r="A3166" s="67">
        <v>92308</v>
      </c>
      <c r="B3166" s="77" t="s">
        <v>10971</v>
      </c>
      <c r="C3166" s="68" t="s">
        <v>16</v>
      </c>
      <c r="D3166" s="70">
        <v>36.53</v>
      </c>
    </row>
    <row r="3167" spans="1:4" ht="41.4" x14ac:dyDescent="0.3">
      <c r="A3167" s="67">
        <v>92309</v>
      </c>
      <c r="B3167" s="77" t="s">
        <v>10972</v>
      </c>
      <c r="C3167" s="68" t="s">
        <v>16</v>
      </c>
      <c r="D3167" s="70">
        <v>99.23</v>
      </c>
    </row>
    <row r="3168" spans="1:4" ht="41.4" x14ac:dyDescent="0.3">
      <c r="A3168" s="67">
        <v>92310</v>
      </c>
      <c r="B3168" s="77" t="s">
        <v>10973</v>
      </c>
      <c r="C3168" s="68" t="s">
        <v>16</v>
      </c>
      <c r="D3168" s="70">
        <v>110.56</v>
      </c>
    </row>
    <row r="3169" spans="1:4" ht="41.4" x14ac:dyDescent="0.3">
      <c r="A3169" s="67">
        <v>92320</v>
      </c>
      <c r="B3169" s="77" t="s">
        <v>10974</v>
      </c>
      <c r="C3169" s="68" t="s">
        <v>16</v>
      </c>
      <c r="D3169" s="70">
        <v>28.59</v>
      </c>
    </row>
    <row r="3170" spans="1:4" ht="41.4" x14ac:dyDescent="0.3">
      <c r="A3170" s="67">
        <v>92321</v>
      </c>
      <c r="B3170" s="77" t="s">
        <v>10975</v>
      </c>
      <c r="C3170" s="68" t="s">
        <v>16</v>
      </c>
      <c r="D3170" s="70">
        <v>46.92</v>
      </c>
    </row>
    <row r="3171" spans="1:4" ht="41.4" x14ac:dyDescent="0.3">
      <c r="A3171" s="67">
        <v>92322</v>
      </c>
      <c r="B3171" s="77" t="s">
        <v>10976</v>
      </c>
      <c r="C3171" s="68" t="s">
        <v>16</v>
      </c>
      <c r="D3171" s="70">
        <v>59.93</v>
      </c>
    </row>
    <row r="3172" spans="1:4" ht="41.4" x14ac:dyDescent="0.3">
      <c r="A3172" s="67">
        <v>92323</v>
      </c>
      <c r="B3172" s="77" t="s">
        <v>10977</v>
      </c>
      <c r="C3172" s="68" t="s">
        <v>16</v>
      </c>
      <c r="D3172" s="70">
        <v>41.67</v>
      </c>
    </row>
    <row r="3173" spans="1:4" ht="41.4" x14ac:dyDescent="0.3">
      <c r="A3173" s="67">
        <v>92324</v>
      </c>
      <c r="B3173" s="77" t="s">
        <v>10978</v>
      </c>
      <c r="C3173" s="68" t="s">
        <v>16</v>
      </c>
      <c r="D3173" s="70">
        <v>109.24</v>
      </c>
    </row>
    <row r="3174" spans="1:4" ht="41.4" x14ac:dyDescent="0.3">
      <c r="A3174" s="67">
        <v>92325</v>
      </c>
      <c r="B3174" s="77" t="s">
        <v>10979</v>
      </c>
      <c r="C3174" s="68" t="s">
        <v>16</v>
      </c>
      <c r="D3174" s="70">
        <v>124.76</v>
      </c>
    </row>
    <row r="3175" spans="1:4" ht="41.4" x14ac:dyDescent="0.3">
      <c r="A3175" s="67">
        <v>92335</v>
      </c>
      <c r="B3175" s="77" t="s">
        <v>6637</v>
      </c>
      <c r="C3175" s="68" t="s">
        <v>16</v>
      </c>
      <c r="D3175" s="70">
        <v>55.19</v>
      </c>
    </row>
    <row r="3176" spans="1:4" ht="41.4" x14ac:dyDescent="0.3">
      <c r="A3176" s="67">
        <v>92336</v>
      </c>
      <c r="B3176" s="77" t="s">
        <v>6638</v>
      </c>
      <c r="C3176" s="68" t="s">
        <v>16</v>
      </c>
      <c r="D3176" s="70">
        <v>67.760000000000005</v>
      </c>
    </row>
    <row r="3177" spans="1:4" ht="41.4" x14ac:dyDescent="0.3">
      <c r="A3177" s="67">
        <v>92337</v>
      </c>
      <c r="B3177" s="77" t="s">
        <v>6639</v>
      </c>
      <c r="C3177" s="68" t="s">
        <v>16</v>
      </c>
      <c r="D3177" s="70">
        <v>89.11</v>
      </c>
    </row>
    <row r="3178" spans="1:4" ht="41.4" x14ac:dyDescent="0.3">
      <c r="A3178" s="67">
        <v>92338</v>
      </c>
      <c r="B3178" s="77" t="s">
        <v>4417</v>
      </c>
      <c r="C3178" s="68" t="s">
        <v>16</v>
      </c>
      <c r="D3178" s="70">
        <v>73.61</v>
      </c>
    </row>
    <row r="3179" spans="1:4" ht="41.4" x14ac:dyDescent="0.3">
      <c r="A3179" s="67">
        <v>92339</v>
      </c>
      <c r="B3179" s="77" t="s">
        <v>6640</v>
      </c>
      <c r="C3179" s="68" t="s">
        <v>16</v>
      </c>
      <c r="D3179" s="70">
        <v>109.63</v>
      </c>
    </row>
    <row r="3180" spans="1:4" ht="41.4" x14ac:dyDescent="0.3">
      <c r="A3180" s="67">
        <v>92341</v>
      </c>
      <c r="B3180" s="77" t="s">
        <v>6641</v>
      </c>
      <c r="C3180" s="68" t="s">
        <v>16</v>
      </c>
      <c r="D3180" s="70">
        <v>61.96</v>
      </c>
    </row>
    <row r="3181" spans="1:4" ht="41.4" x14ac:dyDescent="0.3">
      <c r="A3181" s="67">
        <v>92342</v>
      </c>
      <c r="B3181" s="77" t="s">
        <v>6642</v>
      </c>
      <c r="C3181" s="68" t="s">
        <v>16</v>
      </c>
      <c r="D3181" s="70">
        <v>74.56</v>
      </c>
    </row>
    <row r="3182" spans="1:4" ht="41.4" x14ac:dyDescent="0.3">
      <c r="A3182" s="67">
        <v>92343</v>
      </c>
      <c r="B3182" s="77" t="s">
        <v>6643</v>
      </c>
      <c r="C3182" s="68" t="s">
        <v>16</v>
      </c>
      <c r="D3182" s="70">
        <v>95.98</v>
      </c>
    </row>
    <row r="3183" spans="1:4" ht="41.4" x14ac:dyDescent="0.3">
      <c r="A3183" s="67">
        <v>92361</v>
      </c>
      <c r="B3183" s="77" t="s">
        <v>6644</v>
      </c>
      <c r="C3183" s="68" t="s">
        <v>16</v>
      </c>
      <c r="D3183" s="70">
        <v>59.75</v>
      </c>
    </row>
    <row r="3184" spans="1:4" ht="41.4" x14ac:dyDescent="0.3">
      <c r="A3184" s="67">
        <v>92362</v>
      </c>
      <c r="B3184" s="77" t="s">
        <v>6645</v>
      </c>
      <c r="C3184" s="68" t="s">
        <v>16</v>
      </c>
      <c r="D3184" s="70">
        <v>95.22</v>
      </c>
    </row>
    <row r="3185" spans="1:4" ht="55.2" x14ac:dyDescent="0.3">
      <c r="A3185" s="67">
        <v>92364</v>
      </c>
      <c r="B3185" s="77" t="s">
        <v>6646</v>
      </c>
      <c r="C3185" s="68" t="s">
        <v>16</v>
      </c>
      <c r="D3185" s="70">
        <v>33.56</v>
      </c>
    </row>
    <row r="3186" spans="1:4" ht="55.2" x14ac:dyDescent="0.3">
      <c r="A3186" s="67">
        <v>92365</v>
      </c>
      <c r="B3186" s="77" t="s">
        <v>6647</v>
      </c>
      <c r="C3186" s="68" t="s">
        <v>16</v>
      </c>
      <c r="D3186" s="70">
        <v>38.6</v>
      </c>
    </row>
    <row r="3187" spans="1:4" ht="55.2" x14ac:dyDescent="0.3">
      <c r="A3187" s="67">
        <v>92366</v>
      </c>
      <c r="B3187" s="77" t="s">
        <v>6648</v>
      </c>
      <c r="C3187" s="68" t="s">
        <v>16</v>
      </c>
      <c r="D3187" s="70">
        <v>53.6</v>
      </c>
    </row>
    <row r="3188" spans="1:4" ht="55.2" x14ac:dyDescent="0.3">
      <c r="A3188" s="67">
        <v>92367</v>
      </c>
      <c r="B3188" s="77" t="s">
        <v>6649</v>
      </c>
      <c r="C3188" s="68" t="s">
        <v>16</v>
      </c>
      <c r="D3188" s="70">
        <v>65.83</v>
      </c>
    </row>
    <row r="3189" spans="1:4" ht="55.2" x14ac:dyDescent="0.3">
      <c r="A3189" s="67">
        <v>92368</v>
      </c>
      <c r="B3189" s="77" t="s">
        <v>6650</v>
      </c>
      <c r="C3189" s="68" t="s">
        <v>16</v>
      </c>
      <c r="D3189" s="70">
        <v>86.89</v>
      </c>
    </row>
    <row r="3190" spans="1:4" ht="41.4" x14ac:dyDescent="0.3">
      <c r="A3190" s="67">
        <v>92648</v>
      </c>
      <c r="B3190" s="77" t="s">
        <v>10980</v>
      </c>
      <c r="C3190" s="68" t="s">
        <v>16</v>
      </c>
      <c r="D3190" s="70">
        <v>51.1</v>
      </c>
    </row>
    <row r="3191" spans="1:4" ht="41.4" x14ac:dyDescent="0.3">
      <c r="A3191" s="67">
        <v>92649</v>
      </c>
      <c r="B3191" s="77" t="s">
        <v>6651</v>
      </c>
      <c r="C3191" s="68" t="s">
        <v>16</v>
      </c>
      <c r="D3191" s="70">
        <v>62.23</v>
      </c>
    </row>
    <row r="3192" spans="1:4" ht="41.4" x14ac:dyDescent="0.3">
      <c r="A3192" s="67">
        <v>92650</v>
      </c>
      <c r="B3192" s="77" t="s">
        <v>6652</v>
      </c>
      <c r="C3192" s="68" t="s">
        <v>16</v>
      </c>
      <c r="D3192" s="70">
        <v>97.71</v>
      </c>
    </row>
    <row r="3193" spans="1:4" ht="55.2" x14ac:dyDescent="0.3">
      <c r="A3193" s="67">
        <v>92652</v>
      </c>
      <c r="B3193" s="77" t="s">
        <v>6653</v>
      </c>
      <c r="C3193" s="68" t="s">
        <v>16</v>
      </c>
      <c r="D3193" s="70">
        <v>36.65</v>
      </c>
    </row>
    <row r="3194" spans="1:4" ht="55.2" x14ac:dyDescent="0.3">
      <c r="A3194" s="67">
        <v>92653</v>
      </c>
      <c r="B3194" s="77" t="s">
        <v>6654</v>
      </c>
      <c r="C3194" s="68" t="s">
        <v>16</v>
      </c>
      <c r="D3194" s="70">
        <v>41.71</v>
      </c>
    </row>
    <row r="3195" spans="1:4" ht="55.2" x14ac:dyDescent="0.3">
      <c r="A3195" s="67">
        <v>92654</v>
      </c>
      <c r="B3195" s="77" t="s">
        <v>6655</v>
      </c>
      <c r="C3195" s="68" t="s">
        <v>16</v>
      </c>
      <c r="D3195" s="70">
        <v>56.72</v>
      </c>
    </row>
    <row r="3196" spans="1:4" ht="55.2" x14ac:dyDescent="0.3">
      <c r="A3196" s="67">
        <v>92655</v>
      </c>
      <c r="B3196" s="77" t="s">
        <v>6656</v>
      </c>
      <c r="C3196" s="68" t="s">
        <v>16</v>
      </c>
      <c r="D3196" s="70">
        <v>69.010000000000005</v>
      </c>
    </row>
    <row r="3197" spans="1:4" ht="55.2" x14ac:dyDescent="0.3">
      <c r="A3197" s="67">
        <v>92656</v>
      </c>
      <c r="B3197" s="77" t="s">
        <v>6657</v>
      </c>
      <c r="C3197" s="68" t="s">
        <v>16</v>
      </c>
      <c r="D3197" s="70">
        <v>90.07</v>
      </c>
    </row>
    <row r="3198" spans="1:4" ht="55.2" x14ac:dyDescent="0.3">
      <c r="A3198" s="67">
        <v>92687</v>
      </c>
      <c r="B3198" s="77" t="s">
        <v>4418</v>
      </c>
      <c r="C3198" s="68" t="s">
        <v>16</v>
      </c>
      <c r="D3198" s="70">
        <v>17.28</v>
      </c>
    </row>
    <row r="3199" spans="1:4" ht="55.2" x14ac:dyDescent="0.3">
      <c r="A3199" s="67">
        <v>92688</v>
      </c>
      <c r="B3199" s="77" t="s">
        <v>4419</v>
      </c>
      <c r="C3199" s="68" t="s">
        <v>16</v>
      </c>
      <c r="D3199" s="70">
        <v>24.35</v>
      </c>
    </row>
    <row r="3200" spans="1:4" ht="55.2" x14ac:dyDescent="0.3">
      <c r="A3200" s="67">
        <v>92689</v>
      </c>
      <c r="B3200" s="77" t="s">
        <v>6658</v>
      </c>
      <c r="C3200" s="68" t="s">
        <v>16</v>
      </c>
      <c r="D3200" s="70">
        <v>25.56</v>
      </c>
    </row>
    <row r="3201" spans="1:4" ht="55.2" x14ac:dyDescent="0.3">
      <c r="A3201" s="67">
        <v>92690</v>
      </c>
      <c r="B3201" s="77" t="s">
        <v>6659</v>
      </c>
      <c r="C3201" s="68" t="s">
        <v>16</v>
      </c>
      <c r="D3201" s="70">
        <v>36.9</v>
      </c>
    </row>
    <row r="3202" spans="1:4" ht="69" x14ac:dyDescent="0.3">
      <c r="A3202" s="67">
        <v>94462</v>
      </c>
      <c r="B3202" s="77" t="s">
        <v>6660</v>
      </c>
      <c r="C3202" s="68" t="s">
        <v>16</v>
      </c>
      <c r="D3202" s="70">
        <v>61.55</v>
      </c>
    </row>
    <row r="3203" spans="1:4" ht="69" x14ac:dyDescent="0.3">
      <c r="A3203" s="67">
        <v>94463</v>
      </c>
      <c r="B3203" s="77" t="s">
        <v>6661</v>
      </c>
      <c r="C3203" s="68" t="s">
        <v>16</v>
      </c>
      <c r="D3203" s="70">
        <v>71.95</v>
      </c>
    </row>
    <row r="3204" spans="1:4" ht="69" x14ac:dyDescent="0.3">
      <c r="A3204" s="67">
        <v>94464</v>
      </c>
      <c r="B3204" s="77" t="s">
        <v>6662</v>
      </c>
      <c r="C3204" s="68" t="s">
        <v>16</v>
      </c>
      <c r="D3204" s="70">
        <v>101.16</v>
      </c>
    </row>
    <row r="3205" spans="1:4" ht="69" x14ac:dyDescent="0.3">
      <c r="A3205" s="67">
        <v>94602</v>
      </c>
      <c r="B3205" s="77" t="s">
        <v>10981</v>
      </c>
      <c r="C3205" s="68" t="s">
        <v>16</v>
      </c>
      <c r="D3205" s="70">
        <v>125.1</v>
      </c>
    </row>
    <row r="3206" spans="1:4" ht="69" x14ac:dyDescent="0.3">
      <c r="A3206" s="67">
        <v>94603</v>
      </c>
      <c r="B3206" s="77" t="s">
        <v>10982</v>
      </c>
      <c r="C3206" s="68" t="s">
        <v>16</v>
      </c>
      <c r="D3206" s="70">
        <v>167.39</v>
      </c>
    </row>
    <row r="3207" spans="1:4" ht="69" x14ac:dyDescent="0.3">
      <c r="A3207" s="67">
        <v>94604</v>
      </c>
      <c r="B3207" s="77" t="s">
        <v>10983</v>
      </c>
      <c r="C3207" s="68" t="s">
        <v>16</v>
      </c>
      <c r="D3207" s="70">
        <v>228.12</v>
      </c>
    </row>
    <row r="3208" spans="1:4" ht="69" x14ac:dyDescent="0.3">
      <c r="A3208" s="67">
        <v>94605</v>
      </c>
      <c r="B3208" s="77" t="s">
        <v>10984</v>
      </c>
      <c r="C3208" s="68" t="s">
        <v>16</v>
      </c>
      <c r="D3208" s="70">
        <v>325.18</v>
      </c>
    </row>
    <row r="3209" spans="1:4" ht="55.2" x14ac:dyDescent="0.3">
      <c r="A3209" s="67">
        <v>94648</v>
      </c>
      <c r="B3209" s="77" t="s">
        <v>6663</v>
      </c>
      <c r="C3209" s="68" t="s">
        <v>16</v>
      </c>
      <c r="D3209" s="70">
        <v>6.83</v>
      </c>
    </row>
    <row r="3210" spans="1:4" ht="55.2" x14ac:dyDescent="0.3">
      <c r="A3210" s="67">
        <v>94649</v>
      </c>
      <c r="B3210" s="77" t="s">
        <v>6664</v>
      </c>
      <c r="C3210" s="68" t="s">
        <v>16</v>
      </c>
      <c r="D3210" s="70">
        <v>10.09</v>
      </c>
    </row>
    <row r="3211" spans="1:4" ht="55.2" x14ac:dyDescent="0.3">
      <c r="A3211" s="67">
        <v>94650</v>
      </c>
      <c r="B3211" s="77" t="s">
        <v>6665</v>
      </c>
      <c r="C3211" s="68" t="s">
        <v>16</v>
      </c>
      <c r="D3211" s="70">
        <v>14.43</v>
      </c>
    </row>
    <row r="3212" spans="1:4" ht="55.2" x14ac:dyDescent="0.3">
      <c r="A3212" s="67">
        <v>94651</v>
      </c>
      <c r="B3212" s="77" t="s">
        <v>6666</v>
      </c>
      <c r="C3212" s="68" t="s">
        <v>16</v>
      </c>
      <c r="D3212" s="70">
        <v>15.66</v>
      </c>
    </row>
    <row r="3213" spans="1:4" ht="55.2" x14ac:dyDescent="0.3">
      <c r="A3213" s="67">
        <v>94652</v>
      </c>
      <c r="B3213" s="77" t="s">
        <v>6667</v>
      </c>
      <c r="C3213" s="68" t="s">
        <v>16</v>
      </c>
      <c r="D3213" s="70">
        <v>25.48</v>
      </c>
    </row>
    <row r="3214" spans="1:4" ht="55.2" x14ac:dyDescent="0.3">
      <c r="A3214" s="67">
        <v>94653</v>
      </c>
      <c r="B3214" s="77" t="s">
        <v>6668</v>
      </c>
      <c r="C3214" s="68" t="s">
        <v>16</v>
      </c>
      <c r="D3214" s="70">
        <v>36.090000000000003</v>
      </c>
    </row>
    <row r="3215" spans="1:4" ht="55.2" x14ac:dyDescent="0.3">
      <c r="A3215" s="67">
        <v>94654</v>
      </c>
      <c r="B3215" s="77" t="s">
        <v>6669</v>
      </c>
      <c r="C3215" s="68" t="s">
        <v>16</v>
      </c>
      <c r="D3215" s="70">
        <v>48.39</v>
      </c>
    </row>
    <row r="3216" spans="1:4" ht="55.2" x14ac:dyDescent="0.3">
      <c r="A3216" s="67">
        <v>94655</v>
      </c>
      <c r="B3216" s="77" t="s">
        <v>6670</v>
      </c>
      <c r="C3216" s="68" t="s">
        <v>16</v>
      </c>
      <c r="D3216" s="70">
        <v>67.290000000000006</v>
      </c>
    </row>
    <row r="3217" spans="1:4" ht="55.2" x14ac:dyDescent="0.3">
      <c r="A3217" s="67">
        <v>94716</v>
      </c>
      <c r="B3217" s="77" t="s">
        <v>6671</v>
      </c>
      <c r="C3217" s="68" t="s">
        <v>16</v>
      </c>
      <c r="D3217" s="70">
        <v>19.62</v>
      </c>
    </row>
    <row r="3218" spans="1:4" ht="55.2" x14ac:dyDescent="0.3">
      <c r="A3218" s="67">
        <v>94717</v>
      </c>
      <c r="B3218" s="77" t="s">
        <v>6672</v>
      </c>
      <c r="C3218" s="68" t="s">
        <v>16</v>
      </c>
      <c r="D3218" s="70">
        <v>29.12</v>
      </c>
    </row>
    <row r="3219" spans="1:4" ht="55.2" x14ac:dyDescent="0.3">
      <c r="A3219" s="67">
        <v>94718</v>
      </c>
      <c r="B3219" s="77" t="s">
        <v>6673</v>
      </c>
      <c r="C3219" s="68" t="s">
        <v>16</v>
      </c>
      <c r="D3219" s="70">
        <v>35.96</v>
      </c>
    </row>
    <row r="3220" spans="1:4" ht="55.2" x14ac:dyDescent="0.3">
      <c r="A3220" s="67">
        <v>94719</v>
      </c>
      <c r="B3220" s="77" t="s">
        <v>6674</v>
      </c>
      <c r="C3220" s="68" t="s">
        <v>16</v>
      </c>
      <c r="D3220" s="70">
        <v>47.36</v>
      </c>
    </row>
    <row r="3221" spans="1:4" ht="55.2" x14ac:dyDescent="0.3">
      <c r="A3221" s="67">
        <v>94720</v>
      </c>
      <c r="B3221" s="77" t="s">
        <v>6675</v>
      </c>
      <c r="C3221" s="68" t="s">
        <v>16</v>
      </c>
      <c r="D3221" s="70">
        <v>71.319999999999993</v>
      </c>
    </row>
    <row r="3222" spans="1:4" ht="55.2" x14ac:dyDescent="0.3">
      <c r="A3222" s="67">
        <v>94721</v>
      </c>
      <c r="B3222" s="77" t="s">
        <v>6676</v>
      </c>
      <c r="C3222" s="68" t="s">
        <v>16</v>
      </c>
      <c r="D3222" s="70">
        <v>104.73</v>
      </c>
    </row>
    <row r="3223" spans="1:4" ht="55.2" x14ac:dyDescent="0.3">
      <c r="A3223" s="67">
        <v>94722</v>
      </c>
      <c r="B3223" s="77" t="s">
        <v>6677</v>
      </c>
      <c r="C3223" s="68" t="s">
        <v>16</v>
      </c>
      <c r="D3223" s="70">
        <v>182.13</v>
      </c>
    </row>
    <row r="3224" spans="1:4" ht="41.4" x14ac:dyDescent="0.3">
      <c r="A3224" s="67">
        <v>95697</v>
      </c>
      <c r="B3224" s="77" t="s">
        <v>10985</v>
      </c>
      <c r="C3224" s="68" t="s">
        <v>16</v>
      </c>
      <c r="D3224" s="70">
        <v>48.61</v>
      </c>
    </row>
    <row r="3225" spans="1:4" ht="41.4" x14ac:dyDescent="0.3">
      <c r="A3225" s="67">
        <v>96635</v>
      </c>
      <c r="B3225" s="77" t="s">
        <v>10986</v>
      </c>
      <c r="C3225" s="68" t="s">
        <v>16</v>
      </c>
      <c r="D3225" s="70">
        <v>19.95</v>
      </c>
    </row>
    <row r="3226" spans="1:4" ht="41.4" x14ac:dyDescent="0.3">
      <c r="A3226" s="67">
        <v>96636</v>
      </c>
      <c r="B3226" s="77" t="s">
        <v>10987</v>
      </c>
      <c r="C3226" s="68" t="s">
        <v>16</v>
      </c>
      <c r="D3226" s="70">
        <v>21.09</v>
      </c>
    </row>
    <row r="3227" spans="1:4" ht="41.4" x14ac:dyDescent="0.3">
      <c r="A3227" s="67">
        <v>96644</v>
      </c>
      <c r="B3227" s="77" t="s">
        <v>10988</v>
      </c>
      <c r="C3227" s="68" t="s">
        <v>16</v>
      </c>
      <c r="D3227" s="70">
        <v>12.92</v>
      </c>
    </row>
    <row r="3228" spans="1:4" ht="41.4" x14ac:dyDescent="0.3">
      <c r="A3228" s="67">
        <v>96645</v>
      </c>
      <c r="B3228" s="77" t="s">
        <v>10989</v>
      </c>
      <c r="C3228" s="68" t="s">
        <v>16</v>
      </c>
      <c r="D3228" s="70">
        <v>16.73</v>
      </c>
    </row>
    <row r="3229" spans="1:4" ht="41.4" x14ac:dyDescent="0.3">
      <c r="A3229" s="67">
        <v>96646</v>
      </c>
      <c r="B3229" s="77" t="s">
        <v>10990</v>
      </c>
      <c r="C3229" s="68" t="s">
        <v>16</v>
      </c>
      <c r="D3229" s="70">
        <v>25.97</v>
      </c>
    </row>
    <row r="3230" spans="1:4" ht="41.4" x14ac:dyDescent="0.3">
      <c r="A3230" s="67">
        <v>96647</v>
      </c>
      <c r="B3230" s="77" t="s">
        <v>10991</v>
      </c>
      <c r="C3230" s="68" t="s">
        <v>16</v>
      </c>
      <c r="D3230" s="70">
        <v>11.64</v>
      </c>
    </row>
    <row r="3231" spans="1:4" ht="41.4" x14ac:dyDescent="0.3">
      <c r="A3231" s="67">
        <v>96648</v>
      </c>
      <c r="B3231" s="77" t="s">
        <v>10992</v>
      </c>
      <c r="C3231" s="68" t="s">
        <v>16</v>
      </c>
      <c r="D3231" s="70">
        <v>21.23</v>
      </c>
    </row>
    <row r="3232" spans="1:4" ht="41.4" x14ac:dyDescent="0.3">
      <c r="A3232" s="67">
        <v>96649</v>
      </c>
      <c r="B3232" s="77" t="s">
        <v>10993</v>
      </c>
      <c r="C3232" s="68" t="s">
        <v>16</v>
      </c>
      <c r="D3232" s="70">
        <v>31.33</v>
      </c>
    </row>
    <row r="3233" spans="1:4" ht="41.4" x14ac:dyDescent="0.3">
      <c r="A3233" s="67">
        <v>96668</v>
      </c>
      <c r="B3233" s="77" t="s">
        <v>10994</v>
      </c>
      <c r="C3233" s="68" t="s">
        <v>16</v>
      </c>
      <c r="D3233" s="70">
        <v>8.0299999999999994</v>
      </c>
    </row>
    <row r="3234" spans="1:4" ht="41.4" x14ac:dyDescent="0.3">
      <c r="A3234" s="67">
        <v>96669</v>
      </c>
      <c r="B3234" s="77" t="s">
        <v>10995</v>
      </c>
      <c r="C3234" s="68" t="s">
        <v>16</v>
      </c>
      <c r="D3234" s="70">
        <v>9.9700000000000006</v>
      </c>
    </row>
    <row r="3235" spans="1:4" ht="41.4" x14ac:dyDescent="0.3">
      <c r="A3235" s="67">
        <v>96670</v>
      </c>
      <c r="B3235" s="77" t="s">
        <v>10996</v>
      </c>
      <c r="C3235" s="68" t="s">
        <v>16</v>
      </c>
      <c r="D3235" s="70">
        <v>15.13</v>
      </c>
    </row>
    <row r="3236" spans="1:4" ht="41.4" x14ac:dyDescent="0.3">
      <c r="A3236" s="67">
        <v>96671</v>
      </c>
      <c r="B3236" s="77" t="s">
        <v>10997</v>
      </c>
      <c r="C3236" s="68" t="s">
        <v>16</v>
      </c>
      <c r="D3236" s="70">
        <v>20.27</v>
      </c>
    </row>
    <row r="3237" spans="1:4" ht="41.4" x14ac:dyDescent="0.3">
      <c r="A3237" s="67">
        <v>96672</v>
      </c>
      <c r="B3237" s="77" t="s">
        <v>10998</v>
      </c>
      <c r="C3237" s="68" t="s">
        <v>16</v>
      </c>
      <c r="D3237" s="70">
        <v>29.77</v>
      </c>
    </row>
    <row r="3238" spans="1:4" ht="41.4" x14ac:dyDescent="0.3">
      <c r="A3238" s="67">
        <v>96673</v>
      </c>
      <c r="B3238" s="77" t="s">
        <v>10999</v>
      </c>
      <c r="C3238" s="68" t="s">
        <v>16</v>
      </c>
      <c r="D3238" s="70">
        <v>48.57</v>
      </c>
    </row>
    <row r="3239" spans="1:4" ht="41.4" x14ac:dyDescent="0.3">
      <c r="A3239" s="67">
        <v>96674</v>
      </c>
      <c r="B3239" s="77" t="s">
        <v>11000</v>
      </c>
      <c r="C3239" s="68" t="s">
        <v>16</v>
      </c>
      <c r="D3239" s="70">
        <v>68.25</v>
      </c>
    </row>
    <row r="3240" spans="1:4" ht="41.4" x14ac:dyDescent="0.3">
      <c r="A3240" s="67">
        <v>96675</v>
      </c>
      <c r="B3240" s="77" t="s">
        <v>11001</v>
      </c>
      <c r="C3240" s="68" t="s">
        <v>16</v>
      </c>
      <c r="D3240" s="70">
        <v>118.45</v>
      </c>
    </row>
    <row r="3241" spans="1:4" ht="41.4" x14ac:dyDescent="0.3">
      <c r="A3241" s="67">
        <v>96676</v>
      </c>
      <c r="B3241" s="77" t="s">
        <v>11002</v>
      </c>
      <c r="C3241" s="68" t="s">
        <v>16</v>
      </c>
      <c r="D3241" s="70">
        <v>7.99</v>
      </c>
    </row>
    <row r="3242" spans="1:4" ht="41.4" x14ac:dyDescent="0.3">
      <c r="A3242" s="67">
        <v>96677</v>
      </c>
      <c r="B3242" s="77" t="s">
        <v>11003</v>
      </c>
      <c r="C3242" s="68" t="s">
        <v>16</v>
      </c>
      <c r="D3242" s="70">
        <v>13.16</v>
      </c>
    </row>
    <row r="3243" spans="1:4" ht="41.4" x14ac:dyDescent="0.3">
      <c r="A3243" s="67">
        <v>96678</v>
      </c>
      <c r="B3243" s="77" t="s">
        <v>11004</v>
      </c>
      <c r="C3243" s="68" t="s">
        <v>16</v>
      </c>
      <c r="D3243" s="70">
        <v>18.3</v>
      </c>
    </row>
    <row r="3244" spans="1:4" ht="41.4" x14ac:dyDescent="0.3">
      <c r="A3244" s="67">
        <v>96679</v>
      </c>
      <c r="B3244" s="77" t="s">
        <v>11005</v>
      </c>
      <c r="C3244" s="68" t="s">
        <v>16</v>
      </c>
      <c r="D3244" s="70">
        <v>26.71</v>
      </c>
    </row>
    <row r="3245" spans="1:4" ht="41.4" x14ac:dyDescent="0.3">
      <c r="A3245" s="67">
        <v>96680</v>
      </c>
      <c r="B3245" s="77" t="s">
        <v>11006</v>
      </c>
      <c r="C3245" s="68" t="s">
        <v>16</v>
      </c>
      <c r="D3245" s="70">
        <v>36.049999999999997</v>
      </c>
    </row>
    <row r="3246" spans="1:4" ht="41.4" x14ac:dyDescent="0.3">
      <c r="A3246" s="67">
        <v>96681</v>
      </c>
      <c r="B3246" s="77" t="s">
        <v>11007</v>
      </c>
      <c r="C3246" s="68" t="s">
        <v>16</v>
      </c>
      <c r="D3246" s="70">
        <v>67.09</v>
      </c>
    </row>
    <row r="3247" spans="1:4" ht="41.4" x14ac:dyDescent="0.3">
      <c r="A3247" s="67">
        <v>96682</v>
      </c>
      <c r="B3247" s="77" t="s">
        <v>11008</v>
      </c>
      <c r="C3247" s="68" t="s">
        <v>16</v>
      </c>
      <c r="D3247" s="70">
        <v>98.95</v>
      </c>
    </row>
    <row r="3248" spans="1:4" ht="41.4" x14ac:dyDescent="0.3">
      <c r="A3248" s="67">
        <v>96683</v>
      </c>
      <c r="B3248" s="77" t="s">
        <v>11009</v>
      </c>
      <c r="C3248" s="68" t="s">
        <v>16</v>
      </c>
      <c r="D3248" s="70">
        <v>135.53</v>
      </c>
    </row>
    <row r="3249" spans="1:4" ht="55.2" x14ac:dyDescent="0.3">
      <c r="A3249" s="67">
        <v>96718</v>
      </c>
      <c r="B3249" s="77" t="s">
        <v>11010</v>
      </c>
      <c r="C3249" s="68" t="s">
        <v>16</v>
      </c>
      <c r="D3249" s="70">
        <v>5.22</v>
      </c>
    </row>
    <row r="3250" spans="1:4" ht="55.2" x14ac:dyDescent="0.3">
      <c r="A3250" s="67">
        <v>96719</v>
      </c>
      <c r="B3250" s="77" t="s">
        <v>11011</v>
      </c>
      <c r="C3250" s="68" t="s">
        <v>16</v>
      </c>
      <c r="D3250" s="70">
        <v>10.95</v>
      </c>
    </row>
    <row r="3251" spans="1:4" ht="55.2" x14ac:dyDescent="0.3">
      <c r="A3251" s="67">
        <v>96720</v>
      </c>
      <c r="B3251" s="77" t="s">
        <v>11012</v>
      </c>
      <c r="C3251" s="68" t="s">
        <v>16</v>
      </c>
      <c r="D3251" s="70">
        <v>13.29</v>
      </c>
    </row>
    <row r="3252" spans="1:4" ht="55.2" x14ac:dyDescent="0.3">
      <c r="A3252" s="67">
        <v>96721</v>
      </c>
      <c r="B3252" s="77" t="s">
        <v>11013</v>
      </c>
      <c r="C3252" s="68" t="s">
        <v>16</v>
      </c>
      <c r="D3252" s="70">
        <v>17.71</v>
      </c>
    </row>
    <row r="3253" spans="1:4" ht="55.2" x14ac:dyDescent="0.3">
      <c r="A3253" s="67">
        <v>96722</v>
      </c>
      <c r="B3253" s="77" t="s">
        <v>11014</v>
      </c>
      <c r="C3253" s="68" t="s">
        <v>16</v>
      </c>
      <c r="D3253" s="70">
        <v>24.27</v>
      </c>
    </row>
    <row r="3254" spans="1:4" ht="55.2" x14ac:dyDescent="0.3">
      <c r="A3254" s="67">
        <v>96723</v>
      </c>
      <c r="B3254" s="77" t="s">
        <v>11015</v>
      </c>
      <c r="C3254" s="68" t="s">
        <v>16</v>
      </c>
      <c r="D3254" s="70">
        <v>31.99</v>
      </c>
    </row>
    <row r="3255" spans="1:4" ht="55.2" x14ac:dyDescent="0.3">
      <c r="A3255" s="67">
        <v>96724</v>
      </c>
      <c r="B3255" s="77" t="s">
        <v>11016</v>
      </c>
      <c r="C3255" s="68" t="s">
        <v>16</v>
      </c>
      <c r="D3255" s="70">
        <v>52.25</v>
      </c>
    </row>
    <row r="3256" spans="1:4" ht="55.2" x14ac:dyDescent="0.3">
      <c r="A3256" s="67">
        <v>96725</v>
      </c>
      <c r="B3256" s="77" t="s">
        <v>11017</v>
      </c>
      <c r="C3256" s="68" t="s">
        <v>16</v>
      </c>
      <c r="D3256" s="70">
        <v>68.38</v>
      </c>
    </row>
    <row r="3257" spans="1:4" ht="55.2" x14ac:dyDescent="0.3">
      <c r="A3257" s="67">
        <v>96726</v>
      </c>
      <c r="B3257" s="77" t="s">
        <v>11018</v>
      </c>
      <c r="C3257" s="68" t="s">
        <v>16</v>
      </c>
      <c r="D3257" s="70">
        <v>111.42</v>
      </c>
    </row>
    <row r="3258" spans="1:4" ht="55.2" x14ac:dyDescent="0.3">
      <c r="A3258" s="67">
        <v>96727</v>
      </c>
      <c r="B3258" s="77" t="s">
        <v>11019</v>
      </c>
      <c r="C3258" s="68" t="s">
        <v>16</v>
      </c>
      <c r="D3258" s="70">
        <v>9.5500000000000007</v>
      </c>
    </row>
    <row r="3259" spans="1:4" ht="55.2" x14ac:dyDescent="0.3">
      <c r="A3259" s="67">
        <v>96728</v>
      </c>
      <c r="B3259" s="77" t="s">
        <v>11020</v>
      </c>
      <c r="C3259" s="68" t="s">
        <v>16</v>
      </c>
      <c r="D3259" s="70">
        <v>11.34</v>
      </c>
    </row>
    <row r="3260" spans="1:4" ht="55.2" x14ac:dyDescent="0.3">
      <c r="A3260" s="67">
        <v>96729</v>
      </c>
      <c r="B3260" s="77" t="s">
        <v>11021</v>
      </c>
      <c r="C3260" s="68" t="s">
        <v>16</v>
      </c>
      <c r="D3260" s="70">
        <v>17.05</v>
      </c>
    </row>
    <row r="3261" spans="1:4" ht="55.2" x14ac:dyDescent="0.3">
      <c r="A3261" s="67">
        <v>96730</v>
      </c>
      <c r="B3261" s="77" t="s">
        <v>11022</v>
      </c>
      <c r="C3261" s="68" t="s">
        <v>16</v>
      </c>
      <c r="D3261" s="70">
        <v>21.39</v>
      </c>
    </row>
    <row r="3262" spans="1:4" ht="55.2" x14ac:dyDescent="0.3">
      <c r="A3262" s="67">
        <v>96731</v>
      </c>
      <c r="B3262" s="77" t="s">
        <v>11023</v>
      </c>
      <c r="C3262" s="68" t="s">
        <v>16</v>
      </c>
      <c r="D3262" s="70">
        <v>31.36</v>
      </c>
    </row>
    <row r="3263" spans="1:4" ht="55.2" x14ac:dyDescent="0.3">
      <c r="A3263" s="67">
        <v>96732</v>
      </c>
      <c r="B3263" s="77" t="s">
        <v>11024</v>
      </c>
      <c r="C3263" s="68" t="s">
        <v>16</v>
      </c>
      <c r="D3263" s="70">
        <v>38.68</v>
      </c>
    </row>
    <row r="3264" spans="1:4" ht="55.2" x14ac:dyDescent="0.3">
      <c r="A3264" s="67">
        <v>96733</v>
      </c>
      <c r="B3264" s="77" t="s">
        <v>11025</v>
      </c>
      <c r="C3264" s="68" t="s">
        <v>16</v>
      </c>
      <c r="D3264" s="70">
        <v>70.86</v>
      </c>
    </row>
    <row r="3265" spans="1:4" ht="55.2" x14ac:dyDescent="0.3">
      <c r="A3265" s="67">
        <v>96734</v>
      </c>
      <c r="B3265" s="77" t="s">
        <v>11026</v>
      </c>
      <c r="C3265" s="68" t="s">
        <v>16</v>
      </c>
      <c r="D3265" s="70">
        <v>97.87</v>
      </c>
    </row>
    <row r="3266" spans="1:4" ht="55.2" x14ac:dyDescent="0.3">
      <c r="A3266" s="67">
        <v>96735</v>
      </c>
      <c r="B3266" s="77" t="s">
        <v>11027</v>
      </c>
      <c r="C3266" s="68" t="s">
        <v>16</v>
      </c>
      <c r="D3266" s="70">
        <v>128.01</v>
      </c>
    </row>
    <row r="3267" spans="1:4" ht="41.4" x14ac:dyDescent="0.3">
      <c r="A3267" s="67">
        <v>96794</v>
      </c>
      <c r="B3267" s="77" t="s">
        <v>11028</v>
      </c>
      <c r="C3267" s="68" t="s">
        <v>16</v>
      </c>
      <c r="D3267" s="70">
        <v>6.22</v>
      </c>
    </row>
    <row r="3268" spans="1:4" ht="41.4" x14ac:dyDescent="0.3">
      <c r="A3268" s="67">
        <v>96795</v>
      </c>
      <c r="B3268" s="77" t="s">
        <v>11029</v>
      </c>
      <c r="C3268" s="68" t="s">
        <v>16</v>
      </c>
      <c r="D3268" s="70">
        <v>7.89</v>
      </c>
    </row>
    <row r="3269" spans="1:4" ht="41.4" x14ac:dyDescent="0.3">
      <c r="A3269" s="67">
        <v>96796</v>
      </c>
      <c r="B3269" s="77" t="s">
        <v>11030</v>
      </c>
      <c r="C3269" s="68" t="s">
        <v>16</v>
      </c>
      <c r="D3269" s="70">
        <v>11.06</v>
      </c>
    </row>
    <row r="3270" spans="1:4" ht="41.4" x14ac:dyDescent="0.3">
      <c r="A3270" s="67">
        <v>96797</v>
      </c>
      <c r="B3270" s="77" t="s">
        <v>11031</v>
      </c>
      <c r="C3270" s="68" t="s">
        <v>16</v>
      </c>
      <c r="D3270" s="70">
        <v>16.690000000000001</v>
      </c>
    </row>
    <row r="3271" spans="1:4" ht="41.4" x14ac:dyDescent="0.3">
      <c r="A3271" s="67">
        <v>96798</v>
      </c>
      <c r="B3271" s="77" t="s">
        <v>11032</v>
      </c>
      <c r="C3271" s="68" t="s">
        <v>16</v>
      </c>
      <c r="D3271" s="70">
        <v>6.32</v>
      </c>
    </row>
    <row r="3272" spans="1:4" ht="41.4" x14ac:dyDescent="0.3">
      <c r="A3272" s="67">
        <v>96799</v>
      </c>
      <c r="B3272" s="77" t="s">
        <v>11033</v>
      </c>
      <c r="C3272" s="68" t="s">
        <v>16</v>
      </c>
      <c r="D3272" s="70">
        <v>8.4499999999999993</v>
      </c>
    </row>
    <row r="3273" spans="1:4" ht="41.4" x14ac:dyDescent="0.3">
      <c r="A3273" s="67">
        <v>96800</v>
      </c>
      <c r="B3273" s="77" t="s">
        <v>11034</v>
      </c>
      <c r="C3273" s="68" t="s">
        <v>16</v>
      </c>
      <c r="D3273" s="70">
        <v>12.21</v>
      </c>
    </row>
    <row r="3274" spans="1:4" ht="41.4" x14ac:dyDescent="0.3">
      <c r="A3274" s="67">
        <v>96801</v>
      </c>
      <c r="B3274" s="77" t="s">
        <v>11035</v>
      </c>
      <c r="C3274" s="68" t="s">
        <v>16</v>
      </c>
      <c r="D3274" s="70">
        <v>18.670000000000002</v>
      </c>
    </row>
    <row r="3275" spans="1:4" ht="55.2" x14ac:dyDescent="0.3">
      <c r="A3275" s="67">
        <v>97327</v>
      </c>
      <c r="B3275" s="77" t="s">
        <v>11036</v>
      </c>
      <c r="C3275" s="68" t="s">
        <v>16</v>
      </c>
      <c r="D3275" s="70">
        <v>17.43</v>
      </c>
    </row>
    <row r="3276" spans="1:4" ht="55.2" x14ac:dyDescent="0.3">
      <c r="A3276" s="67">
        <v>97328</v>
      </c>
      <c r="B3276" s="77" t="s">
        <v>11037</v>
      </c>
      <c r="C3276" s="68" t="s">
        <v>16</v>
      </c>
      <c r="D3276" s="70">
        <v>30.51</v>
      </c>
    </row>
    <row r="3277" spans="1:4" ht="55.2" x14ac:dyDescent="0.3">
      <c r="A3277" s="67">
        <v>97329</v>
      </c>
      <c r="B3277" s="77" t="s">
        <v>11038</v>
      </c>
      <c r="C3277" s="68" t="s">
        <v>16</v>
      </c>
      <c r="D3277" s="70">
        <v>37.93</v>
      </c>
    </row>
    <row r="3278" spans="1:4" ht="55.2" x14ac:dyDescent="0.3">
      <c r="A3278" s="67">
        <v>97330</v>
      </c>
      <c r="B3278" s="77" t="s">
        <v>11039</v>
      </c>
      <c r="C3278" s="68" t="s">
        <v>16</v>
      </c>
      <c r="D3278" s="70">
        <v>46.23</v>
      </c>
    </row>
    <row r="3279" spans="1:4" ht="55.2" x14ac:dyDescent="0.3">
      <c r="A3279" s="67">
        <v>97331</v>
      </c>
      <c r="B3279" s="77" t="s">
        <v>11040</v>
      </c>
      <c r="C3279" s="68" t="s">
        <v>16</v>
      </c>
      <c r="D3279" s="70">
        <v>17.66</v>
      </c>
    </row>
    <row r="3280" spans="1:4" ht="55.2" x14ac:dyDescent="0.3">
      <c r="A3280" s="67">
        <v>97332</v>
      </c>
      <c r="B3280" s="77" t="s">
        <v>11041</v>
      </c>
      <c r="C3280" s="68" t="s">
        <v>16</v>
      </c>
      <c r="D3280" s="70">
        <v>30.77</v>
      </c>
    </row>
    <row r="3281" spans="1:4" ht="55.2" x14ac:dyDescent="0.3">
      <c r="A3281" s="67">
        <v>97333</v>
      </c>
      <c r="B3281" s="77" t="s">
        <v>11042</v>
      </c>
      <c r="C3281" s="68" t="s">
        <v>16</v>
      </c>
      <c r="D3281" s="70">
        <v>38.25</v>
      </c>
    </row>
    <row r="3282" spans="1:4" ht="55.2" x14ac:dyDescent="0.3">
      <c r="A3282" s="67">
        <v>97334</v>
      </c>
      <c r="B3282" s="77" t="s">
        <v>11043</v>
      </c>
      <c r="C3282" s="68" t="s">
        <v>16</v>
      </c>
      <c r="D3282" s="70">
        <v>46.57</v>
      </c>
    </row>
    <row r="3283" spans="1:4" ht="41.4" x14ac:dyDescent="0.3">
      <c r="A3283" s="67">
        <v>97335</v>
      </c>
      <c r="B3283" s="77" t="s">
        <v>11044</v>
      </c>
      <c r="C3283" s="68" t="s">
        <v>16</v>
      </c>
      <c r="D3283" s="70">
        <v>46.24</v>
      </c>
    </row>
    <row r="3284" spans="1:4" ht="41.4" x14ac:dyDescent="0.3">
      <c r="A3284" s="67">
        <v>97336</v>
      </c>
      <c r="B3284" s="77" t="s">
        <v>11045</v>
      </c>
      <c r="C3284" s="68" t="s">
        <v>16</v>
      </c>
      <c r="D3284" s="70">
        <v>58.71</v>
      </c>
    </row>
    <row r="3285" spans="1:4" ht="41.4" x14ac:dyDescent="0.3">
      <c r="A3285" s="67">
        <v>97337</v>
      </c>
      <c r="B3285" s="77" t="s">
        <v>11046</v>
      </c>
      <c r="C3285" s="68" t="s">
        <v>16</v>
      </c>
      <c r="D3285" s="70">
        <v>88.08</v>
      </c>
    </row>
    <row r="3286" spans="1:4" ht="41.4" x14ac:dyDescent="0.3">
      <c r="A3286" s="67">
        <v>97338</v>
      </c>
      <c r="B3286" s="77" t="s">
        <v>11047</v>
      </c>
      <c r="C3286" s="68" t="s">
        <v>16</v>
      </c>
      <c r="D3286" s="70">
        <v>105.87</v>
      </c>
    </row>
    <row r="3287" spans="1:4" ht="41.4" x14ac:dyDescent="0.3">
      <c r="A3287" s="67">
        <v>97339</v>
      </c>
      <c r="B3287" s="77" t="s">
        <v>11048</v>
      </c>
      <c r="C3287" s="68" t="s">
        <v>16</v>
      </c>
      <c r="D3287" s="70">
        <v>113.91</v>
      </c>
    </row>
    <row r="3288" spans="1:4" ht="41.4" x14ac:dyDescent="0.3">
      <c r="A3288" s="67">
        <v>97340</v>
      </c>
      <c r="B3288" s="77" t="s">
        <v>11049</v>
      </c>
      <c r="C3288" s="68" t="s">
        <v>16</v>
      </c>
      <c r="D3288" s="70">
        <v>114.46</v>
      </c>
    </row>
    <row r="3289" spans="1:4" ht="41.4" x14ac:dyDescent="0.3">
      <c r="A3289" s="67">
        <v>97341</v>
      </c>
      <c r="B3289" s="77" t="s">
        <v>11050</v>
      </c>
      <c r="C3289" s="68" t="s">
        <v>16</v>
      </c>
      <c r="D3289" s="70">
        <v>31.63</v>
      </c>
    </row>
    <row r="3290" spans="1:4" ht="41.4" x14ac:dyDescent="0.3">
      <c r="A3290" s="67">
        <v>97342</v>
      </c>
      <c r="B3290" s="77" t="s">
        <v>11051</v>
      </c>
      <c r="C3290" s="68" t="s">
        <v>16</v>
      </c>
      <c r="D3290" s="70">
        <v>49.33</v>
      </c>
    </row>
    <row r="3291" spans="1:4" ht="41.4" x14ac:dyDescent="0.3">
      <c r="A3291" s="67">
        <v>97343</v>
      </c>
      <c r="B3291" s="77" t="s">
        <v>11052</v>
      </c>
      <c r="C3291" s="68" t="s">
        <v>16</v>
      </c>
      <c r="D3291" s="70">
        <v>62.01</v>
      </c>
    </row>
    <row r="3292" spans="1:4" ht="41.4" x14ac:dyDescent="0.3">
      <c r="A3292" s="67">
        <v>97344</v>
      </c>
      <c r="B3292" s="77" t="s">
        <v>11053</v>
      </c>
      <c r="C3292" s="68" t="s">
        <v>16</v>
      </c>
      <c r="D3292" s="70">
        <v>38.39</v>
      </c>
    </row>
    <row r="3293" spans="1:4" ht="41.4" x14ac:dyDescent="0.3">
      <c r="A3293" s="67">
        <v>97345</v>
      </c>
      <c r="B3293" s="77" t="s">
        <v>11054</v>
      </c>
      <c r="C3293" s="68" t="s">
        <v>16</v>
      </c>
      <c r="D3293" s="70">
        <v>60.95</v>
      </c>
    </row>
    <row r="3294" spans="1:4" ht="41.4" x14ac:dyDescent="0.3">
      <c r="A3294" s="67">
        <v>97346</v>
      </c>
      <c r="B3294" s="77" t="s">
        <v>11055</v>
      </c>
      <c r="C3294" s="68" t="s">
        <v>16</v>
      </c>
      <c r="D3294" s="70">
        <v>77.87</v>
      </c>
    </row>
    <row r="3295" spans="1:4" ht="41.4" x14ac:dyDescent="0.3">
      <c r="A3295" s="67">
        <v>97347</v>
      </c>
      <c r="B3295" s="77" t="s">
        <v>11056</v>
      </c>
      <c r="C3295" s="68" t="s">
        <v>16</v>
      </c>
      <c r="D3295" s="70">
        <v>55.64</v>
      </c>
    </row>
    <row r="3296" spans="1:4" ht="41.4" x14ac:dyDescent="0.3">
      <c r="A3296" s="67">
        <v>97348</v>
      </c>
      <c r="B3296" s="77" t="s">
        <v>11057</v>
      </c>
      <c r="C3296" s="68" t="s">
        <v>16</v>
      </c>
      <c r="D3296" s="70">
        <v>76.819999999999993</v>
      </c>
    </row>
    <row r="3297" spans="1:4" ht="41.4" x14ac:dyDescent="0.3">
      <c r="A3297" s="67">
        <v>97349</v>
      </c>
      <c r="B3297" s="77" t="s">
        <v>11058</v>
      </c>
      <c r="C3297" s="68" t="s">
        <v>16</v>
      </c>
      <c r="D3297" s="70">
        <v>110.62</v>
      </c>
    </row>
    <row r="3298" spans="1:4" ht="41.4" x14ac:dyDescent="0.3">
      <c r="A3298" s="67">
        <v>97350</v>
      </c>
      <c r="B3298" s="77" t="s">
        <v>11059</v>
      </c>
      <c r="C3298" s="68" t="s">
        <v>16</v>
      </c>
      <c r="D3298" s="70">
        <v>134.29</v>
      </c>
    </row>
    <row r="3299" spans="1:4" ht="41.4" x14ac:dyDescent="0.3">
      <c r="A3299" s="67">
        <v>97351</v>
      </c>
      <c r="B3299" s="77" t="s">
        <v>11060</v>
      </c>
      <c r="C3299" s="68" t="s">
        <v>16</v>
      </c>
      <c r="D3299" s="70">
        <v>185.62</v>
      </c>
    </row>
    <row r="3300" spans="1:4" ht="41.4" x14ac:dyDescent="0.3">
      <c r="A3300" s="67">
        <v>97352</v>
      </c>
      <c r="B3300" s="77" t="s">
        <v>11061</v>
      </c>
      <c r="C3300" s="68" t="s">
        <v>16</v>
      </c>
      <c r="D3300" s="70">
        <v>240.5</v>
      </c>
    </row>
    <row r="3301" spans="1:4" ht="41.4" x14ac:dyDescent="0.3">
      <c r="A3301" s="67">
        <v>97353</v>
      </c>
      <c r="B3301" s="77" t="s">
        <v>11062</v>
      </c>
      <c r="C3301" s="68" t="s">
        <v>16</v>
      </c>
      <c r="D3301" s="70">
        <v>37.19</v>
      </c>
    </row>
    <row r="3302" spans="1:4" ht="41.4" x14ac:dyDescent="0.3">
      <c r="A3302" s="67">
        <v>97354</v>
      </c>
      <c r="B3302" s="77" t="s">
        <v>11063</v>
      </c>
      <c r="C3302" s="68" t="s">
        <v>16</v>
      </c>
      <c r="D3302" s="70">
        <v>58.73</v>
      </c>
    </row>
    <row r="3303" spans="1:4" ht="41.4" x14ac:dyDescent="0.3">
      <c r="A3303" s="67">
        <v>97355</v>
      </c>
      <c r="B3303" s="77" t="s">
        <v>11064</v>
      </c>
      <c r="C3303" s="68" t="s">
        <v>16</v>
      </c>
      <c r="D3303" s="70">
        <v>80.12</v>
      </c>
    </row>
    <row r="3304" spans="1:4" ht="41.4" x14ac:dyDescent="0.3">
      <c r="A3304" s="67">
        <v>97356</v>
      </c>
      <c r="B3304" s="77" t="s">
        <v>11065</v>
      </c>
      <c r="C3304" s="68" t="s">
        <v>16</v>
      </c>
      <c r="D3304" s="70">
        <v>43.95</v>
      </c>
    </row>
    <row r="3305" spans="1:4" ht="41.4" x14ac:dyDescent="0.3">
      <c r="A3305" s="67">
        <v>97357</v>
      </c>
      <c r="B3305" s="77" t="s">
        <v>11066</v>
      </c>
      <c r="C3305" s="68" t="s">
        <v>16</v>
      </c>
      <c r="D3305" s="70">
        <v>70.349999999999994</v>
      </c>
    </row>
    <row r="3306" spans="1:4" ht="41.4" x14ac:dyDescent="0.3">
      <c r="A3306" s="67">
        <v>97358</v>
      </c>
      <c r="B3306" s="77" t="s">
        <v>11067</v>
      </c>
      <c r="C3306" s="68" t="s">
        <v>16</v>
      </c>
      <c r="D3306" s="70">
        <v>95.98</v>
      </c>
    </row>
    <row r="3307" spans="1:4" ht="55.2" x14ac:dyDescent="0.3">
      <c r="A3307" s="67">
        <v>97498</v>
      </c>
      <c r="B3307" s="77" t="s">
        <v>11068</v>
      </c>
      <c r="C3307" s="68" t="s">
        <v>16</v>
      </c>
      <c r="D3307" s="70">
        <v>27.31</v>
      </c>
    </row>
    <row r="3308" spans="1:4" ht="55.2" x14ac:dyDescent="0.3">
      <c r="A3308" s="67">
        <v>97535</v>
      </c>
      <c r="B3308" s="77" t="s">
        <v>11069</v>
      </c>
      <c r="C3308" s="68" t="s">
        <v>16</v>
      </c>
      <c r="D3308" s="70">
        <v>30.39</v>
      </c>
    </row>
    <row r="3309" spans="1:4" ht="55.2" x14ac:dyDescent="0.3">
      <c r="A3309" s="67">
        <v>97536</v>
      </c>
      <c r="B3309" s="77" t="s">
        <v>11070</v>
      </c>
      <c r="C3309" s="68" t="s">
        <v>16</v>
      </c>
      <c r="D3309" s="70">
        <v>37.479999999999997</v>
      </c>
    </row>
    <row r="3310" spans="1:4" ht="27.6" x14ac:dyDescent="0.3">
      <c r="A3310" s="67">
        <v>72293</v>
      </c>
      <c r="B3310" s="77" t="s">
        <v>4420</v>
      </c>
      <c r="C3310" s="68" t="s">
        <v>22</v>
      </c>
      <c r="D3310" s="70">
        <v>5.29</v>
      </c>
    </row>
    <row r="3311" spans="1:4" ht="27.6" x14ac:dyDescent="0.3">
      <c r="A3311" s="67">
        <v>72306</v>
      </c>
      <c r="B3311" s="77" t="s">
        <v>4421</v>
      </c>
      <c r="C3311" s="68" t="s">
        <v>22</v>
      </c>
      <c r="D3311" s="70">
        <v>142.63</v>
      </c>
    </row>
    <row r="3312" spans="1:4" ht="27.6" x14ac:dyDescent="0.3">
      <c r="A3312" s="67">
        <v>72307</v>
      </c>
      <c r="B3312" s="77" t="s">
        <v>4422</v>
      </c>
      <c r="C3312" s="68" t="s">
        <v>22</v>
      </c>
      <c r="D3312" s="70">
        <v>198.89</v>
      </c>
    </row>
    <row r="3313" spans="1:4" ht="27.6" x14ac:dyDescent="0.3">
      <c r="A3313" s="67">
        <v>72313</v>
      </c>
      <c r="B3313" s="77" t="s">
        <v>4423</v>
      </c>
      <c r="C3313" s="68" t="s">
        <v>22</v>
      </c>
      <c r="D3313" s="70">
        <v>457.97</v>
      </c>
    </row>
    <row r="3314" spans="1:4" ht="27.6" x14ac:dyDescent="0.3">
      <c r="A3314" s="67">
        <v>72482</v>
      </c>
      <c r="B3314" s="77" t="s">
        <v>4424</v>
      </c>
      <c r="C3314" s="68" t="s">
        <v>22</v>
      </c>
      <c r="D3314" s="70">
        <v>198.62</v>
      </c>
    </row>
    <row r="3315" spans="1:4" ht="27.6" x14ac:dyDescent="0.3">
      <c r="A3315" s="67">
        <v>72619</v>
      </c>
      <c r="B3315" s="77" t="s">
        <v>4425</v>
      </c>
      <c r="C3315" s="68" t="s">
        <v>22</v>
      </c>
      <c r="D3315" s="70">
        <v>82.98</v>
      </c>
    </row>
    <row r="3316" spans="1:4" ht="27.6" x14ac:dyDescent="0.3">
      <c r="A3316" s="67">
        <v>72620</v>
      </c>
      <c r="B3316" s="77" t="s">
        <v>4426</v>
      </c>
      <c r="C3316" s="68" t="s">
        <v>22</v>
      </c>
      <c r="D3316" s="70">
        <v>143.81</v>
      </c>
    </row>
    <row r="3317" spans="1:4" ht="27.6" x14ac:dyDescent="0.3">
      <c r="A3317" s="67">
        <v>72621</v>
      </c>
      <c r="B3317" s="77" t="s">
        <v>4427</v>
      </c>
      <c r="C3317" s="68" t="s">
        <v>22</v>
      </c>
      <c r="D3317" s="70">
        <v>229.93</v>
      </c>
    </row>
    <row r="3318" spans="1:4" ht="27.6" x14ac:dyDescent="0.3">
      <c r="A3318" s="67">
        <v>72667</v>
      </c>
      <c r="B3318" s="77" t="s">
        <v>4428</v>
      </c>
      <c r="C3318" s="68" t="s">
        <v>22</v>
      </c>
      <c r="D3318" s="70">
        <v>116.54</v>
      </c>
    </row>
    <row r="3319" spans="1:4" ht="27.6" x14ac:dyDescent="0.3">
      <c r="A3319" s="67">
        <v>72668</v>
      </c>
      <c r="B3319" s="77" t="s">
        <v>4429</v>
      </c>
      <c r="C3319" s="68" t="s">
        <v>22</v>
      </c>
      <c r="D3319" s="70">
        <v>115.85</v>
      </c>
    </row>
    <row r="3320" spans="1:4" ht="27.6" x14ac:dyDescent="0.3">
      <c r="A3320" s="67">
        <v>72669</v>
      </c>
      <c r="B3320" s="77" t="s">
        <v>4430</v>
      </c>
      <c r="C3320" s="68" t="s">
        <v>22</v>
      </c>
      <c r="D3320" s="70">
        <v>119.83</v>
      </c>
    </row>
    <row r="3321" spans="1:4" ht="27.6" x14ac:dyDescent="0.3">
      <c r="A3321" s="67">
        <v>72681</v>
      </c>
      <c r="B3321" s="77" t="s">
        <v>4431</v>
      </c>
      <c r="C3321" s="68" t="s">
        <v>22</v>
      </c>
      <c r="D3321" s="70">
        <v>80.91</v>
      </c>
    </row>
    <row r="3322" spans="1:4" ht="27.6" x14ac:dyDescent="0.3">
      <c r="A3322" s="67">
        <v>72682</v>
      </c>
      <c r="B3322" s="77" t="s">
        <v>4432</v>
      </c>
      <c r="C3322" s="68" t="s">
        <v>22</v>
      </c>
      <c r="D3322" s="70">
        <v>160.72999999999999</v>
      </c>
    </row>
    <row r="3323" spans="1:4" ht="27.6" x14ac:dyDescent="0.3">
      <c r="A3323" s="67">
        <v>72683</v>
      </c>
      <c r="B3323" s="77" t="s">
        <v>4433</v>
      </c>
      <c r="C3323" s="68" t="s">
        <v>22</v>
      </c>
      <c r="D3323" s="70">
        <v>256.94</v>
      </c>
    </row>
    <row r="3324" spans="1:4" ht="13.8" x14ac:dyDescent="0.3">
      <c r="A3324" s="67">
        <v>72719</v>
      </c>
      <c r="B3324" s="77" t="s">
        <v>4434</v>
      </c>
      <c r="C3324" s="68" t="s">
        <v>22</v>
      </c>
      <c r="D3324" s="70">
        <v>178.49</v>
      </c>
    </row>
    <row r="3325" spans="1:4" ht="13.8" x14ac:dyDescent="0.3">
      <c r="A3325" s="67">
        <v>72720</v>
      </c>
      <c r="B3325" s="77" t="s">
        <v>4435</v>
      </c>
      <c r="C3325" s="68" t="s">
        <v>22</v>
      </c>
      <c r="D3325" s="70">
        <v>244.6</v>
      </c>
    </row>
    <row r="3326" spans="1:4" ht="13.8" x14ac:dyDescent="0.3">
      <c r="A3326" s="67">
        <v>72721</v>
      </c>
      <c r="B3326" s="77" t="s">
        <v>4436</v>
      </c>
      <c r="C3326" s="68" t="s">
        <v>22</v>
      </c>
      <c r="D3326" s="70">
        <v>523.94000000000005</v>
      </c>
    </row>
    <row r="3327" spans="1:4" ht="41.4" x14ac:dyDescent="0.3">
      <c r="A3327" s="67">
        <v>89358</v>
      </c>
      <c r="B3327" s="77" t="s">
        <v>6550</v>
      </c>
      <c r="C3327" s="68" t="s">
        <v>22</v>
      </c>
      <c r="D3327" s="70">
        <v>5.24</v>
      </c>
    </row>
    <row r="3328" spans="1:4" ht="41.4" x14ac:dyDescent="0.3">
      <c r="A3328" s="67">
        <v>89359</v>
      </c>
      <c r="B3328" s="77" t="s">
        <v>6551</v>
      </c>
      <c r="C3328" s="68" t="s">
        <v>22</v>
      </c>
      <c r="D3328" s="70">
        <v>5.48</v>
      </c>
    </row>
    <row r="3329" spans="1:4" ht="41.4" x14ac:dyDescent="0.3">
      <c r="A3329" s="67">
        <v>89360</v>
      </c>
      <c r="B3329" s="77" t="s">
        <v>6678</v>
      </c>
      <c r="C3329" s="68" t="s">
        <v>22</v>
      </c>
      <c r="D3329" s="70">
        <v>6.49</v>
      </c>
    </row>
    <row r="3330" spans="1:4" ht="41.4" x14ac:dyDescent="0.3">
      <c r="A3330" s="67">
        <v>89361</v>
      </c>
      <c r="B3330" s="77" t="s">
        <v>6679</v>
      </c>
      <c r="C3330" s="68" t="s">
        <v>22</v>
      </c>
      <c r="D3330" s="70">
        <v>6.09</v>
      </c>
    </row>
    <row r="3331" spans="1:4" ht="41.4" x14ac:dyDescent="0.3">
      <c r="A3331" s="67">
        <v>89362</v>
      </c>
      <c r="B3331" s="77" t="s">
        <v>6560</v>
      </c>
      <c r="C3331" s="68" t="s">
        <v>22</v>
      </c>
      <c r="D3331" s="70">
        <v>6.22</v>
      </c>
    </row>
    <row r="3332" spans="1:4" ht="41.4" x14ac:dyDescent="0.3">
      <c r="A3332" s="67">
        <v>89363</v>
      </c>
      <c r="B3332" s="77" t="s">
        <v>6680</v>
      </c>
      <c r="C3332" s="68" t="s">
        <v>22</v>
      </c>
      <c r="D3332" s="70">
        <v>6.74</v>
      </c>
    </row>
    <row r="3333" spans="1:4" ht="41.4" x14ac:dyDescent="0.3">
      <c r="A3333" s="67">
        <v>89364</v>
      </c>
      <c r="B3333" s="77" t="s">
        <v>6681</v>
      </c>
      <c r="C3333" s="68" t="s">
        <v>22</v>
      </c>
      <c r="D3333" s="70">
        <v>7.8</v>
      </c>
    </row>
    <row r="3334" spans="1:4" ht="41.4" x14ac:dyDescent="0.3">
      <c r="A3334" s="67">
        <v>89365</v>
      </c>
      <c r="B3334" s="77" t="s">
        <v>6682</v>
      </c>
      <c r="C3334" s="68" t="s">
        <v>22</v>
      </c>
      <c r="D3334" s="70">
        <v>7.33</v>
      </c>
    </row>
    <row r="3335" spans="1:4" ht="41.4" x14ac:dyDescent="0.3">
      <c r="A3335" s="67">
        <v>89366</v>
      </c>
      <c r="B3335" s="77" t="s">
        <v>6561</v>
      </c>
      <c r="C3335" s="68" t="s">
        <v>22</v>
      </c>
      <c r="D3335" s="70">
        <v>10.63</v>
      </c>
    </row>
    <row r="3336" spans="1:4" ht="41.4" x14ac:dyDescent="0.3">
      <c r="A3336" s="67">
        <v>89367</v>
      </c>
      <c r="B3336" s="77" t="s">
        <v>6683</v>
      </c>
      <c r="C3336" s="68" t="s">
        <v>22</v>
      </c>
      <c r="D3336" s="70">
        <v>8.4499999999999993</v>
      </c>
    </row>
    <row r="3337" spans="1:4" ht="41.4" x14ac:dyDescent="0.3">
      <c r="A3337" s="67">
        <v>89368</v>
      </c>
      <c r="B3337" s="77" t="s">
        <v>6684</v>
      </c>
      <c r="C3337" s="68" t="s">
        <v>22</v>
      </c>
      <c r="D3337" s="70">
        <v>9.9</v>
      </c>
    </row>
    <row r="3338" spans="1:4" ht="41.4" x14ac:dyDescent="0.3">
      <c r="A3338" s="67">
        <v>89369</v>
      </c>
      <c r="B3338" s="77" t="s">
        <v>6685</v>
      </c>
      <c r="C3338" s="68" t="s">
        <v>22</v>
      </c>
      <c r="D3338" s="70">
        <v>11.7</v>
      </c>
    </row>
    <row r="3339" spans="1:4" ht="41.4" x14ac:dyDescent="0.3">
      <c r="A3339" s="67">
        <v>89370</v>
      </c>
      <c r="B3339" s="77" t="s">
        <v>6686</v>
      </c>
      <c r="C3339" s="68" t="s">
        <v>22</v>
      </c>
      <c r="D3339" s="70">
        <v>9.6</v>
      </c>
    </row>
    <row r="3340" spans="1:4" ht="41.4" x14ac:dyDescent="0.3">
      <c r="A3340" s="67">
        <v>89371</v>
      </c>
      <c r="B3340" s="77" t="s">
        <v>4437</v>
      </c>
      <c r="C3340" s="68" t="s">
        <v>22</v>
      </c>
      <c r="D3340" s="70">
        <v>3.94</v>
      </c>
    </row>
    <row r="3341" spans="1:4" ht="41.4" x14ac:dyDescent="0.3">
      <c r="A3341" s="67">
        <v>89372</v>
      </c>
      <c r="B3341" s="77" t="s">
        <v>6687</v>
      </c>
      <c r="C3341" s="68" t="s">
        <v>22</v>
      </c>
      <c r="D3341" s="70">
        <v>8.7200000000000006</v>
      </c>
    </row>
    <row r="3342" spans="1:4" ht="41.4" x14ac:dyDescent="0.3">
      <c r="A3342" s="67">
        <v>89373</v>
      </c>
      <c r="B3342" s="77" t="s">
        <v>4438</v>
      </c>
      <c r="C3342" s="68" t="s">
        <v>22</v>
      </c>
      <c r="D3342" s="70">
        <v>4.38</v>
      </c>
    </row>
    <row r="3343" spans="1:4" ht="41.4" x14ac:dyDescent="0.3">
      <c r="A3343" s="67">
        <v>89374</v>
      </c>
      <c r="B3343" s="77" t="s">
        <v>6552</v>
      </c>
      <c r="C3343" s="68" t="s">
        <v>22</v>
      </c>
      <c r="D3343" s="70">
        <v>6.97</v>
      </c>
    </row>
    <row r="3344" spans="1:4" ht="41.4" x14ac:dyDescent="0.3">
      <c r="A3344" s="67">
        <v>89375</v>
      </c>
      <c r="B3344" s="77" t="s">
        <v>4439</v>
      </c>
      <c r="C3344" s="68" t="s">
        <v>22</v>
      </c>
      <c r="D3344" s="70">
        <v>8.5299999999999994</v>
      </c>
    </row>
    <row r="3345" spans="1:4" ht="55.2" x14ac:dyDescent="0.3">
      <c r="A3345" s="67">
        <v>89376</v>
      </c>
      <c r="B3345" s="77" t="s">
        <v>6553</v>
      </c>
      <c r="C3345" s="68" t="s">
        <v>22</v>
      </c>
      <c r="D3345" s="70">
        <v>3.99</v>
      </c>
    </row>
    <row r="3346" spans="1:4" ht="41.4" x14ac:dyDescent="0.3">
      <c r="A3346" s="67">
        <v>89377</v>
      </c>
      <c r="B3346" s="77" t="s">
        <v>6688</v>
      </c>
      <c r="C3346" s="68" t="s">
        <v>22</v>
      </c>
      <c r="D3346" s="70">
        <v>6.3</v>
      </c>
    </row>
    <row r="3347" spans="1:4" ht="41.4" x14ac:dyDescent="0.3">
      <c r="A3347" s="67">
        <v>89378</v>
      </c>
      <c r="B3347" s="77" t="s">
        <v>4440</v>
      </c>
      <c r="C3347" s="68" t="s">
        <v>22</v>
      </c>
      <c r="D3347" s="70">
        <v>4.68</v>
      </c>
    </row>
    <row r="3348" spans="1:4" ht="41.4" x14ac:dyDescent="0.3">
      <c r="A3348" s="67">
        <v>89379</v>
      </c>
      <c r="B3348" s="77" t="s">
        <v>6689</v>
      </c>
      <c r="C3348" s="68" t="s">
        <v>22</v>
      </c>
      <c r="D3348" s="70">
        <v>11.05</v>
      </c>
    </row>
    <row r="3349" spans="1:4" ht="41.4" x14ac:dyDescent="0.3">
      <c r="A3349" s="67">
        <v>89380</v>
      </c>
      <c r="B3349" s="77" t="s">
        <v>4441</v>
      </c>
      <c r="C3349" s="68" t="s">
        <v>22</v>
      </c>
      <c r="D3349" s="70">
        <v>6.63</v>
      </c>
    </row>
    <row r="3350" spans="1:4" ht="41.4" x14ac:dyDescent="0.3">
      <c r="A3350" s="67">
        <v>89381</v>
      </c>
      <c r="B3350" s="77" t="s">
        <v>6690</v>
      </c>
      <c r="C3350" s="68" t="s">
        <v>22</v>
      </c>
      <c r="D3350" s="70">
        <v>8.7100000000000009</v>
      </c>
    </row>
    <row r="3351" spans="1:4" ht="41.4" x14ac:dyDescent="0.3">
      <c r="A3351" s="67">
        <v>89382</v>
      </c>
      <c r="B3351" s="77" t="s">
        <v>4442</v>
      </c>
      <c r="C3351" s="68" t="s">
        <v>22</v>
      </c>
      <c r="D3351" s="70">
        <v>10.17</v>
      </c>
    </row>
    <row r="3352" spans="1:4" ht="55.2" x14ac:dyDescent="0.3">
      <c r="A3352" s="67">
        <v>89383</v>
      </c>
      <c r="B3352" s="77" t="s">
        <v>6562</v>
      </c>
      <c r="C3352" s="68" t="s">
        <v>22</v>
      </c>
      <c r="D3352" s="70">
        <v>4.74</v>
      </c>
    </row>
    <row r="3353" spans="1:4" ht="41.4" x14ac:dyDescent="0.3">
      <c r="A3353" s="67">
        <v>89384</v>
      </c>
      <c r="B3353" s="77" t="s">
        <v>6691</v>
      </c>
      <c r="C3353" s="68" t="s">
        <v>22</v>
      </c>
      <c r="D3353" s="70">
        <v>8.81</v>
      </c>
    </row>
    <row r="3354" spans="1:4" ht="41.4" x14ac:dyDescent="0.3">
      <c r="A3354" s="67">
        <v>89385</v>
      </c>
      <c r="B3354" s="77" t="s">
        <v>6692</v>
      </c>
      <c r="C3354" s="68" t="s">
        <v>22</v>
      </c>
      <c r="D3354" s="70">
        <v>5.25</v>
      </c>
    </row>
    <row r="3355" spans="1:4" ht="41.4" x14ac:dyDescent="0.3">
      <c r="A3355" s="67">
        <v>89386</v>
      </c>
      <c r="B3355" s="77" t="s">
        <v>4443</v>
      </c>
      <c r="C3355" s="68" t="s">
        <v>22</v>
      </c>
      <c r="D3355" s="70">
        <v>6.37</v>
      </c>
    </row>
    <row r="3356" spans="1:4" ht="41.4" x14ac:dyDescent="0.3">
      <c r="A3356" s="67">
        <v>89387</v>
      </c>
      <c r="B3356" s="77" t="s">
        <v>6693</v>
      </c>
      <c r="C3356" s="68" t="s">
        <v>22</v>
      </c>
      <c r="D3356" s="70">
        <v>21.57</v>
      </c>
    </row>
    <row r="3357" spans="1:4" ht="41.4" x14ac:dyDescent="0.3">
      <c r="A3357" s="67">
        <v>89388</v>
      </c>
      <c r="B3357" s="77" t="s">
        <v>4444</v>
      </c>
      <c r="C3357" s="68" t="s">
        <v>22</v>
      </c>
      <c r="D3357" s="70">
        <v>8.09</v>
      </c>
    </row>
    <row r="3358" spans="1:4" ht="41.4" x14ac:dyDescent="0.3">
      <c r="A3358" s="67">
        <v>89389</v>
      </c>
      <c r="B3358" s="77" t="s">
        <v>6694</v>
      </c>
      <c r="C3358" s="68" t="s">
        <v>22</v>
      </c>
      <c r="D3358" s="70">
        <v>8.68</v>
      </c>
    </row>
    <row r="3359" spans="1:4" ht="41.4" x14ac:dyDescent="0.3">
      <c r="A3359" s="67">
        <v>89390</v>
      </c>
      <c r="B3359" s="77" t="s">
        <v>4445</v>
      </c>
      <c r="C3359" s="68" t="s">
        <v>22</v>
      </c>
      <c r="D3359" s="70">
        <v>14.94</v>
      </c>
    </row>
    <row r="3360" spans="1:4" ht="55.2" x14ac:dyDescent="0.3">
      <c r="A3360" s="67">
        <v>89391</v>
      </c>
      <c r="B3360" s="77" t="s">
        <v>6695</v>
      </c>
      <c r="C3360" s="68" t="s">
        <v>22</v>
      </c>
      <c r="D3360" s="70">
        <v>6.3</v>
      </c>
    </row>
    <row r="3361" spans="1:4" ht="41.4" x14ac:dyDescent="0.3">
      <c r="A3361" s="67">
        <v>89392</v>
      </c>
      <c r="B3361" s="77" t="s">
        <v>6696</v>
      </c>
      <c r="C3361" s="68" t="s">
        <v>22</v>
      </c>
      <c r="D3361" s="70">
        <v>17.559999999999999</v>
      </c>
    </row>
    <row r="3362" spans="1:4" ht="41.4" x14ac:dyDescent="0.3">
      <c r="A3362" s="67">
        <v>89393</v>
      </c>
      <c r="B3362" s="77" t="s">
        <v>4446</v>
      </c>
      <c r="C3362" s="68" t="s">
        <v>22</v>
      </c>
      <c r="D3362" s="70">
        <v>7.29</v>
      </c>
    </row>
    <row r="3363" spans="1:4" ht="55.2" x14ac:dyDescent="0.3">
      <c r="A3363" s="67">
        <v>89394</v>
      </c>
      <c r="B3363" s="77" t="s">
        <v>6697</v>
      </c>
      <c r="C3363" s="68" t="s">
        <v>22</v>
      </c>
      <c r="D3363" s="70">
        <v>13.25</v>
      </c>
    </row>
    <row r="3364" spans="1:4" ht="41.4" x14ac:dyDescent="0.3">
      <c r="A3364" s="67">
        <v>89395</v>
      </c>
      <c r="B3364" s="77" t="s">
        <v>4447</v>
      </c>
      <c r="C3364" s="68" t="s">
        <v>22</v>
      </c>
      <c r="D3364" s="70">
        <v>8.6999999999999993</v>
      </c>
    </row>
    <row r="3365" spans="1:4" ht="55.2" x14ac:dyDescent="0.3">
      <c r="A3365" s="67">
        <v>89396</v>
      </c>
      <c r="B3365" s="77" t="s">
        <v>6563</v>
      </c>
      <c r="C3365" s="68" t="s">
        <v>22</v>
      </c>
      <c r="D3365" s="70">
        <v>13.8</v>
      </c>
    </row>
    <row r="3366" spans="1:4" ht="41.4" x14ac:dyDescent="0.3">
      <c r="A3366" s="67">
        <v>89397</v>
      </c>
      <c r="B3366" s="77" t="s">
        <v>6554</v>
      </c>
      <c r="C3366" s="68" t="s">
        <v>22</v>
      </c>
      <c r="D3366" s="70">
        <v>10.06</v>
      </c>
    </row>
    <row r="3367" spans="1:4" ht="41.4" x14ac:dyDescent="0.3">
      <c r="A3367" s="67">
        <v>89398</v>
      </c>
      <c r="B3367" s="77" t="s">
        <v>4448</v>
      </c>
      <c r="C3367" s="68" t="s">
        <v>22</v>
      </c>
      <c r="D3367" s="70">
        <v>12.37</v>
      </c>
    </row>
    <row r="3368" spans="1:4" ht="55.2" x14ac:dyDescent="0.3">
      <c r="A3368" s="67">
        <v>89399</v>
      </c>
      <c r="B3368" s="77" t="s">
        <v>6698</v>
      </c>
      <c r="C3368" s="68" t="s">
        <v>22</v>
      </c>
      <c r="D3368" s="70">
        <v>21.04</v>
      </c>
    </row>
    <row r="3369" spans="1:4" ht="41.4" x14ac:dyDescent="0.3">
      <c r="A3369" s="67">
        <v>89400</v>
      </c>
      <c r="B3369" s="77" t="s">
        <v>6564</v>
      </c>
      <c r="C3369" s="68" t="s">
        <v>22</v>
      </c>
      <c r="D3369" s="70">
        <v>13.72</v>
      </c>
    </row>
    <row r="3370" spans="1:4" ht="41.4" x14ac:dyDescent="0.3">
      <c r="A3370" s="67">
        <v>89404</v>
      </c>
      <c r="B3370" s="77" t="s">
        <v>6555</v>
      </c>
      <c r="C3370" s="68" t="s">
        <v>22</v>
      </c>
      <c r="D3370" s="70">
        <v>3.56</v>
      </c>
    </row>
    <row r="3371" spans="1:4" ht="41.4" x14ac:dyDescent="0.3">
      <c r="A3371" s="67">
        <v>89405</v>
      </c>
      <c r="B3371" s="77" t="s">
        <v>6556</v>
      </c>
      <c r="C3371" s="68" t="s">
        <v>22</v>
      </c>
      <c r="D3371" s="70">
        <v>3.8</v>
      </c>
    </row>
    <row r="3372" spans="1:4" ht="41.4" x14ac:dyDescent="0.3">
      <c r="A3372" s="67">
        <v>89406</v>
      </c>
      <c r="B3372" s="77" t="s">
        <v>6699</v>
      </c>
      <c r="C3372" s="68" t="s">
        <v>22</v>
      </c>
      <c r="D3372" s="70">
        <v>4.8099999999999996</v>
      </c>
    </row>
    <row r="3373" spans="1:4" ht="41.4" x14ac:dyDescent="0.3">
      <c r="A3373" s="67">
        <v>89407</v>
      </c>
      <c r="B3373" s="77" t="s">
        <v>6700</v>
      </c>
      <c r="C3373" s="68" t="s">
        <v>22</v>
      </c>
      <c r="D3373" s="70">
        <v>4.41</v>
      </c>
    </row>
    <row r="3374" spans="1:4" ht="41.4" x14ac:dyDescent="0.3">
      <c r="A3374" s="67">
        <v>89408</v>
      </c>
      <c r="B3374" s="77" t="s">
        <v>5137</v>
      </c>
      <c r="C3374" s="68" t="s">
        <v>22</v>
      </c>
      <c r="D3374" s="70">
        <v>4.29</v>
      </c>
    </row>
    <row r="3375" spans="1:4" ht="41.4" x14ac:dyDescent="0.3">
      <c r="A3375" s="67">
        <v>89409</v>
      </c>
      <c r="B3375" s="77" t="s">
        <v>6701</v>
      </c>
      <c r="C3375" s="68" t="s">
        <v>22</v>
      </c>
      <c r="D3375" s="70">
        <v>4.8099999999999996</v>
      </c>
    </row>
    <row r="3376" spans="1:4" ht="41.4" x14ac:dyDescent="0.3">
      <c r="A3376" s="67">
        <v>89410</v>
      </c>
      <c r="B3376" s="77" t="s">
        <v>6702</v>
      </c>
      <c r="C3376" s="68" t="s">
        <v>22</v>
      </c>
      <c r="D3376" s="70">
        <v>5.87</v>
      </c>
    </row>
    <row r="3377" spans="1:4" ht="41.4" x14ac:dyDescent="0.3">
      <c r="A3377" s="67">
        <v>89411</v>
      </c>
      <c r="B3377" s="77" t="s">
        <v>6703</v>
      </c>
      <c r="C3377" s="68" t="s">
        <v>22</v>
      </c>
      <c r="D3377" s="70">
        <v>5.4</v>
      </c>
    </row>
    <row r="3378" spans="1:4" ht="41.4" x14ac:dyDescent="0.3">
      <c r="A3378" s="67">
        <v>89412</v>
      </c>
      <c r="B3378" s="77" t="s">
        <v>6704</v>
      </c>
      <c r="C3378" s="68" t="s">
        <v>22</v>
      </c>
      <c r="D3378" s="70">
        <v>6.05</v>
      </c>
    </row>
    <row r="3379" spans="1:4" ht="41.4" x14ac:dyDescent="0.3">
      <c r="A3379" s="67">
        <v>89413</v>
      </c>
      <c r="B3379" s="77" t="s">
        <v>6570</v>
      </c>
      <c r="C3379" s="68" t="s">
        <v>22</v>
      </c>
      <c r="D3379" s="70">
        <v>6.12</v>
      </c>
    </row>
    <row r="3380" spans="1:4" ht="41.4" x14ac:dyDescent="0.3">
      <c r="A3380" s="67">
        <v>89414</v>
      </c>
      <c r="B3380" s="77" t="s">
        <v>6571</v>
      </c>
      <c r="C3380" s="68" t="s">
        <v>22</v>
      </c>
      <c r="D3380" s="70">
        <v>7.57</v>
      </c>
    </row>
    <row r="3381" spans="1:4" ht="41.4" x14ac:dyDescent="0.3">
      <c r="A3381" s="67">
        <v>89415</v>
      </c>
      <c r="B3381" s="77" t="s">
        <v>6705</v>
      </c>
      <c r="C3381" s="68" t="s">
        <v>22</v>
      </c>
      <c r="D3381" s="70">
        <v>9.3699999999999992</v>
      </c>
    </row>
    <row r="3382" spans="1:4" ht="41.4" x14ac:dyDescent="0.3">
      <c r="A3382" s="67">
        <v>89416</v>
      </c>
      <c r="B3382" s="77" t="s">
        <v>6706</v>
      </c>
      <c r="C3382" s="68" t="s">
        <v>22</v>
      </c>
      <c r="D3382" s="70">
        <v>7.27</v>
      </c>
    </row>
    <row r="3383" spans="1:4" ht="41.4" x14ac:dyDescent="0.3">
      <c r="A3383" s="67">
        <v>89417</v>
      </c>
      <c r="B3383" s="77" t="s">
        <v>6557</v>
      </c>
      <c r="C3383" s="68" t="s">
        <v>22</v>
      </c>
      <c r="D3383" s="70">
        <v>2.83</v>
      </c>
    </row>
    <row r="3384" spans="1:4" ht="41.4" x14ac:dyDescent="0.3">
      <c r="A3384" s="67">
        <v>89418</v>
      </c>
      <c r="B3384" s="77" t="s">
        <v>6707</v>
      </c>
      <c r="C3384" s="68" t="s">
        <v>22</v>
      </c>
      <c r="D3384" s="70">
        <v>7.61</v>
      </c>
    </row>
    <row r="3385" spans="1:4" ht="41.4" x14ac:dyDescent="0.3">
      <c r="A3385" s="67">
        <v>89419</v>
      </c>
      <c r="B3385" s="77" t="s">
        <v>4449</v>
      </c>
      <c r="C3385" s="68" t="s">
        <v>22</v>
      </c>
      <c r="D3385" s="70">
        <v>3.27</v>
      </c>
    </row>
    <row r="3386" spans="1:4" ht="41.4" x14ac:dyDescent="0.3">
      <c r="A3386" s="67">
        <v>89420</v>
      </c>
      <c r="B3386" s="77" t="s">
        <v>6708</v>
      </c>
      <c r="C3386" s="68" t="s">
        <v>22</v>
      </c>
      <c r="D3386" s="70">
        <v>5.86</v>
      </c>
    </row>
    <row r="3387" spans="1:4" ht="41.4" x14ac:dyDescent="0.3">
      <c r="A3387" s="67">
        <v>89421</v>
      </c>
      <c r="B3387" s="77" t="s">
        <v>6709</v>
      </c>
      <c r="C3387" s="68" t="s">
        <v>22</v>
      </c>
      <c r="D3387" s="70">
        <v>7.42</v>
      </c>
    </row>
    <row r="3388" spans="1:4" ht="55.2" x14ac:dyDescent="0.3">
      <c r="A3388" s="67">
        <v>89422</v>
      </c>
      <c r="B3388" s="77" t="s">
        <v>6558</v>
      </c>
      <c r="C3388" s="68" t="s">
        <v>22</v>
      </c>
      <c r="D3388" s="70">
        <v>2.88</v>
      </c>
    </row>
    <row r="3389" spans="1:4" ht="41.4" x14ac:dyDescent="0.3">
      <c r="A3389" s="67">
        <v>89423</v>
      </c>
      <c r="B3389" s="77" t="s">
        <v>6710</v>
      </c>
      <c r="C3389" s="68" t="s">
        <v>22</v>
      </c>
      <c r="D3389" s="70">
        <v>5.6</v>
      </c>
    </row>
    <row r="3390" spans="1:4" ht="41.4" x14ac:dyDescent="0.3">
      <c r="A3390" s="67">
        <v>89424</v>
      </c>
      <c r="B3390" s="77" t="s">
        <v>6565</v>
      </c>
      <c r="C3390" s="68" t="s">
        <v>22</v>
      </c>
      <c r="D3390" s="70">
        <v>3.38</v>
      </c>
    </row>
    <row r="3391" spans="1:4" ht="41.4" x14ac:dyDescent="0.3">
      <c r="A3391" s="67">
        <v>89425</v>
      </c>
      <c r="B3391" s="77" t="s">
        <v>6711</v>
      </c>
      <c r="C3391" s="68" t="s">
        <v>22</v>
      </c>
      <c r="D3391" s="70">
        <v>9.75</v>
      </c>
    </row>
    <row r="3392" spans="1:4" ht="41.4" x14ac:dyDescent="0.3">
      <c r="A3392" s="67">
        <v>89426</v>
      </c>
      <c r="B3392" s="77" t="s">
        <v>4450</v>
      </c>
      <c r="C3392" s="68" t="s">
        <v>22</v>
      </c>
      <c r="D3392" s="70">
        <v>5.33</v>
      </c>
    </row>
    <row r="3393" spans="1:4" ht="41.4" x14ac:dyDescent="0.3">
      <c r="A3393" s="67">
        <v>89427</v>
      </c>
      <c r="B3393" s="77" t="s">
        <v>6712</v>
      </c>
      <c r="C3393" s="68" t="s">
        <v>22</v>
      </c>
      <c r="D3393" s="70">
        <v>7.41</v>
      </c>
    </row>
    <row r="3394" spans="1:4" ht="41.4" x14ac:dyDescent="0.3">
      <c r="A3394" s="67">
        <v>89428</v>
      </c>
      <c r="B3394" s="77" t="s">
        <v>6713</v>
      </c>
      <c r="C3394" s="68" t="s">
        <v>22</v>
      </c>
      <c r="D3394" s="70">
        <v>8.8699999999999992</v>
      </c>
    </row>
    <row r="3395" spans="1:4" ht="55.2" x14ac:dyDescent="0.3">
      <c r="A3395" s="67">
        <v>89429</v>
      </c>
      <c r="B3395" s="77" t="s">
        <v>6714</v>
      </c>
      <c r="C3395" s="68" t="s">
        <v>22</v>
      </c>
      <c r="D3395" s="70">
        <v>3.44</v>
      </c>
    </row>
    <row r="3396" spans="1:4" ht="41.4" x14ac:dyDescent="0.3">
      <c r="A3396" s="67">
        <v>89430</v>
      </c>
      <c r="B3396" s="77" t="s">
        <v>6715</v>
      </c>
      <c r="C3396" s="68" t="s">
        <v>22</v>
      </c>
      <c r="D3396" s="70">
        <v>7.51</v>
      </c>
    </row>
    <row r="3397" spans="1:4" ht="41.4" x14ac:dyDescent="0.3">
      <c r="A3397" s="67">
        <v>89431</v>
      </c>
      <c r="B3397" s="77" t="s">
        <v>6572</v>
      </c>
      <c r="C3397" s="68" t="s">
        <v>22</v>
      </c>
      <c r="D3397" s="70">
        <v>4.8</v>
      </c>
    </row>
    <row r="3398" spans="1:4" ht="41.4" x14ac:dyDescent="0.3">
      <c r="A3398" s="67">
        <v>89432</v>
      </c>
      <c r="B3398" s="77" t="s">
        <v>6716</v>
      </c>
      <c r="C3398" s="68" t="s">
        <v>22</v>
      </c>
      <c r="D3398" s="70">
        <v>20</v>
      </c>
    </row>
    <row r="3399" spans="1:4" ht="41.4" x14ac:dyDescent="0.3">
      <c r="A3399" s="67">
        <v>89433</v>
      </c>
      <c r="B3399" s="77" t="s">
        <v>4451</v>
      </c>
      <c r="C3399" s="68" t="s">
        <v>22</v>
      </c>
      <c r="D3399" s="70">
        <v>6.52</v>
      </c>
    </row>
    <row r="3400" spans="1:4" ht="41.4" x14ac:dyDescent="0.3">
      <c r="A3400" s="67">
        <v>89434</v>
      </c>
      <c r="B3400" s="77" t="s">
        <v>6717</v>
      </c>
      <c r="C3400" s="68" t="s">
        <v>22</v>
      </c>
      <c r="D3400" s="70">
        <v>7.11</v>
      </c>
    </row>
    <row r="3401" spans="1:4" ht="41.4" x14ac:dyDescent="0.3">
      <c r="A3401" s="67">
        <v>89435</v>
      </c>
      <c r="B3401" s="77" t="s">
        <v>6573</v>
      </c>
      <c r="C3401" s="68" t="s">
        <v>22</v>
      </c>
      <c r="D3401" s="70">
        <v>13.37</v>
      </c>
    </row>
    <row r="3402" spans="1:4" ht="55.2" x14ac:dyDescent="0.3">
      <c r="A3402" s="67">
        <v>89436</v>
      </c>
      <c r="B3402" s="77" t="s">
        <v>6574</v>
      </c>
      <c r="C3402" s="68" t="s">
        <v>22</v>
      </c>
      <c r="D3402" s="70">
        <v>4.7300000000000004</v>
      </c>
    </row>
    <row r="3403" spans="1:4" ht="41.4" x14ac:dyDescent="0.3">
      <c r="A3403" s="67">
        <v>89437</v>
      </c>
      <c r="B3403" s="77" t="s">
        <v>6718</v>
      </c>
      <c r="C3403" s="68" t="s">
        <v>22</v>
      </c>
      <c r="D3403" s="70">
        <v>15.99</v>
      </c>
    </row>
    <row r="3404" spans="1:4" ht="41.4" x14ac:dyDescent="0.3">
      <c r="A3404" s="67">
        <v>89438</v>
      </c>
      <c r="B3404" s="77" t="s">
        <v>4452</v>
      </c>
      <c r="C3404" s="68" t="s">
        <v>22</v>
      </c>
      <c r="D3404" s="70">
        <v>5.04</v>
      </c>
    </row>
    <row r="3405" spans="1:4" ht="55.2" x14ac:dyDescent="0.3">
      <c r="A3405" s="67">
        <v>89439</v>
      </c>
      <c r="B3405" s="77" t="s">
        <v>6719</v>
      </c>
      <c r="C3405" s="68" t="s">
        <v>22</v>
      </c>
      <c r="D3405" s="70">
        <v>6.4</v>
      </c>
    </row>
    <row r="3406" spans="1:4" ht="41.4" x14ac:dyDescent="0.3">
      <c r="A3406" s="67">
        <v>89440</v>
      </c>
      <c r="B3406" s="77" t="s">
        <v>4453</v>
      </c>
      <c r="C3406" s="68" t="s">
        <v>22</v>
      </c>
      <c r="D3406" s="70">
        <v>6.1</v>
      </c>
    </row>
    <row r="3407" spans="1:4" ht="55.2" x14ac:dyDescent="0.3">
      <c r="A3407" s="67">
        <v>89441</v>
      </c>
      <c r="B3407" s="77" t="s">
        <v>6720</v>
      </c>
      <c r="C3407" s="68" t="s">
        <v>22</v>
      </c>
      <c r="D3407" s="70">
        <v>11.2</v>
      </c>
    </row>
    <row r="3408" spans="1:4" ht="41.4" x14ac:dyDescent="0.3">
      <c r="A3408" s="67">
        <v>89442</v>
      </c>
      <c r="B3408" s="77" t="s">
        <v>6559</v>
      </c>
      <c r="C3408" s="68" t="s">
        <v>22</v>
      </c>
      <c r="D3408" s="70">
        <v>7.46</v>
      </c>
    </row>
    <row r="3409" spans="1:4" ht="41.4" x14ac:dyDescent="0.3">
      <c r="A3409" s="67">
        <v>89443</v>
      </c>
      <c r="B3409" s="77" t="s">
        <v>4454</v>
      </c>
      <c r="C3409" s="68" t="s">
        <v>22</v>
      </c>
      <c r="D3409" s="70">
        <v>9.2899999999999991</v>
      </c>
    </row>
    <row r="3410" spans="1:4" ht="55.2" x14ac:dyDescent="0.3">
      <c r="A3410" s="67">
        <v>89444</v>
      </c>
      <c r="B3410" s="77" t="s">
        <v>6721</v>
      </c>
      <c r="C3410" s="68" t="s">
        <v>22</v>
      </c>
      <c r="D3410" s="70">
        <v>17.96</v>
      </c>
    </row>
    <row r="3411" spans="1:4" ht="41.4" x14ac:dyDescent="0.3">
      <c r="A3411" s="67">
        <v>89445</v>
      </c>
      <c r="B3411" s="77" t="s">
        <v>6566</v>
      </c>
      <c r="C3411" s="68" t="s">
        <v>22</v>
      </c>
      <c r="D3411" s="70">
        <v>10.64</v>
      </c>
    </row>
    <row r="3412" spans="1:4" ht="41.4" x14ac:dyDescent="0.3">
      <c r="A3412" s="67">
        <v>89481</v>
      </c>
      <c r="B3412" s="77" t="s">
        <v>4455</v>
      </c>
      <c r="C3412" s="68" t="s">
        <v>22</v>
      </c>
      <c r="D3412" s="70">
        <v>3.31</v>
      </c>
    </row>
    <row r="3413" spans="1:4" ht="41.4" x14ac:dyDescent="0.3">
      <c r="A3413" s="67">
        <v>89485</v>
      </c>
      <c r="B3413" s="77" t="s">
        <v>4456</v>
      </c>
      <c r="C3413" s="68" t="s">
        <v>22</v>
      </c>
      <c r="D3413" s="70">
        <v>3.83</v>
      </c>
    </row>
    <row r="3414" spans="1:4" ht="41.4" x14ac:dyDescent="0.3">
      <c r="A3414" s="67">
        <v>89489</v>
      </c>
      <c r="B3414" s="77" t="s">
        <v>4457</v>
      </c>
      <c r="C3414" s="68" t="s">
        <v>22</v>
      </c>
      <c r="D3414" s="70">
        <v>4.8899999999999997</v>
      </c>
    </row>
    <row r="3415" spans="1:4" ht="41.4" x14ac:dyDescent="0.3">
      <c r="A3415" s="67">
        <v>89490</v>
      </c>
      <c r="B3415" s="77" t="s">
        <v>4458</v>
      </c>
      <c r="C3415" s="68" t="s">
        <v>22</v>
      </c>
      <c r="D3415" s="70">
        <v>4.42</v>
      </c>
    </row>
    <row r="3416" spans="1:4" ht="41.4" x14ac:dyDescent="0.3">
      <c r="A3416" s="67">
        <v>89492</v>
      </c>
      <c r="B3416" s="77" t="s">
        <v>4459</v>
      </c>
      <c r="C3416" s="68" t="s">
        <v>22</v>
      </c>
      <c r="D3416" s="70">
        <v>5</v>
      </c>
    </row>
    <row r="3417" spans="1:4" ht="41.4" x14ac:dyDescent="0.3">
      <c r="A3417" s="67">
        <v>89493</v>
      </c>
      <c r="B3417" s="77" t="s">
        <v>4460</v>
      </c>
      <c r="C3417" s="68" t="s">
        <v>22</v>
      </c>
      <c r="D3417" s="70">
        <v>6.45</v>
      </c>
    </row>
    <row r="3418" spans="1:4" ht="41.4" x14ac:dyDescent="0.3">
      <c r="A3418" s="67">
        <v>89494</v>
      </c>
      <c r="B3418" s="77" t="s">
        <v>4461</v>
      </c>
      <c r="C3418" s="68" t="s">
        <v>22</v>
      </c>
      <c r="D3418" s="70">
        <v>8.25</v>
      </c>
    </row>
    <row r="3419" spans="1:4" ht="41.4" x14ac:dyDescent="0.3">
      <c r="A3419" s="67">
        <v>89496</v>
      </c>
      <c r="B3419" s="77" t="s">
        <v>4462</v>
      </c>
      <c r="C3419" s="68" t="s">
        <v>22</v>
      </c>
      <c r="D3419" s="70">
        <v>6.15</v>
      </c>
    </row>
    <row r="3420" spans="1:4" ht="41.4" x14ac:dyDescent="0.3">
      <c r="A3420" s="67">
        <v>89497</v>
      </c>
      <c r="B3420" s="77" t="s">
        <v>4463</v>
      </c>
      <c r="C3420" s="68" t="s">
        <v>22</v>
      </c>
      <c r="D3420" s="70">
        <v>7.91</v>
      </c>
    </row>
    <row r="3421" spans="1:4" ht="41.4" x14ac:dyDescent="0.3">
      <c r="A3421" s="67">
        <v>89498</v>
      </c>
      <c r="B3421" s="77" t="s">
        <v>4464</v>
      </c>
      <c r="C3421" s="68" t="s">
        <v>22</v>
      </c>
      <c r="D3421" s="70">
        <v>8.57</v>
      </c>
    </row>
    <row r="3422" spans="1:4" ht="41.4" x14ac:dyDescent="0.3">
      <c r="A3422" s="67">
        <v>89499</v>
      </c>
      <c r="B3422" s="77" t="s">
        <v>4465</v>
      </c>
      <c r="C3422" s="68" t="s">
        <v>22</v>
      </c>
      <c r="D3422" s="70">
        <v>12.79</v>
      </c>
    </row>
    <row r="3423" spans="1:4" ht="41.4" x14ac:dyDescent="0.3">
      <c r="A3423" s="67">
        <v>89500</v>
      </c>
      <c r="B3423" s="77" t="s">
        <v>4466</v>
      </c>
      <c r="C3423" s="68" t="s">
        <v>22</v>
      </c>
      <c r="D3423" s="70">
        <v>8.6999999999999993</v>
      </c>
    </row>
    <row r="3424" spans="1:4" ht="41.4" x14ac:dyDescent="0.3">
      <c r="A3424" s="67">
        <v>89501</v>
      </c>
      <c r="B3424" s="77" t="s">
        <v>4467</v>
      </c>
      <c r="C3424" s="68" t="s">
        <v>22</v>
      </c>
      <c r="D3424" s="70">
        <v>9.66</v>
      </c>
    </row>
    <row r="3425" spans="1:4" ht="41.4" x14ac:dyDescent="0.3">
      <c r="A3425" s="67">
        <v>89502</v>
      </c>
      <c r="B3425" s="77" t="s">
        <v>4468</v>
      </c>
      <c r="C3425" s="68" t="s">
        <v>22</v>
      </c>
      <c r="D3425" s="70">
        <v>10.86</v>
      </c>
    </row>
    <row r="3426" spans="1:4" ht="41.4" x14ac:dyDescent="0.3">
      <c r="A3426" s="67">
        <v>89503</v>
      </c>
      <c r="B3426" s="77" t="s">
        <v>4469</v>
      </c>
      <c r="C3426" s="68" t="s">
        <v>22</v>
      </c>
      <c r="D3426" s="70">
        <v>16.09</v>
      </c>
    </row>
    <row r="3427" spans="1:4" ht="41.4" x14ac:dyDescent="0.3">
      <c r="A3427" s="67">
        <v>89504</v>
      </c>
      <c r="B3427" s="77" t="s">
        <v>4470</v>
      </c>
      <c r="C3427" s="68" t="s">
        <v>22</v>
      </c>
      <c r="D3427" s="70">
        <v>14.19</v>
      </c>
    </row>
    <row r="3428" spans="1:4" ht="41.4" x14ac:dyDescent="0.3">
      <c r="A3428" s="67">
        <v>89505</v>
      </c>
      <c r="B3428" s="77" t="s">
        <v>4471</v>
      </c>
      <c r="C3428" s="68" t="s">
        <v>22</v>
      </c>
      <c r="D3428" s="70">
        <v>23.81</v>
      </c>
    </row>
    <row r="3429" spans="1:4" ht="41.4" x14ac:dyDescent="0.3">
      <c r="A3429" s="67">
        <v>89506</v>
      </c>
      <c r="B3429" s="77" t="s">
        <v>4472</v>
      </c>
      <c r="C3429" s="68" t="s">
        <v>22</v>
      </c>
      <c r="D3429" s="70">
        <v>26.67</v>
      </c>
    </row>
    <row r="3430" spans="1:4" ht="41.4" x14ac:dyDescent="0.3">
      <c r="A3430" s="67">
        <v>89507</v>
      </c>
      <c r="B3430" s="77" t="s">
        <v>4473</v>
      </c>
      <c r="C3430" s="68" t="s">
        <v>22</v>
      </c>
      <c r="D3430" s="70">
        <v>32.619999999999997</v>
      </c>
    </row>
    <row r="3431" spans="1:4" ht="41.4" x14ac:dyDescent="0.3">
      <c r="A3431" s="67">
        <v>89510</v>
      </c>
      <c r="B3431" s="77" t="s">
        <v>4474</v>
      </c>
      <c r="C3431" s="68" t="s">
        <v>22</v>
      </c>
      <c r="D3431" s="70">
        <v>21.7</v>
      </c>
    </row>
    <row r="3432" spans="1:4" ht="41.4" x14ac:dyDescent="0.3">
      <c r="A3432" s="67">
        <v>89513</v>
      </c>
      <c r="B3432" s="77" t="s">
        <v>4475</v>
      </c>
      <c r="C3432" s="68" t="s">
        <v>22</v>
      </c>
      <c r="D3432" s="70">
        <v>72.37</v>
      </c>
    </row>
    <row r="3433" spans="1:4" ht="41.4" x14ac:dyDescent="0.3">
      <c r="A3433" s="67">
        <v>89514</v>
      </c>
      <c r="B3433" s="77" t="s">
        <v>4476</v>
      </c>
      <c r="C3433" s="68" t="s">
        <v>22</v>
      </c>
      <c r="D3433" s="70">
        <v>6.66</v>
      </c>
    </row>
    <row r="3434" spans="1:4" ht="41.4" x14ac:dyDescent="0.3">
      <c r="A3434" s="67">
        <v>89515</v>
      </c>
      <c r="B3434" s="77" t="s">
        <v>4477</v>
      </c>
      <c r="C3434" s="68" t="s">
        <v>22</v>
      </c>
      <c r="D3434" s="70">
        <v>54.96</v>
      </c>
    </row>
    <row r="3435" spans="1:4" ht="41.4" x14ac:dyDescent="0.3">
      <c r="A3435" s="67">
        <v>89516</v>
      </c>
      <c r="B3435" s="77" t="s">
        <v>4478</v>
      </c>
      <c r="C3435" s="68" t="s">
        <v>22</v>
      </c>
      <c r="D3435" s="70">
        <v>5.86</v>
      </c>
    </row>
    <row r="3436" spans="1:4" ht="41.4" x14ac:dyDescent="0.3">
      <c r="A3436" s="67">
        <v>89517</v>
      </c>
      <c r="B3436" s="77" t="s">
        <v>4479</v>
      </c>
      <c r="C3436" s="68" t="s">
        <v>22</v>
      </c>
      <c r="D3436" s="70">
        <v>46.5</v>
      </c>
    </row>
    <row r="3437" spans="1:4" ht="41.4" x14ac:dyDescent="0.3">
      <c r="A3437" s="67">
        <v>89518</v>
      </c>
      <c r="B3437" s="77" t="s">
        <v>4480</v>
      </c>
      <c r="C3437" s="68" t="s">
        <v>22</v>
      </c>
      <c r="D3437" s="70">
        <v>9.36</v>
      </c>
    </row>
    <row r="3438" spans="1:4" ht="41.4" x14ac:dyDescent="0.3">
      <c r="A3438" s="67">
        <v>89519</v>
      </c>
      <c r="B3438" s="77" t="s">
        <v>4481</v>
      </c>
      <c r="C3438" s="68" t="s">
        <v>22</v>
      </c>
      <c r="D3438" s="70">
        <v>31.88</v>
      </c>
    </row>
    <row r="3439" spans="1:4" ht="41.4" x14ac:dyDescent="0.3">
      <c r="A3439" s="67">
        <v>89520</v>
      </c>
      <c r="B3439" s="77" t="s">
        <v>4482</v>
      </c>
      <c r="C3439" s="68" t="s">
        <v>22</v>
      </c>
      <c r="D3439" s="70">
        <v>8.32</v>
      </c>
    </row>
    <row r="3440" spans="1:4" ht="41.4" x14ac:dyDescent="0.3">
      <c r="A3440" s="67">
        <v>89521</v>
      </c>
      <c r="B3440" s="77" t="s">
        <v>4483</v>
      </c>
      <c r="C3440" s="68" t="s">
        <v>22</v>
      </c>
      <c r="D3440" s="70">
        <v>85.23</v>
      </c>
    </row>
    <row r="3441" spans="1:4" ht="41.4" x14ac:dyDescent="0.3">
      <c r="A3441" s="67">
        <v>89522</v>
      </c>
      <c r="B3441" s="77" t="s">
        <v>4484</v>
      </c>
      <c r="C3441" s="68" t="s">
        <v>22</v>
      </c>
      <c r="D3441" s="70">
        <v>18.59</v>
      </c>
    </row>
    <row r="3442" spans="1:4" ht="41.4" x14ac:dyDescent="0.3">
      <c r="A3442" s="67">
        <v>89523</v>
      </c>
      <c r="B3442" s="77" t="s">
        <v>4485</v>
      </c>
      <c r="C3442" s="68" t="s">
        <v>22</v>
      </c>
      <c r="D3442" s="70">
        <v>64.73</v>
      </c>
    </row>
    <row r="3443" spans="1:4" ht="41.4" x14ac:dyDescent="0.3">
      <c r="A3443" s="67">
        <v>89524</v>
      </c>
      <c r="B3443" s="77" t="s">
        <v>4486</v>
      </c>
      <c r="C3443" s="68" t="s">
        <v>22</v>
      </c>
      <c r="D3443" s="70">
        <v>16.600000000000001</v>
      </c>
    </row>
    <row r="3444" spans="1:4" ht="41.4" x14ac:dyDescent="0.3">
      <c r="A3444" s="67">
        <v>89525</v>
      </c>
      <c r="B3444" s="77" t="s">
        <v>4487</v>
      </c>
      <c r="C3444" s="68" t="s">
        <v>22</v>
      </c>
      <c r="D3444" s="70">
        <v>63.7</v>
      </c>
    </row>
    <row r="3445" spans="1:4" ht="41.4" x14ac:dyDescent="0.3">
      <c r="A3445" s="67">
        <v>89526</v>
      </c>
      <c r="B3445" s="77" t="s">
        <v>11071</v>
      </c>
      <c r="C3445" s="68" t="s">
        <v>22</v>
      </c>
      <c r="D3445" s="70">
        <v>23.87</v>
      </c>
    </row>
    <row r="3446" spans="1:4" ht="41.4" x14ac:dyDescent="0.3">
      <c r="A3446" s="67">
        <v>89527</v>
      </c>
      <c r="B3446" s="77" t="s">
        <v>4488</v>
      </c>
      <c r="C3446" s="68" t="s">
        <v>22</v>
      </c>
      <c r="D3446" s="70">
        <v>49.32</v>
      </c>
    </row>
    <row r="3447" spans="1:4" ht="27.6" x14ac:dyDescent="0.3">
      <c r="A3447" s="67">
        <v>89528</v>
      </c>
      <c r="B3447" s="77" t="s">
        <v>6567</v>
      </c>
      <c r="C3447" s="68" t="s">
        <v>22</v>
      </c>
      <c r="D3447" s="70">
        <v>2.71</v>
      </c>
    </row>
    <row r="3448" spans="1:4" ht="41.4" x14ac:dyDescent="0.3">
      <c r="A3448" s="67">
        <v>89529</v>
      </c>
      <c r="B3448" s="77" t="s">
        <v>6596</v>
      </c>
      <c r="C3448" s="68" t="s">
        <v>22</v>
      </c>
      <c r="D3448" s="70">
        <v>27.29</v>
      </c>
    </row>
    <row r="3449" spans="1:4" ht="41.4" x14ac:dyDescent="0.3">
      <c r="A3449" s="67">
        <v>89530</v>
      </c>
      <c r="B3449" s="77" t="s">
        <v>4489</v>
      </c>
      <c r="C3449" s="68" t="s">
        <v>22</v>
      </c>
      <c r="D3449" s="70">
        <v>9.08</v>
      </c>
    </row>
    <row r="3450" spans="1:4" ht="41.4" x14ac:dyDescent="0.3">
      <c r="A3450" s="67">
        <v>89531</v>
      </c>
      <c r="B3450" s="77" t="s">
        <v>6722</v>
      </c>
      <c r="C3450" s="68" t="s">
        <v>22</v>
      </c>
      <c r="D3450" s="70">
        <v>22.43</v>
      </c>
    </row>
    <row r="3451" spans="1:4" ht="41.4" x14ac:dyDescent="0.3">
      <c r="A3451" s="67">
        <v>89532</v>
      </c>
      <c r="B3451" s="77" t="s">
        <v>6568</v>
      </c>
      <c r="C3451" s="68" t="s">
        <v>22</v>
      </c>
      <c r="D3451" s="70">
        <v>4.66</v>
      </c>
    </row>
    <row r="3452" spans="1:4" ht="41.4" x14ac:dyDescent="0.3">
      <c r="A3452" s="67">
        <v>89533</v>
      </c>
      <c r="B3452" s="77" t="s">
        <v>11072</v>
      </c>
      <c r="C3452" s="68" t="s">
        <v>22</v>
      </c>
      <c r="D3452" s="70">
        <v>22.43</v>
      </c>
    </row>
    <row r="3453" spans="1:4" ht="41.4" x14ac:dyDescent="0.3">
      <c r="A3453" s="67">
        <v>89534</v>
      </c>
      <c r="B3453" s="77" t="s">
        <v>6723</v>
      </c>
      <c r="C3453" s="68" t="s">
        <v>22</v>
      </c>
      <c r="D3453" s="70">
        <v>3.28</v>
      </c>
    </row>
    <row r="3454" spans="1:4" ht="41.4" x14ac:dyDescent="0.3">
      <c r="A3454" s="67">
        <v>89535</v>
      </c>
      <c r="B3454" s="77" t="s">
        <v>11073</v>
      </c>
      <c r="C3454" s="68" t="s">
        <v>22</v>
      </c>
      <c r="D3454" s="70">
        <v>34.909999999999997</v>
      </c>
    </row>
    <row r="3455" spans="1:4" ht="27.6" x14ac:dyDescent="0.3">
      <c r="A3455" s="67">
        <v>89536</v>
      </c>
      <c r="B3455" s="77" t="s">
        <v>6724</v>
      </c>
      <c r="C3455" s="68" t="s">
        <v>22</v>
      </c>
      <c r="D3455" s="70">
        <v>8.1999999999999993</v>
      </c>
    </row>
    <row r="3456" spans="1:4" ht="41.4" x14ac:dyDescent="0.3">
      <c r="A3456" s="67">
        <v>89538</v>
      </c>
      <c r="B3456" s="77" t="s">
        <v>6725</v>
      </c>
      <c r="C3456" s="68" t="s">
        <v>22</v>
      </c>
      <c r="D3456" s="70">
        <v>2.77</v>
      </c>
    </row>
    <row r="3457" spans="1:4" ht="41.4" x14ac:dyDescent="0.3">
      <c r="A3457" s="67">
        <v>89540</v>
      </c>
      <c r="B3457" s="77" t="s">
        <v>4490</v>
      </c>
      <c r="C3457" s="68" t="s">
        <v>22</v>
      </c>
      <c r="D3457" s="70">
        <v>6.84</v>
      </c>
    </row>
    <row r="3458" spans="1:4" ht="27.6" x14ac:dyDescent="0.3">
      <c r="A3458" s="67">
        <v>89541</v>
      </c>
      <c r="B3458" s="77" t="s">
        <v>6575</v>
      </c>
      <c r="C3458" s="68" t="s">
        <v>22</v>
      </c>
      <c r="D3458" s="70">
        <v>4.07</v>
      </c>
    </row>
    <row r="3459" spans="1:4" ht="41.4" x14ac:dyDescent="0.3">
      <c r="A3459" s="67">
        <v>89542</v>
      </c>
      <c r="B3459" s="77" t="s">
        <v>4491</v>
      </c>
      <c r="C3459" s="68" t="s">
        <v>22</v>
      </c>
      <c r="D3459" s="70">
        <v>19.27</v>
      </c>
    </row>
    <row r="3460" spans="1:4" ht="41.4" x14ac:dyDescent="0.3">
      <c r="A3460" s="67">
        <v>89544</v>
      </c>
      <c r="B3460" s="77" t="s">
        <v>6726</v>
      </c>
      <c r="C3460" s="68" t="s">
        <v>22</v>
      </c>
      <c r="D3460" s="70">
        <v>5.87</v>
      </c>
    </row>
    <row r="3461" spans="1:4" ht="41.4" x14ac:dyDescent="0.3">
      <c r="A3461" s="67">
        <v>89545</v>
      </c>
      <c r="B3461" s="77" t="s">
        <v>6727</v>
      </c>
      <c r="C3461" s="68" t="s">
        <v>22</v>
      </c>
      <c r="D3461" s="70">
        <v>8.5</v>
      </c>
    </row>
    <row r="3462" spans="1:4" ht="41.4" x14ac:dyDescent="0.3">
      <c r="A3462" s="67">
        <v>89546</v>
      </c>
      <c r="B3462" s="77" t="s">
        <v>11074</v>
      </c>
      <c r="C3462" s="68" t="s">
        <v>22</v>
      </c>
      <c r="D3462" s="70">
        <v>7.44</v>
      </c>
    </row>
    <row r="3463" spans="1:4" ht="41.4" x14ac:dyDescent="0.3">
      <c r="A3463" s="67">
        <v>89547</v>
      </c>
      <c r="B3463" s="77" t="s">
        <v>6589</v>
      </c>
      <c r="C3463" s="68" t="s">
        <v>22</v>
      </c>
      <c r="D3463" s="70">
        <v>12.88</v>
      </c>
    </row>
    <row r="3464" spans="1:4" ht="41.4" x14ac:dyDescent="0.3">
      <c r="A3464" s="67">
        <v>89548</v>
      </c>
      <c r="B3464" s="77" t="s">
        <v>4492</v>
      </c>
      <c r="C3464" s="68" t="s">
        <v>22</v>
      </c>
      <c r="D3464" s="70">
        <v>13.87</v>
      </c>
    </row>
    <row r="3465" spans="1:4" ht="41.4" x14ac:dyDescent="0.3">
      <c r="A3465" s="67">
        <v>89549</v>
      </c>
      <c r="B3465" s="77" t="s">
        <v>6728</v>
      </c>
      <c r="C3465" s="68" t="s">
        <v>22</v>
      </c>
      <c r="D3465" s="70">
        <v>10.220000000000001</v>
      </c>
    </row>
    <row r="3466" spans="1:4" ht="41.4" x14ac:dyDescent="0.3">
      <c r="A3466" s="67">
        <v>89550</v>
      </c>
      <c r="B3466" s="77" t="s">
        <v>4493</v>
      </c>
      <c r="C3466" s="68" t="s">
        <v>22</v>
      </c>
      <c r="D3466" s="70">
        <v>23.78</v>
      </c>
    </row>
    <row r="3467" spans="1:4" ht="41.4" x14ac:dyDescent="0.3">
      <c r="A3467" s="67">
        <v>89551</v>
      </c>
      <c r="B3467" s="77" t="s">
        <v>6729</v>
      </c>
      <c r="C3467" s="68" t="s">
        <v>22</v>
      </c>
      <c r="D3467" s="70">
        <v>6.38</v>
      </c>
    </row>
    <row r="3468" spans="1:4" ht="27.6" x14ac:dyDescent="0.3">
      <c r="A3468" s="67">
        <v>89552</v>
      </c>
      <c r="B3468" s="77" t="s">
        <v>6730</v>
      </c>
      <c r="C3468" s="68" t="s">
        <v>22</v>
      </c>
      <c r="D3468" s="70">
        <v>12.64</v>
      </c>
    </row>
    <row r="3469" spans="1:4" ht="41.4" x14ac:dyDescent="0.3">
      <c r="A3469" s="67">
        <v>89553</v>
      </c>
      <c r="B3469" s="77" t="s">
        <v>6576</v>
      </c>
      <c r="C3469" s="68" t="s">
        <v>22</v>
      </c>
      <c r="D3469" s="70">
        <v>4</v>
      </c>
    </row>
    <row r="3470" spans="1:4" ht="41.4" x14ac:dyDescent="0.3">
      <c r="A3470" s="67">
        <v>89554</v>
      </c>
      <c r="B3470" s="77" t="s">
        <v>6597</v>
      </c>
      <c r="C3470" s="68" t="s">
        <v>22</v>
      </c>
      <c r="D3470" s="70">
        <v>15.84</v>
      </c>
    </row>
    <row r="3471" spans="1:4" ht="41.4" x14ac:dyDescent="0.3">
      <c r="A3471" s="67">
        <v>89555</v>
      </c>
      <c r="B3471" s="77" t="s">
        <v>4494</v>
      </c>
      <c r="C3471" s="68" t="s">
        <v>22</v>
      </c>
      <c r="D3471" s="70">
        <v>15.26</v>
      </c>
    </row>
    <row r="3472" spans="1:4" ht="41.4" x14ac:dyDescent="0.3">
      <c r="A3472" s="67">
        <v>89556</v>
      </c>
      <c r="B3472" s="77" t="s">
        <v>4495</v>
      </c>
      <c r="C3472" s="68" t="s">
        <v>22</v>
      </c>
      <c r="D3472" s="70">
        <v>22.64</v>
      </c>
    </row>
    <row r="3473" spans="1:4" ht="41.4" x14ac:dyDescent="0.3">
      <c r="A3473" s="67">
        <v>89557</v>
      </c>
      <c r="B3473" s="77" t="s">
        <v>4496</v>
      </c>
      <c r="C3473" s="68" t="s">
        <v>22</v>
      </c>
      <c r="D3473" s="70">
        <v>18.170000000000002</v>
      </c>
    </row>
    <row r="3474" spans="1:4" ht="27.6" x14ac:dyDescent="0.3">
      <c r="A3474" s="67">
        <v>89558</v>
      </c>
      <c r="B3474" s="77" t="s">
        <v>6579</v>
      </c>
      <c r="C3474" s="68" t="s">
        <v>22</v>
      </c>
      <c r="D3474" s="70">
        <v>6.12</v>
      </c>
    </row>
    <row r="3475" spans="1:4" ht="41.4" x14ac:dyDescent="0.3">
      <c r="A3475" s="67">
        <v>89559</v>
      </c>
      <c r="B3475" s="77" t="s">
        <v>4497</v>
      </c>
      <c r="C3475" s="68" t="s">
        <v>22</v>
      </c>
      <c r="D3475" s="70">
        <v>38.840000000000003</v>
      </c>
    </row>
    <row r="3476" spans="1:4" ht="41.4" x14ac:dyDescent="0.3">
      <c r="A3476" s="67">
        <v>89561</v>
      </c>
      <c r="B3476" s="77" t="s">
        <v>4498</v>
      </c>
      <c r="C3476" s="68" t="s">
        <v>22</v>
      </c>
      <c r="D3476" s="70">
        <v>8.7200000000000006</v>
      </c>
    </row>
    <row r="3477" spans="1:4" ht="41.4" x14ac:dyDescent="0.3">
      <c r="A3477" s="67">
        <v>89562</v>
      </c>
      <c r="B3477" s="77" t="s">
        <v>6577</v>
      </c>
      <c r="C3477" s="68" t="s">
        <v>22</v>
      </c>
      <c r="D3477" s="70">
        <v>6.49</v>
      </c>
    </row>
    <row r="3478" spans="1:4" ht="41.4" x14ac:dyDescent="0.3">
      <c r="A3478" s="67">
        <v>89563</v>
      </c>
      <c r="B3478" s="77" t="s">
        <v>4499</v>
      </c>
      <c r="C3478" s="68" t="s">
        <v>22</v>
      </c>
      <c r="D3478" s="70">
        <v>14.2</v>
      </c>
    </row>
    <row r="3479" spans="1:4" ht="41.4" x14ac:dyDescent="0.3">
      <c r="A3479" s="67">
        <v>89564</v>
      </c>
      <c r="B3479" s="77" t="s">
        <v>6731</v>
      </c>
      <c r="C3479" s="68" t="s">
        <v>22</v>
      </c>
      <c r="D3479" s="70">
        <v>11.45</v>
      </c>
    </row>
    <row r="3480" spans="1:4" ht="41.4" x14ac:dyDescent="0.3">
      <c r="A3480" s="67">
        <v>89565</v>
      </c>
      <c r="B3480" s="77" t="s">
        <v>6732</v>
      </c>
      <c r="C3480" s="68" t="s">
        <v>22</v>
      </c>
      <c r="D3480" s="70">
        <v>33.76</v>
      </c>
    </row>
    <row r="3481" spans="1:4" ht="41.4" x14ac:dyDescent="0.3">
      <c r="A3481" s="67">
        <v>89566</v>
      </c>
      <c r="B3481" s="77" t="s">
        <v>4500</v>
      </c>
      <c r="C3481" s="68" t="s">
        <v>22</v>
      </c>
      <c r="D3481" s="70">
        <v>29.45</v>
      </c>
    </row>
    <row r="3482" spans="1:4" ht="41.4" x14ac:dyDescent="0.3">
      <c r="A3482" s="67">
        <v>89567</v>
      </c>
      <c r="B3482" s="77" t="s">
        <v>6733</v>
      </c>
      <c r="C3482" s="68" t="s">
        <v>22</v>
      </c>
      <c r="D3482" s="70">
        <v>49.41</v>
      </c>
    </row>
    <row r="3483" spans="1:4" ht="27.6" x14ac:dyDescent="0.3">
      <c r="A3483" s="67">
        <v>89568</v>
      </c>
      <c r="B3483" s="77" t="s">
        <v>6580</v>
      </c>
      <c r="C3483" s="68" t="s">
        <v>22</v>
      </c>
      <c r="D3483" s="70">
        <v>22.71</v>
      </c>
    </row>
    <row r="3484" spans="1:4" ht="41.4" x14ac:dyDescent="0.3">
      <c r="A3484" s="67">
        <v>89569</v>
      </c>
      <c r="B3484" s="77" t="s">
        <v>6734</v>
      </c>
      <c r="C3484" s="68" t="s">
        <v>22</v>
      </c>
      <c r="D3484" s="70">
        <v>46.81</v>
      </c>
    </row>
    <row r="3485" spans="1:4" ht="41.4" x14ac:dyDescent="0.3">
      <c r="A3485" s="67">
        <v>89570</v>
      </c>
      <c r="B3485" s="77" t="s">
        <v>6581</v>
      </c>
      <c r="C3485" s="68" t="s">
        <v>22</v>
      </c>
      <c r="D3485" s="70">
        <v>8.23</v>
      </c>
    </row>
    <row r="3486" spans="1:4" ht="41.4" x14ac:dyDescent="0.3">
      <c r="A3486" s="67">
        <v>89571</v>
      </c>
      <c r="B3486" s="77" t="s">
        <v>6735</v>
      </c>
      <c r="C3486" s="68" t="s">
        <v>22</v>
      </c>
      <c r="D3486" s="70">
        <v>45.63</v>
      </c>
    </row>
    <row r="3487" spans="1:4" ht="41.4" x14ac:dyDescent="0.3">
      <c r="A3487" s="67">
        <v>89572</v>
      </c>
      <c r="B3487" s="77" t="s">
        <v>6582</v>
      </c>
      <c r="C3487" s="68" t="s">
        <v>22</v>
      </c>
      <c r="D3487" s="70">
        <v>5.81</v>
      </c>
    </row>
    <row r="3488" spans="1:4" ht="41.4" x14ac:dyDescent="0.3">
      <c r="A3488" s="67">
        <v>89573</v>
      </c>
      <c r="B3488" s="77" t="s">
        <v>6736</v>
      </c>
      <c r="C3488" s="68" t="s">
        <v>22</v>
      </c>
      <c r="D3488" s="70">
        <v>41.7</v>
      </c>
    </row>
    <row r="3489" spans="1:4" ht="41.4" x14ac:dyDescent="0.3">
      <c r="A3489" s="67">
        <v>89574</v>
      </c>
      <c r="B3489" s="77" t="s">
        <v>6737</v>
      </c>
      <c r="C3489" s="68" t="s">
        <v>22</v>
      </c>
      <c r="D3489" s="70">
        <v>80.150000000000006</v>
      </c>
    </row>
    <row r="3490" spans="1:4" ht="27.6" x14ac:dyDescent="0.3">
      <c r="A3490" s="67">
        <v>89575</v>
      </c>
      <c r="B3490" s="77" t="s">
        <v>6584</v>
      </c>
      <c r="C3490" s="68" t="s">
        <v>22</v>
      </c>
      <c r="D3490" s="70">
        <v>7.84</v>
      </c>
    </row>
    <row r="3491" spans="1:4" ht="41.4" x14ac:dyDescent="0.3">
      <c r="A3491" s="67">
        <v>89577</v>
      </c>
      <c r="B3491" s="77" t="s">
        <v>4501</v>
      </c>
      <c r="C3491" s="68" t="s">
        <v>22</v>
      </c>
      <c r="D3491" s="70">
        <v>23.47</v>
      </c>
    </row>
    <row r="3492" spans="1:4" ht="41.4" x14ac:dyDescent="0.3">
      <c r="A3492" s="67">
        <v>89579</v>
      </c>
      <c r="B3492" s="77" t="s">
        <v>6738</v>
      </c>
      <c r="C3492" s="68" t="s">
        <v>22</v>
      </c>
      <c r="D3492" s="70">
        <v>8.01</v>
      </c>
    </row>
    <row r="3493" spans="1:4" ht="41.4" x14ac:dyDescent="0.3">
      <c r="A3493" s="67">
        <v>89581</v>
      </c>
      <c r="B3493" s="77" t="s">
        <v>6590</v>
      </c>
      <c r="C3493" s="68" t="s">
        <v>22</v>
      </c>
      <c r="D3493" s="70">
        <v>17.32</v>
      </c>
    </row>
    <row r="3494" spans="1:4" ht="41.4" x14ac:dyDescent="0.3">
      <c r="A3494" s="67">
        <v>89582</v>
      </c>
      <c r="B3494" s="77" t="s">
        <v>6591</v>
      </c>
      <c r="C3494" s="68" t="s">
        <v>22</v>
      </c>
      <c r="D3494" s="70">
        <v>15.33</v>
      </c>
    </row>
    <row r="3495" spans="1:4" ht="55.2" x14ac:dyDescent="0.3">
      <c r="A3495" s="67">
        <v>89583</v>
      </c>
      <c r="B3495" s="77" t="s">
        <v>11075</v>
      </c>
      <c r="C3495" s="68" t="s">
        <v>22</v>
      </c>
      <c r="D3495" s="70">
        <v>22.6</v>
      </c>
    </row>
    <row r="3496" spans="1:4" ht="41.4" x14ac:dyDescent="0.3">
      <c r="A3496" s="67">
        <v>89584</v>
      </c>
      <c r="B3496" s="77" t="s">
        <v>6598</v>
      </c>
      <c r="C3496" s="68" t="s">
        <v>22</v>
      </c>
      <c r="D3496" s="70">
        <v>26.02</v>
      </c>
    </row>
    <row r="3497" spans="1:4" ht="41.4" x14ac:dyDescent="0.3">
      <c r="A3497" s="67">
        <v>89585</v>
      </c>
      <c r="B3497" s="77" t="s">
        <v>6599</v>
      </c>
      <c r="C3497" s="68" t="s">
        <v>22</v>
      </c>
      <c r="D3497" s="70">
        <v>21.16</v>
      </c>
    </row>
    <row r="3498" spans="1:4" ht="55.2" x14ac:dyDescent="0.3">
      <c r="A3498" s="67">
        <v>89586</v>
      </c>
      <c r="B3498" s="77" t="s">
        <v>11076</v>
      </c>
      <c r="C3498" s="68" t="s">
        <v>22</v>
      </c>
      <c r="D3498" s="70">
        <v>21.16</v>
      </c>
    </row>
    <row r="3499" spans="1:4" ht="55.2" x14ac:dyDescent="0.3">
      <c r="A3499" s="67">
        <v>89587</v>
      </c>
      <c r="B3499" s="77" t="s">
        <v>11077</v>
      </c>
      <c r="C3499" s="68" t="s">
        <v>22</v>
      </c>
      <c r="D3499" s="70">
        <v>33.64</v>
      </c>
    </row>
    <row r="3500" spans="1:4" ht="41.4" x14ac:dyDescent="0.3">
      <c r="A3500" s="67">
        <v>89590</v>
      </c>
      <c r="B3500" s="77" t="s">
        <v>6608</v>
      </c>
      <c r="C3500" s="68" t="s">
        <v>22</v>
      </c>
      <c r="D3500" s="70">
        <v>81.97</v>
      </c>
    </row>
    <row r="3501" spans="1:4" ht="41.4" x14ac:dyDescent="0.3">
      <c r="A3501" s="67">
        <v>89591</v>
      </c>
      <c r="B3501" s="77" t="s">
        <v>6609</v>
      </c>
      <c r="C3501" s="68" t="s">
        <v>22</v>
      </c>
      <c r="D3501" s="70">
        <v>68.02</v>
      </c>
    </row>
    <row r="3502" spans="1:4" ht="55.2" x14ac:dyDescent="0.3">
      <c r="A3502" s="67">
        <v>89592</v>
      </c>
      <c r="B3502" s="77" t="s">
        <v>11078</v>
      </c>
      <c r="C3502" s="68" t="s">
        <v>22</v>
      </c>
      <c r="D3502" s="70">
        <v>108.59</v>
      </c>
    </row>
    <row r="3503" spans="1:4" ht="41.4" x14ac:dyDescent="0.3">
      <c r="A3503" s="67">
        <v>89593</v>
      </c>
      <c r="B3503" s="77" t="s">
        <v>6739</v>
      </c>
      <c r="C3503" s="68" t="s">
        <v>22</v>
      </c>
      <c r="D3503" s="70">
        <v>21.31</v>
      </c>
    </row>
    <row r="3504" spans="1:4" ht="27.6" x14ac:dyDescent="0.3">
      <c r="A3504" s="67">
        <v>89594</v>
      </c>
      <c r="B3504" s="77" t="s">
        <v>6585</v>
      </c>
      <c r="C3504" s="68" t="s">
        <v>22</v>
      </c>
      <c r="D3504" s="70">
        <v>25.56</v>
      </c>
    </row>
    <row r="3505" spans="1:4" ht="41.4" x14ac:dyDescent="0.3">
      <c r="A3505" s="67">
        <v>89595</v>
      </c>
      <c r="B3505" s="77" t="s">
        <v>6740</v>
      </c>
      <c r="C3505" s="68" t="s">
        <v>22</v>
      </c>
      <c r="D3505" s="70">
        <v>10.210000000000001</v>
      </c>
    </row>
    <row r="3506" spans="1:4" ht="41.4" x14ac:dyDescent="0.3">
      <c r="A3506" s="67">
        <v>89596</v>
      </c>
      <c r="B3506" s="77" t="s">
        <v>6586</v>
      </c>
      <c r="C3506" s="68" t="s">
        <v>22</v>
      </c>
      <c r="D3506" s="70">
        <v>7.71</v>
      </c>
    </row>
    <row r="3507" spans="1:4" ht="27.6" x14ac:dyDescent="0.3">
      <c r="A3507" s="67">
        <v>89597</v>
      </c>
      <c r="B3507" s="77" t="s">
        <v>6741</v>
      </c>
      <c r="C3507" s="68" t="s">
        <v>22</v>
      </c>
      <c r="D3507" s="70">
        <v>14.07</v>
      </c>
    </row>
    <row r="3508" spans="1:4" ht="41.4" x14ac:dyDescent="0.3">
      <c r="A3508" s="67">
        <v>89598</v>
      </c>
      <c r="B3508" s="77" t="s">
        <v>6742</v>
      </c>
      <c r="C3508" s="68" t="s">
        <v>22</v>
      </c>
      <c r="D3508" s="70">
        <v>35.25</v>
      </c>
    </row>
    <row r="3509" spans="1:4" ht="41.4" x14ac:dyDescent="0.3">
      <c r="A3509" s="67">
        <v>89599</v>
      </c>
      <c r="B3509" s="77" t="s">
        <v>6592</v>
      </c>
      <c r="C3509" s="68" t="s">
        <v>22</v>
      </c>
      <c r="D3509" s="70">
        <v>11.92</v>
      </c>
    </row>
    <row r="3510" spans="1:4" ht="41.4" x14ac:dyDescent="0.3">
      <c r="A3510" s="67">
        <v>89600</v>
      </c>
      <c r="B3510" s="77" t="s">
        <v>6743</v>
      </c>
      <c r="C3510" s="68" t="s">
        <v>22</v>
      </c>
      <c r="D3510" s="70">
        <v>12.91</v>
      </c>
    </row>
    <row r="3511" spans="1:4" ht="41.4" x14ac:dyDescent="0.3">
      <c r="A3511" s="67">
        <v>89605</v>
      </c>
      <c r="B3511" s="77" t="s">
        <v>6744</v>
      </c>
      <c r="C3511" s="68" t="s">
        <v>22</v>
      </c>
      <c r="D3511" s="70">
        <v>13.76</v>
      </c>
    </row>
    <row r="3512" spans="1:4" ht="27.6" x14ac:dyDescent="0.3">
      <c r="A3512" s="67">
        <v>89609</v>
      </c>
      <c r="B3512" s="77" t="s">
        <v>6745</v>
      </c>
      <c r="C3512" s="68" t="s">
        <v>22</v>
      </c>
      <c r="D3512" s="70">
        <v>58.42</v>
      </c>
    </row>
    <row r="3513" spans="1:4" ht="41.4" x14ac:dyDescent="0.3">
      <c r="A3513" s="67">
        <v>89610</v>
      </c>
      <c r="B3513" s="77" t="s">
        <v>6746</v>
      </c>
      <c r="C3513" s="68" t="s">
        <v>22</v>
      </c>
      <c r="D3513" s="70">
        <v>14.08</v>
      </c>
    </row>
    <row r="3514" spans="1:4" ht="27.6" x14ac:dyDescent="0.3">
      <c r="A3514" s="67">
        <v>89611</v>
      </c>
      <c r="B3514" s="77" t="s">
        <v>6747</v>
      </c>
      <c r="C3514" s="68" t="s">
        <v>22</v>
      </c>
      <c r="D3514" s="70">
        <v>22.96</v>
      </c>
    </row>
    <row r="3515" spans="1:4" ht="27.6" x14ac:dyDescent="0.3">
      <c r="A3515" s="67">
        <v>89612</v>
      </c>
      <c r="B3515" s="77" t="s">
        <v>6748</v>
      </c>
      <c r="C3515" s="68" t="s">
        <v>22</v>
      </c>
      <c r="D3515" s="70">
        <v>114.7</v>
      </c>
    </row>
    <row r="3516" spans="1:4" ht="41.4" x14ac:dyDescent="0.3">
      <c r="A3516" s="67">
        <v>89613</v>
      </c>
      <c r="B3516" s="77" t="s">
        <v>6749</v>
      </c>
      <c r="C3516" s="68" t="s">
        <v>22</v>
      </c>
      <c r="D3516" s="70">
        <v>20.67</v>
      </c>
    </row>
    <row r="3517" spans="1:4" ht="27.6" x14ac:dyDescent="0.3">
      <c r="A3517" s="67">
        <v>89614</v>
      </c>
      <c r="B3517" s="77" t="s">
        <v>6750</v>
      </c>
      <c r="C3517" s="68" t="s">
        <v>22</v>
      </c>
      <c r="D3517" s="70">
        <v>42.42</v>
      </c>
    </row>
    <row r="3518" spans="1:4" ht="27.6" x14ac:dyDescent="0.3">
      <c r="A3518" s="67">
        <v>89615</v>
      </c>
      <c r="B3518" s="77" t="s">
        <v>6751</v>
      </c>
      <c r="C3518" s="68" t="s">
        <v>22</v>
      </c>
      <c r="D3518" s="70">
        <v>172.9</v>
      </c>
    </row>
    <row r="3519" spans="1:4" ht="41.4" x14ac:dyDescent="0.3">
      <c r="A3519" s="67">
        <v>89616</v>
      </c>
      <c r="B3519" s="77" t="s">
        <v>6752</v>
      </c>
      <c r="C3519" s="68" t="s">
        <v>22</v>
      </c>
      <c r="D3519" s="70">
        <v>29.54</v>
      </c>
    </row>
    <row r="3520" spans="1:4" ht="27.6" x14ac:dyDescent="0.3">
      <c r="A3520" s="67">
        <v>89617</v>
      </c>
      <c r="B3520" s="77" t="s">
        <v>6753</v>
      </c>
      <c r="C3520" s="68" t="s">
        <v>22</v>
      </c>
      <c r="D3520" s="70">
        <v>4.78</v>
      </c>
    </row>
    <row r="3521" spans="1:4" ht="41.4" x14ac:dyDescent="0.3">
      <c r="A3521" s="67">
        <v>89618</v>
      </c>
      <c r="B3521" s="77" t="s">
        <v>6754</v>
      </c>
      <c r="C3521" s="68" t="s">
        <v>22</v>
      </c>
      <c r="D3521" s="70">
        <v>9.8800000000000008</v>
      </c>
    </row>
    <row r="3522" spans="1:4" ht="41.4" x14ac:dyDescent="0.3">
      <c r="A3522" s="67">
        <v>89619</v>
      </c>
      <c r="B3522" s="77" t="s">
        <v>4502</v>
      </c>
      <c r="C3522" s="68" t="s">
        <v>22</v>
      </c>
      <c r="D3522" s="70">
        <v>6.14</v>
      </c>
    </row>
    <row r="3523" spans="1:4" ht="27.6" x14ac:dyDescent="0.3">
      <c r="A3523" s="67">
        <v>89620</v>
      </c>
      <c r="B3523" s="77" t="s">
        <v>6578</v>
      </c>
      <c r="C3523" s="68" t="s">
        <v>22</v>
      </c>
      <c r="D3523" s="70">
        <v>7.81</v>
      </c>
    </row>
    <row r="3524" spans="1:4" ht="41.4" x14ac:dyDescent="0.3">
      <c r="A3524" s="67">
        <v>89621</v>
      </c>
      <c r="B3524" s="77" t="s">
        <v>6755</v>
      </c>
      <c r="C3524" s="68" t="s">
        <v>22</v>
      </c>
      <c r="D3524" s="70">
        <v>16.48</v>
      </c>
    </row>
    <row r="3525" spans="1:4" ht="41.4" x14ac:dyDescent="0.3">
      <c r="A3525" s="67">
        <v>89622</v>
      </c>
      <c r="B3525" s="77" t="s">
        <v>4503</v>
      </c>
      <c r="C3525" s="68" t="s">
        <v>22</v>
      </c>
      <c r="D3525" s="70">
        <v>9.16</v>
      </c>
    </row>
    <row r="3526" spans="1:4" ht="27.6" x14ac:dyDescent="0.3">
      <c r="A3526" s="67">
        <v>89623</v>
      </c>
      <c r="B3526" s="77" t="s">
        <v>6583</v>
      </c>
      <c r="C3526" s="68" t="s">
        <v>22</v>
      </c>
      <c r="D3526" s="70">
        <v>12.28</v>
      </c>
    </row>
    <row r="3527" spans="1:4" ht="41.4" x14ac:dyDescent="0.3">
      <c r="A3527" s="67">
        <v>89624</v>
      </c>
      <c r="B3527" s="77" t="s">
        <v>4504</v>
      </c>
      <c r="C3527" s="68" t="s">
        <v>22</v>
      </c>
      <c r="D3527" s="70">
        <v>12.96</v>
      </c>
    </row>
    <row r="3528" spans="1:4" ht="27.6" x14ac:dyDescent="0.3">
      <c r="A3528" s="67">
        <v>89625</v>
      </c>
      <c r="B3528" s="77" t="s">
        <v>6587</v>
      </c>
      <c r="C3528" s="68" t="s">
        <v>22</v>
      </c>
      <c r="D3528" s="70">
        <v>15.01</v>
      </c>
    </row>
    <row r="3529" spans="1:4" ht="41.4" x14ac:dyDescent="0.3">
      <c r="A3529" s="67">
        <v>89626</v>
      </c>
      <c r="B3529" s="77" t="s">
        <v>4505</v>
      </c>
      <c r="C3529" s="68" t="s">
        <v>22</v>
      </c>
      <c r="D3529" s="70">
        <v>20.260000000000002</v>
      </c>
    </row>
    <row r="3530" spans="1:4" ht="41.4" x14ac:dyDescent="0.3">
      <c r="A3530" s="67">
        <v>89627</v>
      </c>
      <c r="B3530" s="77" t="s">
        <v>4506</v>
      </c>
      <c r="C3530" s="68" t="s">
        <v>22</v>
      </c>
      <c r="D3530" s="70">
        <v>14.22</v>
      </c>
    </row>
    <row r="3531" spans="1:4" ht="27.6" x14ac:dyDescent="0.3">
      <c r="A3531" s="67">
        <v>89628</v>
      </c>
      <c r="B3531" s="77" t="s">
        <v>6756</v>
      </c>
      <c r="C3531" s="68" t="s">
        <v>22</v>
      </c>
      <c r="D3531" s="70">
        <v>30.62</v>
      </c>
    </row>
    <row r="3532" spans="1:4" ht="27.6" x14ac:dyDescent="0.3">
      <c r="A3532" s="67">
        <v>89629</v>
      </c>
      <c r="B3532" s="77" t="s">
        <v>6757</v>
      </c>
      <c r="C3532" s="68" t="s">
        <v>22</v>
      </c>
      <c r="D3532" s="70">
        <v>55.73</v>
      </c>
    </row>
    <row r="3533" spans="1:4" ht="41.4" x14ac:dyDescent="0.3">
      <c r="A3533" s="67">
        <v>89630</v>
      </c>
      <c r="B3533" s="77" t="s">
        <v>4507</v>
      </c>
      <c r="C3533" s="68" t="s">
        <v>22</v>
      </c>
      <c r="D3533" s="70">
        <v>48.57</v>
      </c>
    </row>
    <row r="3534" spans="1:4" ht="27.6" x14ac:dyDescent="0.3">
      <c r="A3534" s="67">
        <v>89631</v>
      </c>
      <c r="B3534" s="77" t="s">
        <v>6758</v>
      </c>
      <c r="C3534" s="68" t="s">
        <v>22</v>
      </c>
      <c r="D3534" s="70">
        <v>84.01</v>
      </c>
    </row>
    <row r="3535" spans="1:4" ht="41.4" x14ac:dyDescent="0.3">
      <c r="A3535" s="67">
        <v>89632</v>
      </c>
      <c r="B3535" s="77" t="s">
        <v>4508</v>
      </c>
      <c r="C3535" s="68" t="s">
        <v>22</v>
      </c>
      <c r="D3535" s="70">
        <v>69.36</v>
      </c>
    </row>
    <row r="3536" spans="1:4" ht="41.4" x14ac:dyDescent="0.3">
      <c r="A3536" s="67">
        <v>89637</v>
      </c>
      <c r="B3536" s="77" t="s">
        <v>6759</v>
      </c>
      <c r="C3536" s="68" t="s">
        <v>22</v>
      </c>
      <c r="D3536" s="70">
        <v>7.63</v>
      </c>
    </row>
    <row r="3537" spans="1:4" ht="41.4" x14ac:dyDescent="0.3">
      <c r="A3537" s="67">
        <v>89638</v>
      </c>
      <c r="B3537" s="77" t="s">
        <v>6760</v>
      </c>
      <c r="C3537" s="68" t="s">
        <v>22</v>
      </c>
      <c r="D3537" s="70">
        <v>8.67</v>
      </c>
    </row>
    <row r="3538" spans="1:4" ht="41.4" x14ac:dyDescent="0.3">
      <c r="A3538" s="67">
        <v>89639</v>
      </c>
      <c r="B3538" s="77" t="s">
        <v>6761</v>
      </c>
      <c r="C3538" s="68" t="s">
        <v>22</v>
      </c>
      <c r="D3538" s="70">
        <v>9.08</v>
      </c>
    </row>
    <row r="3539" spans="1:4" ht="41.4" x14ac:dyDescent="0.3">
      <c r="A3539" s="67">
        <v>89640</v>
      </c>
      <c r="B3539" s="77" t="s">
        <v>20461</v>
      </c>
      <c r="C3539" s="68" t="s">
        <v>22</v>
      </c>
      <c r="D3539" s="70">
        <v>15.28</v>
      </c>
    </row>
    <row r="3540" spans="1:4" ht="41.4" x14ac:dyDescent="0.3">
      <c r="A3540" s="67">
        <v>89641</v>
      </c>
      <c r="B3540" s="77" t="s">
        <v>6762</v>
      </c>
      <c r="C3540" s="68" t="s">
        <v>22</v>
      </c>
      <c r="D3540" s="70">
        <v>10.94</v>
      </c>
    </row>
    <row r="3541" spans="1:4" ht="41.4" x14ac:dyDescent="0.3">
      <c r="A3541" s="67">
        <v>89642</v>
      </c>
      <c r="B3541" s="77" t="s">
        <v>6763</v>
      </c>
      <c r="C3541" s="68" t="s">
        <v>22</v>
      </c>
      <c r="D3541" s="70">
        <v>12.94</v>
      </c>
    </row>
    <row r="3542" spans="1:4" ht="41.4" x14ac:dyDescent="0.3">
      <c r="A3542" s="67">
        <v>89643</v>
      </c>
      <c r="B3542" s="77" t="s">
        <v>6764</v>
      </c>
      <c r="C3542" s="68" t="s">
        <v>22</v>
      </c>
      <c r="D3542" s="70">
        <v>13.61</v>
      </c>
    </row>
    <row r="3543" spans="1:4" ht="41.4" x14ac:dyDescent="0.3">
      <c r="A3543" s="67">
        <v>89644</v>
      </c>
      <c r="B3543" s="77" t="s">
        <v>20462</v>
      </c>
      <c r="C3543" s="68" t="s">
        <v>22</v>
      </c>
      <c r="D3543" s="70">
        <v>23.07</v>
      </c>
    </row>
    <row r="3544" spans="1:4" ht="41.4" x14ac:dyDescent="0.3">
      <c r="A3544" s="67">
        <v>89645</v>
      </c>
      <c r="B3544" s="77" t="s">
        <v>6765</v>
      </c>
      <c r="C3544" s="68" t="s">
        <v>22</v>
      </c>
      <c r="D3544" s="70">
        <v>26.42</v>
      </c>
    </row>
    <row r="3545" spans="1:4" ht="41.4" x14ac:dyDescent="0.3">
      <c r="A3545" s="67">
        <v>89646</v>
      </c>
      <c r="B3545" s="77" t="s">
        <v>6766</v>
      </c>
      <c r="C3545" s="68" t="s">
        <v>22</v>
      </c>
      <c r="D3545" s="70">
        <v>17.850000000000001</v>
      </c>
    </row>
    <row r="3546" spans="1:4" ht="41.4" x14ac:dyDescent="0.3">
      <c r="A3546" s="67">
        <v>89647</v>
      </c>
      <c r="B3546" s="77" t="s">
        <v>6767</v>
      </c>
      <c r="C3546" s="68" t="s">
        <v>22</v>
      </c>
      <c r="D3546" s="70">
        <v>17.38</v>
      </c>
    </row>
    <row r="3547" spans="1:4" ht="41.4" x14ac:dyDescent="0.3">
      <c r="A3547" s="67">
        <v>89648</v>
      </c>
      <c r="B3547" s="77" t="s">
        <v>6768</v>
      </c>
      <c r="C3547" s="68" t="s">
        <v>22</v>
      </c>
      <c r="D3547" s="70">
        <v>19.53</v>
      </c>
    </row>
    <row r="3548" spans="1:4" ht="41.4" x14ac:dyDescent="0.3">
      <c r="A3548" s="67">
        <v>89649</v>
      </c>
      <c r="B3548" s="77" t="s">
        <v>6769</v>
      </c>
      <c r="C3548" s="68" t="s">
        <v>22</v>
      </c>
      <c r="D3548" s="70">
        <v>27.13</v>
      </c>
    </row>
    <row r="3549" spans="1:4" ht="41.4" x14ac:dyDescent="0.3">
      <c r="A3549" s="67">
        <v>89650</v>
      </c>
      <c r="B3549" s="77" t="s">
        <v>6770</v>
      </c>
      <c r="C3549" s="68" t="s">
        <v>22</v>
      </c>
      <c r="D3549" s="70">
        <v>27.13</v>
      </c>
    </row>
    <row r="3550" spans="1:4" ht="41.4" x14ac:dyDescent="0.3">
      <c r="A3550" s="67">
        <v>89651</v>
      </c>
      <c r="B3550" s="77" t="s">
        <v>4509</v>
      </c>
      <c r="C3550" s="68" t="s">
        <v>22</v>
      </c>
      <c r="D3550" s="70">
        <v>5.18</v>
      </c>
    </row>
    <row r="3551" spans="1:4" ht="41.4" x14ac:dyDescent="0.3">
      <c r="A3551" s="67">
        <v>89652</v>
      </c>
      <c r="B3551" s="77" t="s">
        <v>6771</v>
      </c>
      <c r="C3551" s="68" t="s">
        <v>22</v>
      </c>
      <c r="D3551" s="70">
        <v>9.76</v>
      </c>
    </row>
    <row r="3552" spans="1:4" ht="41.4" x14ac:dyDescent="0.3">
      <c r="A3552" s="67">
        <v>89653</v>
      </c>
      <c r="B3552" s="77" t="s">
        <v>6772</v>
      </c>
      <c r="C3552" s="68" t="s">
        <v>22</v>
      </c>
      <c r="D3552" s="70">
        <v>16.809999999999999</v>
      </c>
    </row>
    <row r="3553" spans="1:4" ht="41.4" x14ac:dyDescent="0.3">
      <c r="A3553" s="67">
        <v>89654</v>
      </c>
      <c r="B3553" s="77" t="s">
        <v>6773</v>
      </c>
      <c r="C3553" s="68" t="s">
        <v>22</v>
      </c>
      <c r="D3553" s="70">
        <v>16.350000000000001</v>
      </c>
    </row>
    <row r="3554" spans="1:4" ht="41.4" x14ac:dyDescent="0.3">
      <c r="A3554" s="67">
        <v>89655</v>
      </c>
      <c r="B3554" s="77" t="s">
        <v>6774</v>
      </c>
      <c r="C3554" s="68" t="s">
        <v>22</v>
      </c>
      <c r="D3554" s="70">
        <v>24.96</v>
      </c>
    </row>
    <row r="3555" spans="1:4" ht="41.4" x14ac:dyDescent="0.3">
      <c r="A3555" s="67">
        <v>89656</v>
      </c>
      <c r="B3555" s="77" t="s">
        <v>6775</v>
      </c>
      <c r="C3555" s="68" t="s">
        <v>22</v>
      </c>
      <c r="D3555" s="70">
        <v>10.49</v>
      </c>
    </row>
    <row r="3556" spans="1:4" ht="41.4" x14ac:dyDescent="0.3">
      <c r="A3556" s="67">
        <v>89657</v>
      </c>
      <c r="B3556" s="77" t="s">
        <v>6776</v>
      </c>
      <c r="C3556" s="68" t="s">
        <v>22</v>
      </c>
      <c r="D3556" s="70">
        <v>10.72</v>
      </c>
    </row>
    <row r="3557" spans="1:4" ht="41.4" x14ac:dyDescent="0.3">
      <c r="A3557" s="67">
        <v>89658</v>
      </c>
      <c r="B3557" s="77" t="s">
        <v>6777</v>
      </c>
      <c r="C3557" s="68" t="s">
        <v>22</v>
      </c>
      <c r="D3557" s="70">
        <v>7.22</v>
      </c>
    </row>
    <row r="3558" spans="1:4" ht="41.4" x14ac:dyDescent="0.3">
      <c r="A3558" s="67">
        <v>89659</v>
      </c>
      <c r="B3558" s="77" t="s">
        <v>6778</v>
      </c>
      <c r="C3558" s="68" t="s">
        <v>22</v>
      </c>
      <c r="D3558" s="70">
        <v>14.24</v>
      </c>
    </row>
    <row r="3559" spans="1:4" ht="41.4" x14ac:dyDescent="0.3">
      <c r="A3559" s="67">
        <v>89660</v>
      </c>
      <c r="B3559" s="77" t="s">
        <v>6779</v>
      </c>
      <c r="C3559" s="68" t="s">
        <v>22</v>
      </c>
      <c r="D3559" s="70">
        <v>6.61</v>
      </c>
    </row>
    <row r="3560" spans="1:4" ht="41.4" x14ac:dyDescent="0.3">
      <c r="A3560" s="67">
        <v>89661</v>
      </c>
      <c r="B3560" s="77" t="s">
        <v>6780</v>
      </c>
      <c r="C3560" s="68" t="s">
        <v>22</v>
      </c>
      <c r="D3560" s="70">
        <v>19.579999999999998</v>
      </c>
    </row>
    <row r="3561" spans="1:4" ht="41.4" x14ac:dyDescent="0.3">
      <c r="A3561" s="67">
        <v>89662</v>
      </c>
      <c r="B3561" s="77" t="s">
        <v>6781</v>
      </c>
      <c r="C3561" s="68" t="s">
        <v>22</v>
      </c>
      <c r="D3561" s="70">
        <v>31.01</v>
      </c>
    </row>
    <row r="3562" spans="1:4" ht="41.4" x14ac:dyDescent="0.3">
      <c r="A3562" s="67">
        <v>89663</v>
      </c>
      <c r="B3562" s="77" t="s">
        <v>6782</v>
      </c>
      <c r="C3562" s="68" t="s">
        <v>22</v>
      </c>
      <c r="D3562" s="70">
        <v>11.86</v>
      </c>
    </row>
    <row r="3563" spans="1:4" ht="41.4" x14ac:dyDescent="0.3">
      <c r="A3563" s="67">
        <v>89664</v>
      </c>
      <c r="B3563" s="77" t="s">
        <v>6783</v>
      </c>
      <c r="C3563" s="68" t="s">
        <v>22</v>
      </c>
      <c r="D3563" s="70">
        <v>14.24</v>
      </c>
    </row>
    <row r="3564" spans="1:4" ht="41.4" x14ac:dyDescent="0.3">
      <c r="A3564" s="67">
        <v>89665</v>
      </c>
      <c r="B3564" s="77" t="s">
        <v>6784</v>
      </c>
      <c r="C3564" s="68" t="s">
        <v>22</v>
      </c>
      <c r="D3564" s="70">
        <v>9.26</v>
      </c>
    </row>
    <row r="3565" spans="1:4" ht="41.4" x14ac:dyDescent="0.3">
      <c r="A3565" s="67">
        <v>89666</v>
      </c>
      <c r="B3565" s="77" t="s">
        <v>6785</v>
      </c>
      <c r="C3565" s="68" t="s">
        <v>22</v>
      </c>
      <c r="D3565" s="70">
        <v>5.56</v>
      </c>
    </row>
    <row r="3566" spans="1:4" ht="41.4" x14ac:dyDescent="0.3">
      <c r="A3566" s="67">
        <v>89667</v>
      </c>
      <c r="B3566" s="77" t="s">
        <v>6786</v>
      </c>
      <c r="C3566" s="68" t="s">
        <v>22</v>
      </c>
      <c r="D3566" s="70">
        <v>22.82</v>
      </c>
    </row>
    <row r="3567" spans="1:4" ht="41.4" x14ac:dyDescent="0.3">
      <c r="A3567" s="67">
        <v>89668</v>
      </c>
      <c r="B3567" s="77" t="s">
        <v>6787</v>
      </c>
      <c r="C3567" s="68" t="s">
        <v>22</v>
      </c>
      <c r="D3567" s="70">
        <v>29.32</v>
      </c>
    </row>
    <row r="3568" spans="1:4" ht="41.4" x14ac:dyDescent="0.3">
      <c r="A3568" s="67">
        <v>89669</v>
      </c>
      <c r="B3568" s="77" t="s">
        <v>6600</v>
      </c>
      <c r="C3568" s="68" t="s">
        <v>22</v>
      </c>
      <c r="D3568" s="70">
        <v>15.05</v>
      </c>
    </row>
    <row r="3569" spans="1:4" ht="41.4" x14ac:dyDescent="0.3">
      <c r="A3569" s="67">
        <v>89670</v>
      </c>
      <c r="B3569" s="77" t="s">
        <v>6788</v>
      </c>
      <c r="C3569" s="68" t="s">
        <v>22</v>
      </c>
      <c r="D3569" s="70">
        <v>11.14</v>
      </c>
    </row>
    <row r="3570" spans="1:4" ht="41.4" x14ac:dyDescent="0.3">
      <c r="A3570" s="67">
        <v>89671</v>
      </c>
      <c r="B3570" s="77" t="s">
        <v>6789</v>
      </c>
      <c r="C3570" s="68" t="s">
        <v>22</v>
      </c>
      <c r="D3570" s="70">
        <v>21.85</v>
      </c>
    </row>
    <row r="3571" spans="1:4" ht="41.4" x14ac:dyDescent="0.3">
      <c r="A3571" s="67">
        <v>89672</v>
      </c>
      <c r="B3571" s="77" t="s">
        <v>6790</v>
      </c>
      <c r="C3571" s="68" t="s">
        <v>22</v>
      </c>
      <c r="D3571" s="70">
        <v>19.170000000000002</v>
      </c>
    </row>
    <row r="3572" spans="1:4" ht="55.2" x14ac:dyDescent="0.3">
      <c r="A3572" s="67">
        <v>89673</v>
      </c>
      <c r="B3572" s="77" t="s">
        <v>6601</v>
      </c>
      <c r="C3572" s="68" t="s">
        <v>22</v>
      </c>
      <c r="D3572" s="70">
        <v>17.38</v>
      </c>
    </row>
    <row r="3573" spans="1:4" ht="41.4" x14ac:dyDescent="0.3">
      <c r="A3573" s="67">
        <v>89674</v>
      </c>
      <c r="B3573" s="77" t="s">
        <v>6791</v>
      </c>
      <c r="C3573" s="68" t="s">
        <v>22</v>
      </c>
      <c r="D3573" s="70">
        <v>29.41</v>
      </c>
    </row>
    <row r="3574" spans="1:4" ht="41.4" x14ac:dyDescent="0.3">
      <c r="A3574" s="67">
        <v>89675</v>
      </c>
      <c r="B3574" s="77" t="s">
        <v>6602</v>
      </c>
      <c r="C3574" s="68" t="s">
        <v>22</v>
      </c>
      <c r="D3574" s="70">
        <v>38.049999999999997</v>
      </c>
    </row>
    <row r="3575" spans="1:4" ht="41.4" x14ac:dyDescent="0.3">
      <c r="A3575" s="67">
        <v>89676</v>
      </c>
      <c r="B3575" s="77" t="s">
        <v>6792</v>
      </c>
      <c r="C3575" s="68" t="s">
        <v>22</v>
      </c>
      <c r="D3575" s="70">
        <v>46.12</v>
      </c>
    </row>
    <row r="3576" spans="1:4" ht="41.4" x14ac:dyDescent="0.3">
      <c r="A3576" s="67">
        <v>89677</v>
      </c>
      <c r="B3576" s="77" t="s">
        <v>6610</v>
      </c>
      <c r="C3576" s="68" t="s">
        <v>22</v>
      </c>
      <c r="D3576" s="70">
        <v>43.71</v>
      </c>
    </row>
    <row r="3577" spans="1:4" ht="41.4" x14ac:dyDescent="0.3">
      <c r="A3577" s="67">
        <v>89678</v>
      </c>
      <c r="B3577" s="77" t="s">
        <v>6793</v>
      </c>
      <c r="C3577" s="68" t="s">
        <v>22</v>
      </c>
      <c r="D3577" s="70">
        <v>7.57</v>
      </c>
    </row>
    <row r="3578" spans="1:4" ht="41.4" x14ac:dyDescent="0.3">
      <c r="A3578" s="67">
        <v>89679</v>
      </c>
      <c r="B3578" s="77" t="s">
        <v>6794</v>
      </c>
      <c r="C3578" s="68" t="s">
        <v>22</v>
      </c>
      <c r="D3578" s="70">
        <v>67.97</v>
      </c>
    </row>
    <row r="3579" spans="1:4" ht="41.4" x14ac:dyDescent="0.3">
      <c r="A3579" s="67">
        <v>89680</v>
      </c>
      <c r="B3579" s="77" t="s">
        <v>6795</v>
      </c>
      <c r="C3579" s="68" t="s">
        <v>22</v>
      </c>
      <c r="D3579" s="70">
        <v>18.27</v>
      </c>
    </row>
    <row r="3580" spans="1:4" ht="55.2" x14ac:dyDescent="0.3">
      <c r="A3580" s="67">
        <v>89681</v>
      </c>
      <c r="B3580" s="77" t="s">
        <v>6603</v>
      </c>
      <c r="C3580" s="68" t="s">
        <v>22</v>
      </c>
      <c r="D3580" s="70">
        <v>48.01</v>
      </c>
    </row>
    <row r="3581" spans="1:4" ht="41.4" x14ac:dyDescent="0.3">
      <c r="A3581" s="67">
        <v>89682</v>
      </c>
      <c r="B3581" s="77" t="s">
        <v>6796</v>
      </c>
      <c r="C3581" s="68" t="s">
        <v>22</v>
      </c>
      <c r="D3581" s="70">
        <v>30.28</v>
      </c>
    </row>
    <row r="3582" spans="1:4" ht="41.4" x14ac:dyDescent="0.3">
      <c r="A3582" s="67">
        <v>89684</v>
      </c>
      <c r="B3582" s="77" t="s">
        <v>6797</v>
      </c>
      <c r="C3582" s="68" t="s">
        <v>22</v>
      </c>
      <c r="D3582" s="70">
        <v>43.16</v>
      </c>
    </row>
    <row r="3583" spans="1:4" ht="41.4" x14ac:dyDescent="0.3">
      <c r="A3583" s="67">
        <v>89685</v>
      </c>
      <c r="B3583" s="77" t="s">
        <v>6593</v>
      </c>
      <c r="C3583" s="68" t="s">
        <v>22</v>
      </c>
      <c r="D3583" s="70">
        <v>32.01</v>
      </c>
    </row>
    <row r="3584" spans="1:4" ht="41.4" x14ac:dyDescent="0.3">
      <c r="A3584" s="67">
        <v>89686</v>
      </c>
      <c r="B3584" s="77" t="s">
        <v>6798</v>
      </c>
      <c r="C3584" s="68" t="s">
        <v>22</v>
      </c>
      <c r="D3584" s="70">
        <v>170.57</v>
      </c>
    </row>
    <row r="3585" spans="1:4" ht="41.4" x14ac:dyDescent="0.3">
      <c r="A3585" s="67">
        <v>89687</v>
      </c>
      <c r="B3585" s="77" t="s">
        <v>6594</v>
      </c>
      <c r="C3585" s="68" t="s">
        <v>22</v>
      </c>
      <c r="D3585" s="70">
        <v>27.7</v>
      </c>
    </row>
    <row r="3586" spans="1:4" ht="41.4" x14ac:dyDescent="0.3">
      <c r="A3586" s="67">
        <v>89689</v>
      </c>
      <c r="B3586" s="77" t="s">
        <v>6799</v>
      </c>
      <c r="C3586" s="68" t="s">
        <v>22</v>
      </c>
      <c r="D3586" s="70">
        <v>32.86</v>
      </c>
    </row>
    <row r="3587" spans="1:4" ht="41.4" x14ac:dyDescent="0.3">
      <c r="A3587" s="67">
        <v>89690</v>
      </c>
      <c r="B3587" s="77" t="s">
        <v>6604</v>
      </c>
      <c r="C3587" s="68" t="s">
        <v>22</v>
      </c>
      <c r="D3587" s="70">
        <v>47.66</v>
      </c>
    </row>
    <row r="3588" spans="1:4" ht="41.4" x14ac:dyDescent="0.3">
      <c r="A3588" s="67">
        <v>89691</v>
      </c>
      <c r="B3588" s="77" t="s">
        <v>4510</v>
      </c>
      <c r="C3588" s="68" t="s">
        <v>22</v>
      </c>
      <c r="D3588" s="70">
        <v>9.6999999999999993</v>
      </c>
    </row>
    <row r="3589" spans="1:4" ht="41.4" x14ac:dyDescent="0.3">
      <c r="A3589" s="67">
        <v>89692</v>
      </c>
      <c r="B3589" s="77" t="s">
        <v>6595</v>
      </c>
      <c r="C3589" s="68" t="s">
        <v>22</v>
      </c>
      <c r="D3589" s="70">
        <v>45.06</v>
      </c>
    </row>
    <row r="3590" spans="1:4" ht="41.4" x14ac:dyDescent="0.3">
      <c r="A3590" s="67">
        <v>89693</v>
      </c>
      <c r="B3590" s="77" t="s">
        <v>6800</v>
      </c>
      <c r="C3590" s="68" t="s">
        <v>22</v>
      </c>
      <c r="D3590" s="70">
        <v>43.88</v>
      </c>
    </row>
    <row r="3591" spans="1:4" ht="41.4" x14ac:dyDescent="0.3">
      <c r="A3591" s="67">
        <v>89694</v>
      </c>
      <c r="B3591" s="77" t="s">
        <v>6801</v>
      </c>
      <c r="C3591" s="68" t="s">
        <v>22</v>
      </c>
      <c r="D3591" s="70">
        <v>17.559999999999999</v>
      </c>
    </row>
    <row r="3592" spans="1:4" ht="41.4" x14ac:dyDescent="0.3">
      <c r="A3592" s="67">
        <v>89695</v>
      </c>
      <c r="B3592" s="77" t="s">
        <v>6802</v>
      </c>
      <c r="C3592" s="68" t="s">
        <v>22</v>
      </c>
      <c r="D3592" s="70">
        <v>16.079999999999998</v>
      </c>
    </row>
    <row r="3593" spans="1:4" ht="41.4" x14ac:dyDescent="0.3">
      <c r="A3593" s="67">
        <v>89696</v>
      </c>
      <c r="B3593" s="77" t="s">
        <v>6803</v>
      </c>
      <c r="C3593" s="68" t="s">
        <v>22</v>
      </c>
      <c r="D3593" s="70">
        <v>39.950000000000003</v>
      </c>
    </row>
    <row r="3594" spans="1:4" ht="41.4" x14ac:dyDescent="0.3">
      <c r="A3594" s="67">
        <v>89697</v>
      </c>
      <c r="B3594" s="77" t="s">
        <v>4511</v>
      </c>
      <c r="C3594" s="68" t="s">
        <v>22</v>
      </c>
      <c r="D3594" s="70">
        <v>11.98</v>
      </c>
    </row>
    <row r="3595" spans="1:4" ht="41.4" x14ac:dyDescent="0.3">
      <c r="A3595" s="67">
        <v>89698</v>
      </c>
      <c r="B3595" s="77" t="s">
        <v>6804</v>
      </c>
      <c r="C3595" s="68" t="s">
        <v>22</v>
      </c>
      <c r="D3595" s="70">
        <v>141.44999999999999</v>
      </c>
    </row>
    <row r="3596" spans="1:4" ht="41.4" x14ac:dyDescent="0.3">
      <c r="A3596" s="67">
        <v>89699</v>
      </c>
      <c r="B3596" s="77" t="s">
        <v>6605</v>
      </c>
      <c r="C3596" s="68" t="s">
        <v>22</v>
      </c>
      <c r="D3596" s="70">
        <v>119.92</v>
      </c>
    </row>
    <row r="3597" spans="1:4" ht="41.4" x14ac:dyDescent="0.3">
      <c r="A3597" s="67">
        <v>89700</v>
      </c>
      <c r="B3597" s="77" t="s">
        <v>6805</v>
      </c>
      <c r="C3597" s="68" t="s">
        <v>22</v>
      </c>
      <c r="D3597" s="70">
        <v>18.71</v>
      </c>
    </row>
    <row r="3598" spans="1:4" ht="41.4" x14ac:dyDescent="0.3">
      <c r="A3598" s="67">
        <v>89701</v>
      </c>
      <c r="B3598" s="77" t="s">
        <v>6806</v>
      </c>
      <c r="C3598" s="68" t="s">
        <v>22</v>
      </c>
      <c r="D3598" s="70">
        <v>92.71</v>
      </c>
    </row>
    <row r="3599" spans="1:4" ht="41.4" x14ac:dyDescent="0.3">
      <c r="A3599" s="67">
        <v>89702</v>
      </c>
      <c r="B3599" s="77" t="s">
        <v>6807</v>
      </c>
      <c r="C3599" s="68" t="s">
        <v>22</v>
      </c>
      <c r="D3599" s="70">
        <v>18.71</v>
      </c>
    </row>
    <row r="3600" spans="1:4" ht="41.4" x14ac:dyDescent="0.3">
      <c r="A3600" s="67">
        <v>89703</v>
      </c>
      <c r="B3600" s="77" t="s">
        <v>4512</v>
      </c>
      <c r="C3600" s="68" t="s">
        <v>22</v>
      </c>
      <c r="D3600" s="70">
        <v>46.04</v>
      </c>
    </row>
    <row r="3601" spans="1:4" ht="41.4" x14ac:dyDescent="0.3">
      <c r="A3601" s="67">
        <v>89704</v>
      </c>
      <c r="B3601" s="77" t="s">
        <v>6808</v>
      </c>
      <c r="C3601" s="68" t="s">
        <v>22</v>
      </c>
      <c r="D3601" s="70">
        <v>77.48</v>
      </c>
    </row>
    <row r="3602" spans="1:4" ht="41.4" x14ac:dyDescent="0.3">
      <c r="A3602" s="67">
        <v>89705</v>
      </c>
      <c r="B3602" s="77" t="s">
        <v>6809</v>
      </c>
      <c r="C3602" s="68" t="s">
        <v>22</v>
      </c>
      <c r="D3602" s="70">
        <v>20.79</v>
      </c>
    </row>
    <row r="3603" spans="1:4" ht="41.4" x14ac:dyDescent="0.3">
      <c r="A3603" s="67">
        <v>89706</v>
      </c>
      <c r="B3603" s="77" t="s">
        <v>6810</v>
      </c>
      <c r="C3603" s="68" t="s">
        <v>22</v>
      </c>
      <c r="D3603" s="70">
        <v>49.39</v>
      </c>
    </row>
    <row r="3604" spans="1:4" ht="41.4" x14ac:dyDescent="0.3">
      <c r="A3604" s="67">
        <v>89718</v>
      </c>
      <c r="B3604" s="77" t="s">
        <v>6811</v>
      </c>
      <c r="C3604" s="68" t="s">
        <v>16</v>
      </c>
      <c r="D3604" s="70">
        <v>36.79</v>
      </c>
    </row>
    <row r="3605" spans="1:4" ht="41.4" x14ac:dyDescent="0.3">
      <c r="A3605" s="67">
        <v>89719</v>
      </c>
      <c r="B3605" s="77" t="s">
        <v>6812</v>
      </c>
      <c r="C3605" s="68" t="s">
        <v>22</v>
      </c>
      <c r="D3605" s="70">
        <v>9.16</v>
      </c>
    </row>
    <row r="3606" spans="1:4" ht="41.4" x14ac:dyDescent="0.3">
      <c r="A3606" s="67">
        <v>89720</v>
      </c>
      <c r="B3606" s="77" t="s">
        <v>6813</v>
      </c>
      <c r="C3606" s="68" t="s">
        <v>22</v>
      </c>
      <c r="D3606" s="70">
        <v>11.16</v>
      </c>
    </row>
    <row r="3607" spans="1:4" ht="41.4" x14ac:dyDescent="0.3">
      <c r="A3607" s="67">
        <v>89721</v>
      </c>
      <c r="B3607" s="77" t="s">
        <v>6814</v>
      </c>
      <c r="C3607" s="68" t="s">
        <v>22</v>
      </c>
      <c r="D3607" s="70">
        <v>11.83</v>
      </c>
    </row>
    <row r="3608" spans="1:4" ht="41.4" x14ac:dyDescent="0.3">
      <c r="A3608" s="67">
        <v>89722</v>
      </c>
      <c r="B3608" s="77" t="s">
        <v>20463</v>
      </c>
      <c r="C3608" s="68" t="s">
        <v>22</v>
      </c>
      <c r="D3608" s="70">
        <v>21.29</v>
      </c>
    </row>
    <row r="3609" spans="1:4" ht="41.4" x14ac:dyDescent="0.3">
      <c r="A3609" s="67">
        <v>89723</v>
      </c>
      <c r="B3609" s="77" t="s">
        <v>6815</v>
      </c>
      <c r="C3609" s="68" t="s">
        <v>22</v>
      </c>
      <c r="D3609" s="70">
        <v>15.79</v>
      </c>
    </row>
    <row r="3610" spans="1:4" ht="55.2" x14ac:dyDescent="0.3">
      <c r="A3610" s="67">
        <v>89724</v>
      </c>
      <c r="B3610" s="77" t="s">
        <v>5082</v>
      </c>
      <c r="C3610" s="68" t="s">
        <v>22</v>
      </c>
      <c r="D3610" s="70">
        <v>6.88</v>
      </c>
    </row>
    <row r="3611" spans="1:4" ht="41.4" x14ac:dyDescent="0.3">
      <c r="A3611" s="67">
        <v>89725</v>
      </c>
      <c r="B3611" s="77" t="s">
        <v>6816</v>
      </c>
      <c r="C3611" s="68" t="s">
        <v>22</v>
      </c>
      <c r="D3611" s="70">
        <v>15.32</v>
      </c>
    </row>
    <row r="3612" spans="1:4" ht="55.2" x14ac:dyDescent="0.3">
      <c r="A3612" s="67">
        <v>89726</v>
      </c>
      <c r="B3612" s="77" t="s">
        <v>5083</v>
      </c>
      <c r="C3612" s="68" t="s">
        <v>22</v>
      </c>
      <c r="D3612" s="70">
        <v>5.31</v>
      </c>
    </row>
    <row r="3613" spans="1:4" ht="41.4" x14ac:dyDescent="0.3">
      <c r="A3613" s="67">
        <v>89727</v>
      </c>
      <c r="B3613" s="77" t="s">
        <v>6817</v>
      </c>
      <c r="C3613" s="68" t="s">
        <v>22</v>
      </c>
      <c r="D3613" s="70">
        <v>17.47</v>
      </c>
    </row>
    <row r="3614" spans="1:4" ht="55.2" x14ac:dyDescent="0.3">
      <c r="A3614" s="67">
        <v>89728</v>
      </c>
      <c r="B3614" s="77" t="s">
        <v>6818</v>
      </c>
      <c r="C3614" s="68" t="s">
        <v>22</v>
      </c>
      <c r="D3614" s="70">
        <v>7.27</v>
      </c>
    </row>
    <row r="3615" spans="1:4" ht="41.4" x14ac:dyDescent="0.3">
      <c r="A3615" s="67">
        <v>89729</v>
      </c>
      <c r="B3615" s="77" t="s">
        <v>6819</v>
      </c>
      <c r="C3615" s="68" t="s">
        <v>22</v>
      </c>
      <c r="D3615" s="70">
        <v>24.68</v>
      </c>
    </row>
    <row r="3616" spans="1:4" ht="55.2" x14ac:dyDescent="0.3">
      <c r="A3616" s="67">
        <v>89730</v>
      </c>
      <c r="B3616" s="77" t="s">
        <v>6820</v>
      </c>
      <c r="C3616" s="68" t="s">
        <v>22</v>
      </c>
      <c r="D3616" s="70">
        <v>7.78</v>
      </c>
    </row>
    <row r="3617" spans="1:4" ht="55.2" x14ac:dyDescent="0.3">
      <c r="A3617" s="67">
        <v>89731</v>
      </c>
      <c r="B3617" s="77" t="s">
        <v>5084</v>
      </c>
      <c r="C3617" s="68" t="s">
        <v>22</v>
      </c>
      <c r="D3617" s="70">
        <v>7.79</v>
      </c>
    </row>
    <row r="3618" spans="1:4" ht="55.2" x14ac:dyDescent="0.3">
      <c r="A3618" s="67">
        <v>89732</v>
      </c>
      <c r="B3618" s="77" t="s">
        <v>6613</v>
      </c>
      <c r="C3618" s="68" t="s">
        <v>22</v>
      </c>
      <c r="D3618" s="70">
        <v>8.17</v>
      </c>
    </row>
    <row r="3619" spans="1:4" ht="55.2" x14ac:dyDescent="0.3">
      <c r="A3619" s="67">
        <v>89733</v>
      </c>
      <c r="B3619" s="77" t="s">
        <v>6821</v>
      </c>
      <c r="C3619" s="68" t="s">
        <v>22</v>
      </c>
      <c r="D3619" s="70">
        <v>12.18</v>
      </c>
    </row>
    <row r="3620" spans="1:4" ht="41.4" x14ac:dyDescent="0.3">
      <c r="A3620" s="67">
        <v>89734</v>
      </c>
      <c r="B3620" s="77" t="s">
        <v>6822</v>
      </c>
      <c r="C3620" s="68" t="s">
        <v>22</v>
      </c>
      <c r="D3620" s="70">
        <v>24.68</v>
      </c>
    </row>
    <row r="3621" spans="1:4" ht="55.2" x14ac:dyDescent="0.3">
      <c r="A3621" s="67">
        <v>89735</v>
      </c>
      <c r="B3621" s="77" t="s">
        <v>6823</v>
      </c>
      <c r="C3621" s="68" t="s">
        <v>22</v>
      </c>
      <c r="D3621" s="70">
        <v>12.79</v>
      </c>
    </row>
    <row r="3622" spans="1:4" ht="41.4" x14ac:dyDescent="0.3">
      <c r="A3622" s="67">
        <v>89736</v>
      </c>
      <c r="B3622" s="77" t="s">
        <v>6824</v>
      </c>
      <c r="C3622" s="68" t="s">
        <v>22</v>
      </c>
      <c r="D3622" s="70">
        <v>6.04</v>
      </c>
    </row>
    <row r="3623" spans="1:4" ht="55.2" x14ac:dyDescent="0.3">
      <c r="A3623" s="67">
        <v>89737</v>
      </c>
      <c r="B3623" s="77" t="s">
        <v>6616</v>
      </c>
      <c r="C3623" s="68" t="s">
        <v>22</v>
      </c>
      <c r="D3623" s="70">
        <v>13.06</v>
      </c>
    </row>
    <row r="3624" spans="1:4" ht="41.4" x14ac:dyDescent="0.3">
      <c r="A3624" s="67">
        <v>89738</v>
      </c>
      <c r="B3624" s="77" t="s">
        <v>6825</v>
      </c>
      <c r="C3624" s="68" t="s">
        <v>22</v>
      </c>
      <c r="D3624" s="70">
        <v>13.06</v>
      </c>
    </row>
    <row r="3625" spans="1:4" ht="55.2" x14ac:dyDescent="0.3">
      <c r="A3625" s="67">
        <v>89739</v>
      </c>
      <c r="B3625" s="77" t="s">
        <v>6617</v>
      </c>
      <c r="C3625" s="68" t="s">
        <v>22</v>
      </c>
      <c r="D3625" s="70">
        <v>13.59</v>
      </c>
    </row>
    <row r="3626" spans="1:4" ht="41.4" x14ac:dyDescent="0.3">
      <c r="A3626" s="67">
        <v>89740</v>
      </c>
      <c r="B3626" s="77" t="s">
        <v>4513</v>
      </c>
      <c r="C3626" s="68" t="s">
        <v>22</v>
      </c>
      <c r="D3626" s="70">
        <v>5.43</v>
      </c>
    </row>
    <row r="3627" spans="1:4" ht="41.4" x14ac:dyDescent="0.3">
      <c r="A3627" s="67">
        <v>89741</v>
      </c>
      <c r="B3627" s="77" t="s">
        <v>4514</v>
      </c>
      <c r="C3627" s="68" t="s">
        <v>22</v>
      </c>
      <c r="D3627" s="70">
        <v>18.399999999999999</v>
      </c>
    </row>
    <row r="3628" spans="1:4" ht="55.2" x14ac:dyDescent="0.3">
      <c r="A3628" s="67">
        <v>89742</v>
      </c>
      <c r="B3628" s="77" t="s">
        <v>6826</v>
      </c>
      <c r="C3628" s="68" t="s">
        <v>22</v>
      </c>
      <c r="D3628" s="70">
        <v>20.66</v>
      </c>
    </row>
    <row r="3629" spans="1:4" ht="55.2" x14ac:dyDescent="0.3">
      <c r="A3629" s="67">
        <v>89743</v>
      </c>
      <c r="B3629" s="77" t="s">
        <v>6827</v>
      </c>
      <c r="C3629" s="68" t="s">
        <v>22</v>
      </c>
      <c r="D3629" s="70">
        <v>28.28</v>
      </c>
    </row>
    <row r="3630" spans="1:4" ht="55.2" x14ac:dyDescent="0.3">
      <c r="A3630" s="67">
        <v>89744</v>
      </c>
      <c r="B3630" s="77" t="s">
        <v>6828</v>
      </c>
      <c r="C3630" s="68" t="s">
        <v>22</v>
      </c>
      <c r="D3630" s="70">
        <v>17.03</v>
      </c>
    </row>
    <row r="3631" spans="1:4" ht="41.4" x14ac:dyDescent="0.3">
      <c r="A3631" s="67">
        <v>89745</v>
      </c>
      <c r="B3631" s="77" t="s">
        <v>6829</v>
      </c>
      <c r="C3631" s="68" t="s">
        <v>22</v>
      </c>
      <c r="D3631" s="70">
        <v>29.83</v>
      </c>
    </row>
    <row r="3632" spans="1:4" ht="55.2" x14ac:dyDescent="0.3">
      <c r="A3632" s="67">
        <v>89746</v>
      </c>
      <c r="B3632" s="77" t="s">
        <v>6626</v>
      </c>
      <c r="C3632" s="68" t="s">
        <v>22</v>
      </c>
      <c r="D3632" s="70">
        <v>17</v>
      </c>
    </row>
    <row r="3633" spans="1:4" ht="41.4" x14ac:dyDescent="0.3">
      <c r="A3633" s="67">
        <v>89747</v>
      </c>
      <c r="B3633" s="77" t="s">
        <v>4515</v>
      </c>
      <c r="C3633" s="68" t="s">
        <v>22</v>
      </c>
      <c r="D3633" s="70">
        <v>10.68</v>
      </c>
    </row>
    <row r="3634" spans="1:4" ht="55.2" x14ac:dyDescent="0.3">
      <c r="A3634" s="67">
        <v>89748</v>
      </c>
      <c r="B3634" s="77" t="s">
        <v>5085</v>
      </c>
      <c r="C3634" s="68" t="s">
        <v>22</v>
      </c>
      <c r="D3634" s="70">
        <v>25.29</v>
      </c>
    </row>
    <row r="3635" spans="1:4" ht="41.4" x14ac:dyDescent="0.3">
      <c r="A3635" s="67">
        <v>89749</v>
      </c>
      <c r="B3635" s="77" t="s">
        <v>4516</v>
      </c>
      <c r="C3635" s="68" t="s">
        <v>22</v>
      </c>
      <c r="D3635" s="70">
        <v>13.06</v>
      </c>
    </row>
    <row r="3636" spans="1:4" ht="55.2" x14ac:dyDescent="0.3">
      <c r="A3636" s="67">
        <v>89750</v>
      </c>
      <c r="B3636" s="77" t="s">
        <v>6830</v>
      </c>
      <c r="C3636" s="68" t="s">
        <v>22</v>
      </c>
      <c r="D3636" s="70">
        <v>39.950000000000003</v>
      </c>
    </row>
    <row r="3637" spans="1:4" ht="41.4" x14ac:dyDescent="0.3">
      <c r="A3637" s="67">
        <v>89751</v>
      </c>
      <c r="B3637" s="77" t="s">
        <v>6831</v>
      </c>
      <c r="C3637" s="68" t="s">
        <v>22</v>
      </c>
      <c r="D3637" s="70">
        <v>4.38</v>
      </c>
    </row>
    <row r="3638" spans="1:4" ht="55.2" x14ac:dyDescent="0.3">
      <c r="A3638" s="67">
        <v>89752</v>
      </c>
      <c r="B3638" s="77" t="s">
        <v>6611</v>
      </c>
      <c r="C3638" s="68" t="s">
        <v>22</v>
      </c>
      <c r="D3638" s="70">
        <v>4.5</v>
      </c>
    </row>
    <row r="3639" spans="1:4" ht="55.2" x14ac:dyDescent="0.3">
      <c r="A3639" s="67">
        <v>89753</v>
      </c>
      <c r="B3639" s="77" t="s">
        <v>6614</v>
      </c>
      <c r="C3639" s="68" t="s">
        <v>22</v>
      </c>
      <c r="D3639" s="70">
        <v>6.43</v>
      </c>
    </row>
    <row r="3640" spans="1:4" ht="55.2" x14ac:dyDescent="0.3">
      <c r="A3640" s="67">
        <v>89754</v>
      </c>
      <c r="B3640" s="77" t="s">
        <v>6832</v>
      </c>
      <c r="C3640" s="68" t="s">
        <v>22</v>
      </c>
      <c r="D3640" s="70">
        <v>10.88</v>
      </c>
    </row>
    <row r="3641" spans="1:4" ht="41.4" x14ac:dyDescent="0.3">
      <c r="A3641" s="67">
        <v>89755</v>
      </c>
      <c r="B3641" s="77" t="s">
        <v>6833</v>
      </c>
      <c r="C3641" s="68" t="s">
        <v>22</v>
      </c>
      <c r="D3641" s="70">
        <v>9.7799999999999994</v>
      </c>
    </row>
    <row r="3642" spans="1:4" ht="41.4" x14ac:dyDescent="0.3">
      <c r="A3642" s="67">
        <v>89756</v>
      </c>
      <c r="B3642" s="77" t="s">
        <v>6834</v>
      </c>
      <c r="C3642" s="68" t="s">
        <v>22</v>
      </c>
      <c r="D3642" s="70">
        <v>17.809999999999999</v>
      </c>
    </row>
    <row r="3643" spans="1:4" ht="41.4" x14ac:dyDescent="0.3">
      <c r="A3643" s="67">
        <v>89757</v>
      </c>
      <c r="B3643" s="77" t="s">
        <v>4517</v>
      </c>
      <c r="C3643" s="68" t="s">
        <v>22</v>
      </c>
      <c r="D3643" s="70">
        <v>28.05</v>
      </c>
    </row>
    <row r="3644" spans="1:4" ht="41.4" x14ac:dyDescent="0.3">
      <c r="A3644" s="67">
        <v>89758</v>
      </c>
      <c r="B3644" s="77" t="s">
        <v>6835</v>
      </c>
      <c r="C3644" s="68" t="s">
        <v>22</v>
      </c>
      <c r="D3644" s="70">
        <v>44.76</v>
      </c>
    </row>
    <row r="3645" spans="1:4" ht="41.4" x14ac:dyDescent="0.3">
      <c r="A3645" s="67">
        <v>89759</v>
      </c>
      <c r="B3645" s="77" t="s">
        <v>6836</v>
      </c>
      <c r="C3645" s="68" t="s">
        <v>22</v>
      </c>
      <c r="D3645" s="70">
        <v>6.21</v>
      </c>
    </row>
    <row r="3646" spans="1:4" ht="41.4" x14ac:dyDescent="0.3">
      <c r="A3646" s="67">
        <v>89760</v>
      </c>
      <c r="B3646" s="77" t="s">
        <v>6837</v>
      </c>
      <c r="C3646" s="68" t="s">
        <v>22</v>
      </c>
      <c r="D3646" s="70">
        <v>16.649999999999999</v>
      </c>
    </row>
    <row r="3647" spans="1:4" ht="41.4" x14ac:dyDescent="0.3">
      <c r="A3647" s="67">
        <v>89761</v>
      </c>
      <c r="B3647" s="77" t="s">
        <v>6838</v>
      </c>
      <c r="C3647" s="68" t="s">
        <v>22</v>
      </c>
      <c r="D3647" s="70">
        <v>28.66</v>
      </c>
    </row>
    <row r="3648" spans="1:4" ht="41.4" x14ac:dyDescent="0.3">
      <c r="A3648" s="67">
        <v>89762</v>
      </c>
      <c r="B3648" s="77" t="s">
        <v>6839</v>
      </c>
      <c r="C3648" s="68" t="s">
        <v>22</v>
      </c>
      <c r="D3648" s="70">
        <v>41.54</v>
      </c>
    </row>
    <row r="3649" spans="1:4" ht="41.4" x14ac:dyDescent="0.3">
      <c r="A3649" s="67">
        <v>89763</v>
      </c>
      <c r="B3649" s="77" t="s">
        <v>6840</v>
      </c>
      <c r="C3649" s="68" t="s">
        <v>22</v>
      </c>
      <c r="D3649" s="70">
        <v>168.95</v>
      </c>
    </row>
    <row r="3650" spans="1:4" ht="41.4" x14ac:dyDescent="0.3">
      <c r="A3650" s="67">
        <v>89764</v>
      </c>
      <c r="B3650" s="77" t="s">
        <v>4518</v>
      </c>
      <c r="C3650" s="68" t="s">
        <v>22</v>
      </c>
      <c r="D3650" s="70">
        <v>31.24</v>
      </c>
    </row>
    <row r="3651" spans="1:4" ht="41.4" x14ac:dyDescent="0.3">
      <c r="A3651" s="67">
        <v>89765</v>
      </c>
      <c r="B3651" s="77" t="s">
        <v>6841</v>
      </c>
      <c r="C3651" s="68" t="s">
        <v>22</v>
      </c>
      <c r="D3651" s="70">
        <v>11.65</v>
      </c>
    </row>
    <row r="3652" spans="1:4" ht="41.4" x14ac:dyDescent="0.3">
      <c r="A3652" s="67">
        <v>89766</v>
      </c>
      <c r="B3652" s="77" t="s">
        <v>4519</v>
      </c>
      <c r="C3652" s="68" t="s">
        <v>22</v>
      </c>
      <c r="D3652" s="70">
        <v>18.38</v>
      </c>
    </row>
    <row r="3653" spans="1:4" ht="41.4" x14ac:dyDescent="0.3">
      <c r="A3653" s="67">
        <v>89767</v>
      </c>
      <c r="B3653" s="77" t="s">
        <v>6842</v>
      </c>
      <c r="C3653" s="68" t="s">
        <v>22</v>
      </c>
      <c r="D3653" s="70">
        <v>18.38</v>
      </c>
    </row>
    <row r="3654" spans="1:4" ht="41.4" x14ac:dyDescent="0.3">
      <c r="A3654" s="67">
        <v>89768</v>
      </c>
      <c r="B3654" s="77" t="s">
        <v>6843</v>
      </c>
      <c r="C3654" s="68" t="s">
        <v>22</v>
      </c>
      <c r="D3654" s="70">
        <v>18.03</v>
      </c>
    </row>
    <row r="3655" spans="1:4" ht="41.4" x14ac:dyDescent="0.3">
      <c r="A3655" s="67">
        <v>89769</v>
      </c>
      <c r="B3655" s="77" t="s">
        <v>4520</v>
      </c>
      <c r="C3655" s="68" t="s">
        <v>22</v>
      </c>
      <c r="D3655" s="70">
        <v>46.12</v>
      </c>
    </row>
    <row r="3656" spans="1:4" ht="27.6" x14ac:dyDescent="0.3">
      <c r="A3656" s="67">
        <v>89772</v>
      </c>
      <c r="B3656" s="77" t="s">
        <v>6844</v>
      </c>
      <c r="C3656" s="68" t="s">
        <v>16</v>
      </c>
      <c r="D3656" s="70">
        <v>68.3</v>
      </c>
    </row>
    <row r="3657" spans="1:4" ht="55.2" x14ac:dyDescent="0.3">
      <c r="A3657" s="67">
        <v>89774</v>
      </c>
      <c r="B3657" s="77" t="s">
        <v>6618</v>
      </c>
      <c r="C3657" s="68" t="s">
        <v>22</v>
      </c>
      <c r="D3657" s="70">
        <v>10.5</v>
      </c>
    </row>
    <row r="3658" spans="1:4" ht="55.2" x14ac:dyDescent="0.3">
      <c r="A3658" s="67">
        <v>89776</v>
      </c>
      <c r="B3658" s="77" t="s">
        <v>6845</v>
      </c>
      <c r="C3658" s="68" t="s">
        <v>22</v>
      </c>
      <c r="D3658" s="70">
        <v>13.94</v>
      </c>
    </row>
    <row r="3659" spans="1:4" ht="41.4" x14ac:dyDescent="0.3">
      <c r="A3659" s="67">
        <v>89777</v>
      </c>
      <c r="B3659" s="77" t="s">
        <v>6846</v>
      </c>
      <c r="C3659" s="68" t="s">
        <v>22</v>
      </c>
      <c r="D3659" s="70">
        <v>23.57</v>
      </c>
    </row>
    <row r="3660" spans="1:4" ht="55.2" x14ac:dyDescent="0.3">
      <c r="A3660" s="67">
        <v>89778</v>
      </c>
      <c r="B3660" s="77" t="s">
        <v>6627</v>
      </c>
      <c r="C3660" s="68" t="s">
        <v>22</v>
      </c>
      <c r="D3660" s="70">
        <v>13.29</v>
      </c>
    </row>
    <row r="3661" spans="1:4" ht="55.2" x14ac:dyDescent="0.3">
      <c r="A3661" s="67">
        <v>89779</v>
      </c>
      <c r="B3661" s="77" t="s">
        <v>6847</v>
      </c>
      <c r="C3661" s="68" t="s">
        <v>22</v>
      </c>
      <c r="D3661" s="70">
        <v>19.66</v>
      </c>
    </row>
    <row r="3662" spans="1:4" ht="41.4" x14ac:dyDescent="0.3">
      <c r="A3662" s="67">
        <v>89780</v>
      </c>
      <c r="B3662" s="77" t="s">
        <v>8491</v>
      </c>
      <c r="C3662" s="68" t="s">
        <v>22</v>
      </c>
      <c r="D3662" s="70">
        <v>23.57</v>
      </c>
    </row>
    <row r="3663" spans="1:4" ht="41.4" x14ac:dyDescent="0.3">
      <c r="A3663" s="67">
        <v>89781</v>
      </c>
      <c r="B3663" s="77" t="s">
        <v>6848</v>
      </c>
      <c r="C3663" s="68" t="s">
        <v>22</v>
      </c>
      <c r="D3663" s="70">
        <v>35.770000000000003</v>
      </c>
    </row>
    <row r="3664" spans="1:4" ht="41.4" x14ac:dyDescent="0.3">
      <c r="A3664" s="67">
        <v>89782</v>
      </c>
      <c r="B3664" s="77" t="s">
        <v>6849</v>
      </c>
      <c r="C3664" s="68" t="s">
        <v>22</v>
      </c>
      <c r="D3664" s="70">
        <v>8.36</v>
      </c>
    </row>
    <row r="3665" spans="1:4" ht="55.2" x14ac:dyDescent="0.3">
      <c r="A3665" s="67">
        <v>89783</v>
      </c>
      <c r="B3665" s="77" t="s">
        <v>6612</v>
      </c>
      <c r="C3665" s="68" t="s">
        <v>22</v>
      </c>
      <c r="D3665" s="70">
        <v>8.5299999999999994</v>
      </c>
    </row>
    <row r="3666" spans="1:4" ht="41.4" x14ac:dyDescent="0.3">
      <c r="A3666" s="67">
        <v>89784</v>
      </c>
      <c r="B3666" s="77" t="s">
        <v>5086</v>
      </c>
      <c r="C3666" s="68" t="s">
        <v>22</v>
      </c>
      <c r="D3666" s="70">
        <v>13.99</v>
      </c>
    </row>
    <row r="3667" spans="1:4" ht="55.2" x14ac:dyDescent="0.3">
      <c r="A3667" s="67">
        <v>89785</v>
      </c>
      <c r="B3667" s="77" t="s">
        <v>6850</v>
      </c>
      <c r="C3667" s="68" t="s">
        <v>22</v>
      </c>
      <c r="D3667" s="70">
        <v>15.06</v>
      </c>
    </row>
    <row r="3668" spans="1:4" ht="41.4" x14ac:dyDescent="0.3">
      <c r="A3668" s="67">
        <v>89786</v>
      </c>
      <c r="B3668" s="77" t="s">
        <v>6619</v>
      </c>
      <c r="C3668" s="68" t="s">
        <v>22</v>
      </c>
      <c r="D3668" s="70">
        <v>22.66</v>
      </c>
    </row>
    <row r="3669" spans="1:4" ht="41.4" x14ac:dyDescent="0.3">
      <c r="A3669" s="67">
        <v>89787</v>
      </c>
      <c r="B3669" s="77" t="s">
        <v>6851</v>
      </c>
      <c r="C3669" s="68" t="s">
        <v>22</v>
      </c>
      <c r="D3669" s="70">
        <v>35.770000000000003</v>
      </c>
    </row>
    <row r="3670" spans="1:4" ht="41.4" x14ac:dyDescent="0.3">
      <c r="A3670" s="67">
        <v>89788</v>
      </c>
      <c r="B3670" s="77" t="s">
        <v>6852</v>
      </c>
      <c r="C3670" s="68" t="s">
        <v>22</v>
      </c>
      <c r="D3670" s="70">
        <v>71.73</v>
      </c>
    </row>
    <row r="3671" spans="1:4" ht="41.4" x14ac:dyDescent="0.3">
      <c r="A3671" s="67">
        <v>89789</v>
      </c>
      <c r="B3671" s="77" t="s">
        <v>6853</v>
      </c>
      <c r="C3671" s="68" t="s">
        <v>22</v>
      </c>
      <c r="D3671" s="70">
        <v>72.91</v>
      </c>
    </row>
    <row r="3672" spans="1:4" ht="41.4" x14ac:dyDescent="0.3">
      <c r="A3672" s="67">
        <v>89790</v>
      </c>
      <c r="B3672" s="77" t="s">
        <v>6854</v>
      </c>
      <c r="C3672" s="68" t="s">
        <v>22</v>
      </c>
      <c r="D3672" s="70">
        <v>181.05</v>
      </c>
    </row>
    <row r="3673" spans="1:4" ht="41.4" x14ac:dyDescent="0.3">
      <c r="A3673" s="67">
        <v>89791</v>
      </c>
      <c r="B3673" s="77" t="s">
        <v>6855</v>
      </c>
      <c r="C3673" s="68" t="s">
        <v>22</v>
      </c>
      <c r="D3673" s="70">
        <v>185.4</v>
      </c>
    </row>
    <row r="3674" spans="1:4" ht="41.4" x14ac:dyDescent="0.3">
      <c r="A3674" s="67">
        <v>89792</v>
      </c>
      <c r="B3674" s="77" t="s">
        <v>6856</v>
      </c>
      <c r="C3674" s="68" t="s">
        <v>22</v>
      </c>
      <c r="D3674" s="70">
        <v>212.16</v>
      </c>
    </row>
    <row r="3675" spans="1:4" ht="41.4" x14ac:dyDescent="0.3">
      <c r="A3675" s="67">
        <v>89793</v>
      </c>
      <c r="B3675" s="77" t="s">
        <v>6857</v>
      </c>
      <c r="C3675" s="68" t="s">
        <v>22</v>
      </c>
      <c r="D3675" s="70">
        <v>218.02</v>
      </c>
    </row>
    <row r="3676" spans="1:4" ht="27.6" x14ac:dyDescent="0.3">
      <c r="A3676" s="67">
        <v>89794</v>
      </c>
      <c r="B3676" s="77" t="s">
        <v>6858</v>
      </c>
      <c r="C3676" s="68" t="s">
        <v>22</v>
      </c>
      <c r="D3676" s="70">
        <v>15.92</v>
      </c>
    </row>
    <row r="3677" spans="1:4" ht="55.2" x14ac:dyDescent="0.3">
      <c r="A3677" s="67">
        <v>89795</v>
      </c>
      <c r="B3677" s="77" t="s">
        <v>6620</v>
      </c>
      <c r="C3677" s="68" t="s">
        <v>22</v>
      </c>
      <c r="D3677" s="70">
        <v>24.12</v>
      </c>
    </row>
    <row r="3678" spans="1:4" ht="41.4" x14ac:dyDescent="0.3">
      <c r="A3678" s="67">
        <v>89796</v>
      </c>
      <c r="B3678" s="77" t="s">
        <v>5087</v>
      </c>
      <c r="C3678" s="68" t="s">
        <v>22</v>
      </c>
      <c r="D3678" s="70">
        <v>28.28</v>
      </c>
    </row>
    <row r="3679" spans="1:4" ht="55.2" x14ac:dyDescent="0.3">
      <c r="A3679" s="67">
        <v>89797</v>
      </c>
      <c r="B3679" s="77" t="s">
        <v>6628</v>
      </c>
      <c r="C3679" s="68" t="s">
        <v>22</v>
      </c>
      <c r="D3679" s="70">
        <v>31.69</v>
      </c>
    </row>
    <row r="3680" spans="1:4" ht="55.2" x14ac:dyDescent="0.3">
      <c r="A3680" s="67">
        <v>89801</v>
      </c>
      <c r="B3680" s="77" t="s">
        <v>6859</v>
      </c>
      <c r="C3680" s="68" t="s">
        <v>22</v>
      </c>
      <c r="D3680" s="70">
        <v>4.93</v>
      </c>
    </row>
    <row r="3681" spans="1:4" ht="55.2" x14ac:dyDescent="0.3">
      <c r="A3681" s="67">
        <v>89802</v>
      </c>
      <c r="B3681" s="77" t="s">
        <v>6860</v>
      </c>
      <c r="C3681" s="68" t="s">
        <v>22</v>
      </c>
      <c r="D3681" s="70">
        <v>5.31</v>
      </c>
    </row>
    <row r="3682" spans="1:4" ht="55.2" x14ac:dyDescent="0.3">
      <c r="A3682" s="67">
        <v>89803</v>
      </c>
      <c r="B3682" s="77" t="s">
        <v>6861</v>
      </c>
      <c r="C3682" s="68" t="s">
        <v>22</v>
      </c>
      <c r="D3682" s="70">
        <v>9.32</v>
      </c>
    </row>
    <row r="3683" spans="1:4" ht="55.2" x14ac:dyDescent="0.3">
      <c r="A3683" s="67">
        <v>89804</v>
      </c>
      <c r="B3683" s="77" t="s">
        <v>6862</v>
      </c>
      <c r="C3683" s="68" t="s">
        <v>22</v>
      </c>
      <c r="D3683" s="70">
        <v>9.93</v>
      </c>
    </row>
    <row r="3684" spans="1:4" ht="55.2" x14ac:dyDescent="0.3">
      <c r="A3684" s="67">
        <v>89805</v>
      </c>
      <c r="B3684" s="77" t="s">
        <v>6863</v>
      </c>
      <c r="C3684" s="68" t="s">
        <v>22</v>
      </c>
      <c r="D3684" s="70">
        <v>9.56</v>
      </c>
    </row>
    <row r="3685" spans="1:4" ht="55.2" x14ac:dyDescent="0.3">
      <c r="A3685" s="67">
        <v>89806</v>
      </c>
      <c r="B3685" s="77" t="s">
        <v>6621</v>
      </c>
      <c r="C3685" s="68" t="s">
        <v>22</v>
      </c>
      <c r="D3685" s="70">
        <v>10.09</v>
      </c>
    </row>
    <row r="3686" spans="1:4" ht="55.2" x14ac:dyDescent="0.3">
      <c r="A3686" s="67">
        <v>89807</v>
      </c>
      <c r="B3686" s="77" t="s">
        <v>6622</v>
      </c>
      <c r="C3686" s="68" t="s">
        <v>22</v>
      </c>
      <c r="D3686" s="70">
        <v>17.16</v>
      </c>
    </row>
    <row r="3687" spans="1:4" ht="55.2" x14ac:dyDescent="0.3">
      <c r="A3687" s="67">
        <v>89808</v>
      </c>
      <c r="B3687" s="77" t="s">
        <v>6864</v>
      </c>
      <c r="C3687" s="68" t="s">
        <v>22</v>
      </c>
      <c r="D3687" s="70">
        <v>24.78</v>
      </c>
    </row>
    <row r="3688" spans="1:4" ht="55.2" x14ac:dyDescent="0.3">
      <c r="A3688" s="67">
        <v>89809</v>
      </c>
      <c r="B3688" s="77" t="s">
        <v>6865</v>
      </c>
      <c r="C3688" s="68" t="s">
        <v>22</v>
      </c>
      <c r="D3688" s="70">
        <v>12.9</v>
      </c>
    </row>
    <row r="3689" spans="1:4" ht="55.2" x14ac:dyDescent="0.3">
      <c r="A3689" s="67">
        <v>89810</v>
      </c>
      <c r="B3689" s="77" t="s">
        <v>6629</v>
      </c>
      <c r="C3689" s="68" t="s">
        <v>22</v>
      </c>
      <c r="D3689" s="70">
        <v>12.87</v>
      </c>
    </row>
    <row r="3690" spans="1:4" ht="55.2" x14ac:dyDescent="0.3">
      <c r="A3690" s="67">
        <v>89811</v>
      </c>
      <c r="B3690" s="77" t="s">
        <v>6866</v>
      </c>
      <c r="C3690" s="68" t="s">
        <v>22</v>
      </c>
      <c r="D3690" s="70">
        <v>21.16</v>
      </c>
    </row>
    <row r="3691" spans="1:4" ht="55.2" x14ac:dyDescent="0.3">
      <c r="A3691" s="67">
        <v>89812</v>
      </c>
      <c r="B3691" s="77" t="s">
        <v>6867</v>
      </c>
      <c r="C3691" s="68" t="s">
        <v>22</v>
      </c>
      <c r="D3691" s="70">
        <v>35.82</v>
      </c>
    </row>
    <row r="3692" spans="1:4" ht="55.2" x14ac:dyDescent="0.3">
      <c r="A3692" s="67">
        <v>89813</v>
      </c>
      <c r="B3692" s="77" t="s">
        <v>6615</v>
      </c>
      <c r="C3692" s="68" t="s">
        <v>22</v>
      </c>
      <c r="D3692" s="70">
        <v>4.84</v>
      </c>
    </row>
    <row r="3693" spans="1:4" ht="55.2" x14ac:dyDescent="0.3">
      <c r="A3693" s="67">
        <v>89814</v>
      </c>
      <c r="B3693" s="77" t="s">
        <v>6868</v>
      </c>
      <c r="C3693" s="68" t="s">
        <v>22</v>
      </c>
      <c r="D3693" s="70">
        <v>9.2899999999999991</v>
      </c>
    </row>
    <row r="3694" spans="1:4" ht="41.4" x14ac:dyDescent="0.3">
      <c r="A3694" s="67">
        <v>89815</v>
      </c>
      <c r="B3694" s="77" t="s">
        <v>6869</v>
      </c>
      <c r="C3694" s="68" t="s">
        <v>22</v>
      </c>
      <c r="D3694" s="70">
        <v>27.93</v>
      </c>
    </row>
    <row r="3695" spans="1:4" ht="27.6" x14ac:dyDescent="0.3">
      <c r="A3695" s="67">
        <v>89816</v>
      </c>
      <c r="B3695" s="77" t="s">
        <v>6870</v>
      </c>
      <c r="C3695" s="68" t="s">
        <v>22</v>
      </c>
      <c r="D3695" s="70">
        <v>40.81</v>
      </c>
    </row>
    <row r="3696" spans="1:4" ht="55.2" x14ac:dyDescent="0.3">
      <c r="A3696" s="67">
        <v>89817</v>
      </c>
      <c r="B3696" s="77" t="s">
        <v>6623</v>
      </c>
      <c r="C3696" s="68" t="s">
        <v>22</v>
      </c>
      <c r="D3696" s="70">
        <v>8.2799999999999994</v>
      </c>
    </row>
    <row r="3697" spans="1:4" ht="41.4" x14ac:dyDescent="0.3">
      <c r="A3697" s="67">
        <v>89818</v>
      </c>
      <c r="B3697" s="77" t="s">
        <v>6871</v>
      </c>
      <c r="C3697" s="68" t="s">
        <v>22</v>
      </c>
      <c r="D3697" s="70">
        <v>168.22</v>
      </c>
    </row>
    <row r="3698" spans="1:4" ht="55.2" x14ac:dyDescent="0.3">
      <c r="A3698" s="67">
        <v>89819</v>
      </c>
      <c r="B3698" s="77" t="s">
        <v>6872</v>
      </c>
      <c r="C3698" s="68" t="s">
        <v>22</v>
      </c>
      <c r="D3698" s="70">
        <v>11.72</v>
      </c>
    </row>
    <row r="3699" spans="1:4" ht="41.4" x14ac:dyDescent="0.3">
      <c r="A3699" s="67">
        <v>89820</v>
      </c>
      <c r="B3699" s="77" t="s">
        <v>6873</v>
      </c>
      <c r="C3699" s="68" t="s">
        <v>22</v>
      </c>
      <c r="D3699" s="70">
        <v>30.51</v>
      </c>
    </row>
    <row r="3700" spans="1:4" ht="55.2" x14ac:dyDescent="0.3">
      <c r="A3700" s="67">
        <v>89821</v>
      </c>
      <c r="B3700" s="77" t="s">
        <v>6630</v>
      </c>
      <c r="C3700" s="68" t="s">
        <v>22</v>
      </c>
      <c r="D3700" s="70">
        <v>10.43</v>
      </c>
    </row>
    <row r="3701" spans="1:4" ht="27.6" x14ac:dyDescent="0.3">
      <c r="A3701" s="67">
        <v>89822</v>
      </c>
      <c r="B3701" s="77" t="s">
        <v>6874</v>
      </c>
      <c r="C3701" s="68" t="s">
        <v>22</v>
      </c>
      <c r="D3701" s="70">
        <v>21.15</v>
      </c>
    </row>
    <row r="3702" spans="1:4" ht="55.2" x14ac:dyDescent="0.3">
      <c r="A3702" s="67">
        <v>89823</v>
      </c>
      <c r="B3702" s="77" t="s">
        <v>6875</v>
      </c>
      <c r="C3702" s="68" t="s">
        <v>22</v>
      </c>
      <c r="D3702" s="70">
        <v>16.8</v>
      </c>
    </row>
    <row r="3703" spans="1:4" ht="41.4" x14ac:dyDescent="0.3">
      <c r="A3703" s="67">
        <v>89824</v>
      </c>
      <c r="B3703" s="77" t="s">
        <v>6876</v>
      </c>
      <c r="C3703" s="68" t="s">
        <v>22</v>
      </c>
      <c r="D3703" s="70">
        <v>38.26</v>
      </c>
    </row>
    <row r="3704" spans="1:4" ht="41.4" x14ac:dyDescent="0.3">
      <c r="A3704" s="67">
        <v>89825</v>
      </c>
      <c r="B3704" s="77" t="s">
        <v>6877</v>
      </c>
      <c r="C3704" s="68" t="s">
        <v>22</v>
      </c>
      <c r="D3704" s="70">
        <v>10.5</v>
      </c>
    </row>
    <row r="3705" spans="1:4" ht="41.4" x14ac:dyDescent="0.3">
      <c r="A3705" s="67">
        <v>89826</v>
      </c>
      <c r="B3705" s="77" t="s">
        <v>6878</v>
      </c>
      <c r="C3705" s="68" t="s">
        <v>22</v>
      </c>
      <c r="D3705" s="70">
        <v>171.5</v>
      </c>
    </row>
    <row r="3706" spans="1:4" ht="55.2" x14ac:dyDescent="0.3">
      <c r="A3706" s="67">
        <v>89827</v>
      </c>
      <c r="B3706" s="77" t="s">
        <v>6879</v>
      </c>
      <c r="C3706" s="68" t="s">
        <v>22</v>
      </c>
      <c r="D3706" s="70">
        <v>11.57</v>
      </c>
    </row>
    <row r="3707" spans="1:4" ht="27.6" x14ac:dyDescent="0.3">
      <c r="A3707" s="67">
        <v>89828</v>
      </c>
      <c r="B3707" s="77" t="s">
        <v>6880</v>
      </c>
      <c r="C3707" s="68" t="s">
        <v>22</v>
      </c>
      <c r="D3707" s="70">
        <v>59.38</v>
      </c>
    </row>
    <row r="3708" spans="1:4" ht="41.4" x14ac:dyDescent="0.3">
      <c r="A3708" s="67">
        <v>89829</v>
      </c>
      <c r="B3708" s="77" t="s">
        <v>6624</v>
      </c>
      <c r="C3708" s="68" t="s">
        <v>22</v>
      </c>
      <c r="D3708" s="70">
        <v>18.21</v>
      </c>
    </row>
    <row r="3709" spans="1:4" ht="55.2" x14ac:dyDescent="0.3">
      <c r="A3709" s="67">
        <v>89830</v>
      </c>
      <c r="B3709" s="77" t="s">
        <v>6625</v>
      </c>
      <c r="C3709" s="68" t="s">
        <v>22</v>
      </c>
      <c r="D3709" s="70">
        <v>19.670000000000002</v>
      </c>
    </row>
    <row r="3710" spans="1:4" ht="41.4" x14ac:dyDescent="0.3">
      <c r="A3710" s="67">
        <v>89831</v>
      </c>
      <c r="B3710" s="77" t="s">
        <v>6881</v>
      </c>
      <c r="C3710" s="68" t="s">
        <v>22</v>
      </c>
      <c r="D3710" s="70">
        <v>205.47</v>
      </c>
    </row>
    <row r="3711" spans="1:4" ht="41.4" x14ac:dyDescent="0.3">
      <c r="A3711" s="67">
        <v>89832</v>
      </c>
      <c r="B3711" s="77" t="s">
        <v>6882</v>
      </c>
      <c r="C3711" s="68" t="s">
        <v>22</v>
      </c>
      <c r="D3711" s="70">
        <v>40.21</v>
      </c>
    </row>
    <row r="3712" spans="1:4" ht="41.4" x14ac:dyDescent="0.3">
      <c r="A3712" s="67">
        <v>89833</v>
      </c>
      <c r="B3712" s="77" t="s">
        <v>6631</v>
      </c>
      <c r="C3712" s="68" t="s">
        <v>22</v>
      </c>
      <c r="D3712" s="70">
        <v>22.87</v>
      </c>
    </row>
    <row r="3713" spans="1:4" ht="55.2" x14ac:dyDescent="0.3">
      <c r="A3713" s="67">
        <v>89834</v>
      </c>
      <c r="B3713" s="77" t="s">
        <v>6632</v>
      </c>
      <c r="C3713" s="68" t="s">
        <v>22</v>
      </c>
      <c r="D3713" s="70">
        <v>26.28</v>
      </c>
    </row>
    <row r="3714" spans="1:4" ht="27.6" x14ac:dyDescent="0.3">
      <c r="A3714" s="67">
        <v>89835</v>
      </c>
      <c r="B3714" s="77" t="s">
        <v>6883</v>
      </c>
      <c r="C3714" s="68" t="s">
        <v>22</v>
      </c>
      <c r="D3714" s="70">
        <v>39.07</v>
      </c>
    </row>
    <row r="3715" spans="1:4" ht="41.4" x14ac:dyDescent="0.3">
      <c r="A3715" s="67">
        <v>89836</v>
      </c>
      <c r="B3715" s="77" t="s">
        <v>6884</v>
      </c>
      <c r="C3715" s="68" t="s">
        <v>22</v>
      </c>
      <c r="D3715" s="70">
        <v>277.87</v>
      </c>
    </row>
    <row r="3716" spans="1:4" ht="27.6" x14ac:dyDescent="0.3">
      <c r="A3716" s="67">
        <v>89837</v>
      </c>
      <c r="B3716" s="77" t="s">
        <v>6885</v>
      </c>
      <c r="C3716" s="68" t="s">
        <v>22</v>
      </c>
      <c r="D3716" s="70">
        <v>137.06</v>
      </c>
    </row>
    <row r="3717" spans="1:4" ht="27.6" x14ac:dyDescent="0.3">
      <c r="A3717" s="67">
        <v>89838</v>
      </c>
      <c r="B3717" s="77" t="s">
        <v>6886</v>
      </c>
      <c r="C3717" s="68" t="s">
        <v>22</v>
      </c>
      <c r="D3717" s="70">
        <v>149.29</v>
      </c>
    </row>
    <row r="3718" spans="1:4" ht="27.6" x14ac:dyDescent="0.3">
      <c r="A3718" s="67">
        <v>89839</v>
      </c>
      <c r="B3718" s="77" t="s">
        <v>6887</v>
      </c>
      <c r="C3718" s="68" t="s">
        <v>22</v>
      </c>
      <c r="D3718" s="70">
        <v>198.66</v>
      </c>
    </row>
    <row r="3719" spans="1:4" ht="27.6" x14ac:dyDescent="0.3">
      <c r="A3719" s="67">
        <v>89840</v>
      </c>
      <c r="B3719" s="77" t="s">
        <v>6888</v>
      </c>
      <c r="C3719" s="68" t="s">
        <v>22</v>
      </c>
      <c r="D3719" s="70">
        <v>170.92</v>
      </c>
    </row>
    <row r="3720" spans="1:4" ht="27.6" x14ac:dyDescent="0.3">
      <c r="A3720" s="67">
        <v>89841</v>
      </c>
      <c r="B3720" s="77" t="s">
        <v>6889</v>
      </c>
      <c r="C3720" s="68" t="s">
        <v>22</v>
      </c>
      <c r="D3720" s="70">
        <v>291.97000000000003</v>
      </c>
    </row>
    <row r="3721" spans="1:4" ht="27.6" x14ac:dyDescent="0.3">
      <c r="A3721" s="67">
        <v>89842</v>
      </c>
      <c r="B3721" s="77" t="s">
        <v>6890</v>
      </c>
      <c r="C3721" s="68" t="s">
        <v>22</v>
      </c>
      <c r="D3721" s="70">
        <v>44.66</v>
      </c>
    </row>
    <row r="3722" spans="1:4" ht="27.6" x14ac:dyDescent="0.3">
      <c r="A3722" s="67">
        <v>89844</v>
      </c>
      <c r="B3722" s="77" t="s">
        <v>6891</v>
      </c>
      <c r="C3722" s="68" t="s">
        <v>22</v>
      </c>
      <c r="D3722" s="70">
        <v>57.19</v>
      </c>
    </row>
    <row r="3723" spans="1:4" ht="27.6" x14ac:dyDescent="0.3">
      <c r="A3723" s="67">
        <v>89845</v>
      </c>
      <c r="B3723" s="77" t="s">
        <v>6892</v>
      </c>
      <c r="C3723" s="68" t="s">
        <v>22</v>
      </c>
      <c r="D3723" s="70">
        <v>89.92</v>
      </c>
    </row>
    <row r="3724" spans="1:4" ht="27.6" x14ac:dyDescent="0.3">
      <c r="A3724" s="67">
        <v>89846</v>
      </c>
      <c r="B3724" s="77" t="s">
        <v>6893</v>
      </c>
      <c r="C3724" s="68" t="s">
        <v>22</v>
      </c>
      <c r="D3724" s="70">
        <v>206.56</v>
      </c>
    </row>
    <row r="3725" spans="1:4" ht="27.6" x14ac:dyDescent="0.3">
      <c r="A3725" s="67">
        <v>89847</v>
      </c>
      <c r="B3725" s="77" t="s">
        <v>6894</v>
      </c>
      <c r="C3725" s="68" t="s">
        <v>22</v>
      </c>
      <c r="D3725" s="70">
        <v>253.15</v>
      </c>
    </row>
    <row r="3726" spans="1:4" ht="41.4" x14ac:dyDescent="0.3">
      <c r="A3726" s="67">
        <v>89850</v>
      </c>
      <c r="B3726" s="77" t="s">
        <v>6895</v>
      </c>
      <c r="C3726" s="68" t="s">
        <v>22</v>
      </c>
      <c r="D3726" s="70">
        <v>16.71</v>
      </c>
    </row>
    <row r="3727" spans="1:4" ht="41.4" x14ac:dyDescent="0.3">
      <c r="A3727" s="67">
        <v>89851</v>
      </c>
      <c r="B3727" s="77" t="s">
        <v>6633</v>
      </c>
      <c r="C3727" s="68" t="s">
        <v>22</v>
      </c>
      <c r="D3727" s="70">
        <v>16.68</v>
      </c>
    </row>
    <row r="3728" spans="1:4" ht="55.2" x14ac:dyDescent="0.3">
      <c r="A3728" s="67">
        <v>89852</v>
      </c>
      <c r="B3728" s="77" t="s">
        <v>6896</v>
      </c>
      <c r="C3728" s="68" t="s">
        <v>22</v>
      </c>
      <c r="D3728" s="70">
        <v>24.97</v>
      </c>
    </row>
    <row r="3729" spans="1:4" ht="55.2" x14ac:dyDescent="0.3">
      <c r="A3729" s="67">
        <v>89853</v>
      </c>
      <c r="B3729" s="77" t="s">
        <v>6897</v>
      </c>
      <c r="C3729" s="68" t="s">
        <v>22</v>
      </c>
      <c r="D3729" s="70">
        <v>39.630000000000003</v>
      </c>
    </row>
    <row r="3730" spans="1:4" ht="41.4" x14ac:dyDescent="0.3">
      <c r="A3730" s="67">
        <v>89854</v>
      </c>
      <c r="B3730" s="77" t="s">
        <v>6898</v>
      </c>
      <c r="C3730" s="68" t="s">
        <v>22</v>
      </c>
      <c r="D3730" s="70">
        <v>53.66</v>
      </c>
    </row>
    <row r="3731" spans="1:4" ht="41.4" x14ac:dyDescent="0.3">
      <c r="A3731" s="67">
        <v>89855</v>
      </c>
      <c r="B3731" s="77" t="s">
        <v>6636</v>
      </c>
      <c r="C3731" s="68" t="s">
        <v>22</v>
      </c>
      <c r="D3731" s="70">
        <v>56.61</v>
      </c>
    </row>
    <row r="3732" spans="1:4" ht="41.4" x14ac:dyDescent="0.3">
      <c r="A3732" s="67">
        <v>89856</v>
      </c>
      <c r="B3732" s="77" t="s">
        <v>6634</v>
      </c>
      <c r="C3732" s="68" t="s">
        <v>22</v>
      </c>
      <c r="D3732" s="70">
        <v>12.97</v>
      </c>
    </row>
    <row r="3733" spans="1:4" ht="41.4" x14ac:dyDescent="0.3">
      <c r="A3733" s="67">
        <v>89857</v>
      </c>
      <c r="B3733" s="77" t="s">
        <v>6899</v>
      </c>
      <c r="C3733" s="68" t="s">
        <v>22</v>
      </c>
      <c r="D3733" s="70">
        <v>19.34</v>
      </c>
    </row>
    <row r="3734" spans="1:4" ht="41.4" x14ac:dyDescent="0.3">
      <c r="A3734" s="67">
        <v>89859</v>
      </c>
      <c r="B3734" s="77" t="s">
        <v>6900</v>
      </c>
      <c r="C3734" s="68" t="s">
        <v>22</v>
      </c>
      <c r="D3734" s="70">
        <v>62.24</v>
      </c>
    </row>
    <row r="3735" spans="1:4" ht="41.4" x14ac:dyDescent="0.3">
      <c r="A3735" s="67">
        <v>89860</v>
      </c>
      <c r="B3735" s="77" t="s">
        <v>6901</v>
      </c>
      <c r="C3735" s="68" t="s">
        <v>22</v>
      </c>
      <c r="D3735" s="70">
        <v>27.96</v>
      </c>
    </row>
    <row r="3736" spans="1:4" ht="55.2" x14ac:dyDescent="0.3">
      <c r="A3736" s="67">
        <v>89861</v>
      </c>
      <c r="B3736" s="77" t="s">
        <v>6635</v>
      </c>
      <c r="C3736" s="68" t="s">
        <v>22</v>
      </c>
      <c r="D3736" s="70">
        <v>31.37</v>
      </c>
    </row>
    <row r="3737" spans="1:4" ht="41.4" x14ac:dyDescent="0.3">
      <c r="A3737" s="67">
        <v>89862</v>
      </c>
      <c r="B3737" s="77" t="s">
        <v>6902</v>
      </c>
      <c r="C3737" s="68" t="s">
        <v>22</v>
      </c>
      <c r="D3737" s="70">
        <v>62.02</v>
      </c>
    </row>
    <row r="3738" spans="1:4" ht="55.2" x14ac:dyDescent="0.3">
      <c r="A3738" s="67">
        <v>89863</v>
      </c>
      <c r="B3738" s="77" t="s">
        <v>6903</v>
      </c>
      <c r="C3738" s="68" t="s">
        <v>22</v>
      </c>
      <c r="D3738" s="70">
        <v>119.08</v>
      </c>
    </row>
    <row r="3739" spans="1:4" ht="41.4" x14ac:dyDescent="0.3">
      <c r="A3739" s="67">
        <v>89866</v>
      </c>
      <c r="B3739" s="77" t="s">
        <v>6904</v>
      </c>
      <c r="C3739" s="68" t="s">
        <v>22</v>
      </c>
      <c r="D3739" s="70">
        <v>3.65</v>
      </c>
    </row>
    <row r="3740" spans="1:4" ht="41.4" x14ac:dyDescent="0.3">
      <c r="A3740" s="67">
        <v>89867</v>
      </c>
      <c r="B3740" s="77" t="s">
        <v>6905</v>
      </c>
      <c r="C3740" s="68" t="s">
        <v>22</v>
      </c>
      <c r="D3740" s="70">
        <v>4.17</v>
      </c>
    </row>
    <row r="3741" spans="1:4" ht="41.4" x14ac:dyDescent="0.3">
      <c r="A3741" s="67">
        <v>89868</v>
      </c>
      <c r="B3741" s="77" t="s">
        <v>4521</v>
      </c>
      <c r="C3741" s="68" t="s">
        <v>22</v>
      </c>
      <c r="D3741" s="70">
        <v>2.73</v>
      </c>
    </row>
    <row r="3742" spans="1:4" ht="27.6" x14ac:dyDescent="0.3">
      <c r="A3742" s="67">
        <v>89869</v>
      </c>
      <c r="B3742" s="77" t="s">
        <v>6906</v>
      </c>
      <c r="C3742" s="68" t="s">
        <v>22</v>
      </c>
      <c r="D3742" s="70">
        <v>5.97</v>
      </c>
    </row>
    <row r="3743" spans="1:4" ht="41.4" x14ac:dyDescent="0.3">
      <c r="A3743" s="67">
        <v>89979</v>
      </c>
      <c r="B3743" s="77" t="s">
        <v>6907</v>
      </c>
      <c r="C3743" s="68" t="s">
        <v>22</v>
      </c>
      <c r="D3743" s="70">
        <v>17.48</v>
      </c>
    </row>
    <row r="3744" spans="1:4" ht="41.4" x14ac:dyDescent="0.3">
      <c r="A3744" s="67">
        <v>89980</v>
      </c>
      <c r="B3744" s="77" t="s">
        <v>6908</v>
      </c>
      <c r="C3744" s="68" t="s">
        <v>22</v>
      </c>
      <c r="D3744" s="70">
        <v>6.74</v>
      </c>
    </row>
    <row r="3745" spans="1:4" ht="41.4" x14ac:dyDescent="0.3">
      <c r="A3745" s="67">
        <v>89981</v>
      </c>
      <c r="B3745" s="77" t="s">
        <v>6909</v>
      </c>
      <c r="C3745" s="68" t="s">
        <v>22</v>
      </c>
      <c r="D3745" s="70">
        <v>15.18</v>
      </c>
    </row>
    <row r="3746" spans="1:4" ht="41.4" x14ac:dyDescent="0.3">
      <c r="A3746" s="67">
        <v>90373</v>
      </c>
      <c r="B3746" s="77" t="s">
        <v>6910</v>
      </c>
      <c r="C3746" s="68" t="s">
        <v>22</v>
      </c>
      <c r="D3746" s="70">
        <v>9.86</v>
      </c>
    </row>
    <row r="3747" spans="1:4" ht="55.2" x14ac:dyDescent="0.3">
      <c r="A3747" s="67">
        <v>90374</v>
      </c>
      <c r="B3747" s="77" t="s">
        <v>6911</v>
      </c>
      <c r="C3747" s="68" t="s">
        <v>22</v>
      </c>
      <c r="D3747" s="70">
        <v>15.29</v>
      </c>
    </row>
    <row r="3748" spans="1:4" ht="41.4" x14ac:dyDescent="0.3">
      <c r="A3748" s="67">
        <v>90375</v>
      </c>
      <c r="B3748" s="77" t="s">
        <v>4522</v>
      </c>
      <c r="C3748" s="68" t="s">
        <v>22</v>
      </c>
      <c r="D3748" s="70">
        <v>6.39</v>
      </c>
    </row>
    <row r="3749" spans="1:4" ht="41.4" x14ac:dyDescent="0.3">
      <c r="A3749" s="67">
        <v>92287</v>
      </c>
      <c r="B3749" s="77" t="s">
        <v>11079</v>
      </c>
      <c r="C3749" s="68" t="s">
        <v>22</v>
      </c>
      <c r="D3749" s="70">
        <v>10.72</v>
      </c>
    </row>
    <row r="3750" spans="1:4" ht="41.4" x14ac:dyDescent="0.3">
      <c r="A3750" s="67">
        <v>92288</v>
      </c>
      <c r="B3750" s="77" t="s">
        <v>11080</v>
      </c>
      <c r="C3750" s="68" t="s">
        <v>22</v>
      </c>
      <c r="D3750" s="70">
        <v>16.38</v>
      </c>
    </row>
    <row r="3751" spans="1:4" ht="41.4" x14ac:dyDescent="0.3">
      <c r="A3751" s="67">
        <v>92289</v>
      </c>
      <c r="B3751" s="77" t="s">
        <v>11081</v>
      </c>
      <c r="C3751" s="68" t="s">
        <v>22</v>
      </c>
      <c r="D3751" s="70">
        <v>28.45</v>
      </c>
    </row>
    <row r="3752" spans="1:4" ht="41.4" x14ac:dyDescent="0.3">
      <c r="A3752" s="67">
        <v>92290</v>
      </c>
      <c r="B3752" s="77" t="s">
        <v>11082</v>
      </c>
      <c r="C3752" s="68" t="s">
        <v>22</v>
      </c>
      <c r="D3752" s="70">
        <v>43</v>
      </c>
    </row>
    <row r="3753" spans="1:4" ht="41.4" x14ac:dyDescent="0.3">
      <c r="A3753" s="67">
        <v>92291</v>
      </c>
      <c r="B3753" s="77" t="s">
        <v>11083</v>
      </c>
      <c r="C3753" s="68" t="s">
        <v>22</v>
      </c>
      <c r="D3753" s="70">
        <v>65.650000000000006</v>
      </c>
    </row>
    <row r="3754" spans="1:4" ht="41.4" x14ac:dyDescent="0.3">
      <c r="A3754" s="67">
        <v>92292</v>
      </c>
      <c r="B3754" s="77" t="s">
        <v>11084</v>
      </c>
      <c r="C3754" s="68" t="s">
        <v>22</v>
      </c>
      <c r="D3754" s="70">
        <v>203.35</v>
      </c>
    </row>
    <row r="3755" spans="1:4" ht="41.4" x14ac:dyDescent="0.3">
      <c r="A3755" s="67">
        <v>92293</v>
      </c>
      <c r="B3755" s="77" t="s">
        <v>11085</v>
      </c>
      <c r="C3755" s="68" t="s">
        <v>22</v>
      </c>
      <c r="D3755" s="70">
        <v>6.22</v>
      </c>
    </row>
    <row r="3756" spans="1:4" ht="41.4" x14ac:dyDescent="0.3">
      <c r="A3756" s="67">
        <v>92294</v>
      </c>
      <c r="B3756" s="77" t="s">
        <v>11086</v>
      </c>
      <c r="C3756" s="68" t="s">
        <v>22</v>
      </c>
      <c r="D3756" s="70">
        <v>10.08</v>
      </c>
    </row>
    <row r="3757" spans="1:4" ht="41.4" x14ac:dyDescent="0.3">
      <c r="A3757" s="67">
        <v>92295</v>
      </c>
      <c r="B3757" s="77" t="s">
        <v>11087</v>
      </c>
      <c r="C3757" s="68" t="s">
        <v>22</v>
      </c>
      <c r="D3757" s="70">
        <v>18.52</v>
      </c>
    </row>
    <row r="3758" spans="1:4" ht="41.4" x14ac:dyDescent="0.3">
      <c r="A3758" s="67">
        <v>92296</v>
      </c>
      <c r="B3758" s="77" t="s">
        <v>11088</v>
      </c>
      <c r="C3758" s="68" t="s">
        <v>22</v>
      </c>
      <c r="D3758" s="70">
        <v>24.62</v>
      </c>
    </row>
    <row r="3759" spans="1:4" ht="41.4" x14ac:dyDescent="0.3">
      <c r="A3759" s="67">
        <v>92297</v>
      </c>
      <c r="B3759" s="77" t="s">
        <v>11089</v>
      </c>
      <c r="C3759" s="68" t="s">
        <v>22</v>
      </c>
      <c r="D3759" s="70">
        <v>37.89</v>
      </c>
    </row>
    <row r="3760" spans="1:4" ht="41.4" x14ac:dyDescent="0.3">
      <c r="A3760" s="67">
        <v>92298</v>
      </c>
      <c r="B3760" s="77" t="s">
        <v>11090</v>
      </c>
      <c r="C3760" s="68" t="s">
        <v>22</v>
      </c>
      <c r="D3760" s="70">
        <v>105.42</v>
      </c>
    </row>
    <row r="3761" spans="1:4" ht="27.6" x14ac:dyDescent="0.3">
      <c r="A3761" s="67">
        <v>92299</v>
      </c>
      <c r="B3761" s="77" t="s">
        <v>11091</v>
      </c>
      <c r="C3761" s="68" t="s">
        <v>22</v>
      </c>
      <c r="D3761" s="70">
        <v>14.16</v>
      </c>
    </row>
    <row r="3762" spans="1:4" ht="27.6" x14ac:dyDescent="0.3">
      <c r="A3762" s="67">
        <v>92300</v>
      </c>
      <c r="B3762" s="77" t="s">
        <v>11092</v>
      </c>
      <c r="C3762" s="68" t="s">
        <v>22</v>
      </c>
      <c r="D3762" s="70">
        <v>20.91</v>
      </c>
    </row>
    <row r="3763" spans="1:4" ht="27.6" x14ac:dyDescent="0.3">
      <c r="A3763" s="67">
        <v>92301</v>
      </c>
      <c r="B3763" s="77" t="s">
        <v>11093</v>
      </c>
      <c r="C3763" s="68" t="s">
        <v>22</v>
      </c>
      <c r="D3763" s="70">
        <v>40.44</v>
      </c>
    </row>
    <row r="3764" spans="1:4" ht="27.6" x14ac:dyDescent="0.3">
      <c r="A3764" s="67">
        <v>92302</v>
      </c>
      <c r="B3764" s="77" t="s">
        <v>11094</v>
      </c>
      <c r="C3764" s="68" t="s">
        <v>22</v>
      </c>
      <c r="D3764" s="70">
        <v>53.39</v>
      </c>
    </row>
    <row r="3765" spans="1:4" ht="27.6" x14ac:dyDescent="0.3">
      <c r="A3765" s="67">
        <v>92303</v>
      </c>
      <c r="B3765" s="77" t="s">
        <v>11095</v>
      </c>
      <c r="C3765" s="68" t="s">
        <v>22</v>
      </c>
      <c r="D3765" s="70">
        <v>97.2</v>
      </c>
    </row>
    <row r="3766" spans="1:4" ht="27.6" x14ac:dyDescent="0.3">
      <c r="A3766" s="67">
        <v>92304</v>
      </c>
      <c r="B3766" s="77" t="s">
        <v>11096</v>
      </c>
      <c r="C3766" s="68" t="s">
        <v>22</v>
      </c>
      <c r="D3766" s="70">
        <v>251.07</v>
      </c>
    </row>
    <row r="3767" spans="1:4" ht="41.4" x14ac:dyDescent="0.3">
      <c r="A3767" s="67">
        <v>92311</v>
      </c>
      <c r="B3767" s="77" t="s">
        <v>11097</v>
      </c>
      <c r="C3767" s="68" t="s">
        <v>22</v>
      </c>
      <c r="D3767" s="70">
        <v>7.93</v>
      </c>
    </row>
    <row r="3768" spans="1:4" ht="41.4" x14ac:dyDescent="0.3">
      <c r="A3768" s="67">
        <v>92312</v>
      </c>
      <c r="B3768" s="77" t="s">
        <v>11098</v>
      </c>
      <c r="C3768" s="68" t="s">
        <v>22</v>
      </c>
      <c r="D3768" s="70">
        <v>12.71</v>
      </c>
    </row>
    <row r="3769" spans="1:4" ht="41.4" x14ac:dyDescent="0.3">
      <c r="A3769" s="67">
        <v>92313</v>
      </c>
      <c r="B3769" s="77" t="s">
        <v>11099</v>
      </c>
      <c r="C3769" s="68" t="s">
        <v>22</v>
      </c>
      <c r="D3769" s="70">
        <v>18.37</v>
      </c>
    </row>
    <row r="3770" spans="1:4" ht="41.4" x14ac:dyDescent="0.3">
      <c r="A3770" s="67">
        <v>92314</v>
      </c>
      <c r="B3770" s="77" t="s">
        <v>11100</v>
      </c>
      <c r="C3770" s="68" t="s">
        <v>22</v>
      </c>
      <c r="D3770" s="70">
        <v>5.16</v>
      </c>
    </row>
    <row r="3771" spans="1:4" ht="41.4" x14ac:dyDescent="0.3">
      <c r="A3771" s="67">
        <v>92315</v>
      </c>
      <c r="B3771" s="77" t="s">
        <v>11101</v>
      </c>
      <c r="C3771" s="68" t="s">
        <v>22</v>
      </c>
      <c r="D3771" s="70">
        <v>7.57</v>
      </c>
    </row>
    <row r="3772" spans="1:4" ht="41.4" x14ac:dyDescent="0.3">
      <c r="A3772" s="67">
        <v>92316</v>
      </c>
      <c r="B3772" s="77" t="s">
        <v>11102</v>
      </c>
      <c r="C3772" s="68" t="s">
        <v>22</v>
      </c>
      <c r="D3772" s="70">
        <v>11.44</v>
      </c>
    </row>
    <row r="3773" spans="1:4" ht="41.4" x14ac:dyDescent="0.3">
      <c r="A3773" s="67">
        <v>92317</v>
      </c>
      <c r="B3773" s="77" t="s">
        <v>11103</v>
      </c>
      <c r="C3773" s="68" t="s">
        <v>22</v>
      </c>
      <c r="D3773" s="70">
        <v>10.76</v>
      </c>
    </row>
    <row r="3774" spans="1:4" ht="41.4" x14ac:dyDescent="0.3">
      <c r="A3774" s="67">
        <v>92318</v>
      </c>
      <c r="B3774" s="77" t="s">
        <v>11104</v>
      </c>
      <c r="C3774" s="68" t="s">
        <v>22</v>
      </c>
      <c r="D3774" s="70">
        <v>16.809999999999999</v>
      </c>
    </row>
    <row r="3775" spans="1:4" ht="41.4" x14ac:dyDescent="0.3">
      <c r="A3775" s="67">
        <v>92319</v>
      </c>
      <c r="B3775" s="77" t="s">
        <v>11105</v>
      </c>
      <c r="C3775" s="68" t="s">
        <v>22</v>
      </c>
      <c r="D3775" s="70">
        <v>23.57</v>
      </c>
    </row>
    <row r="3776" spans="1:4" ht="41.4" x14ac:dyDescent="0.3">
      <c r="A3776" s="67">
        <v>92326</v>
      </c>
      <c r="B3776" s="77" t="s">
        <v>11106</v>
      </c>
      <c r="C3776" s="68" t="s">
        <v>22</v>
      </c>
      <c r="D3776" s="70">
        <v>9.2899999999999991</v>
      </c>
    </row>
    <row r="3777" spans="1:4" ht="41.4" x14ac:dyDescent="0.3">
      <c r="A3777" s="67">
        <v>92327</v>
      </c>
      <c r="B3777" s="77" t="s">
        <v>11107</v>
      </c>
      <c r="C3777" s="68" t="s">
        <v>22</v>
      </c>
      <c r="D3777" s="70">
        <v>14.55</v>
      </c>
    </row>
    <row r="3778" spans="1:4" ht="41.4" x14ac:dyDescent="0.3">
      <c r="A3778" s="67">
        <v>92328</v>
      </c>
      <c r="B3778" s="77" t="s">
        <v>11108</v>
      </c>
      <c r="C3778" s="68" t="s">
        <v>22</v>
      </c>
      <c r="D3778" s="70">
        <v>21.64</v>
      </c>
    </row>
    <row r="3779" spans="1:4" ht="41.4" x14ac:dyDescent="0.3">
      <c r="A3779" s="67">
        <v>92329</v>
      </c>
      <c r="B3779" s="77" t="s">
        <v>11109</v>
      </c>
      <c r="C3779" s="68" t="s">
        <v>22</v>
      </c>
      <c r="D3779" s="70">
        <v>5.29</v>
      </c>
    </row>
    <row r="3780" spans="1:4" ht="41.4" x14ac:dyDescent="0.3">
      <c r="A3780" s="67">
        <v>92330</v>
      </c>
      <c r="B3780" s="77" t="s">
        <v>11110</v>
      </c>
      <c r="C3780" s="68" t="s">
        <v>22</v>
      </c>
      <c r="D3780" s="70">
        <v>8.7799999999999994</v>
      </c>
    </row>
    <row r="3781" spans="1:4" ht="41.4" x14ac:dyDescent="0.3">
      <c r="A3781" s="67">
        <v>92331</v>
      </c>
      <c r="B3781" s="77" t="s">
        <v>11111</v>
      </c>
      <c r="C3781" s="68" t="s">
        <v>22</v>
      </c>
      <c r="D3781" s="70">
        <v>13.63</v>
      </c>
    </row>
    <row r="3782" spans="1:4" ht="41.4" x14ac:dyDescent="0.3">
      <c r="A3782" s="67">
        <v>92332</v>
      </c>
      <c r="B3782" s="77" t="s">
        <v>11112</v>
      </c>
      <c r="C3782" s="68" t="s">
        <v>22</v>
      </c>
      <c r="D3782" s="70">
        <v>10.96</v>
      </c>
    </row>
    <row r="3783" spans="1:4" ht="41.4" x14ac:dyDescent="0.3">
      <c r="A3783" s="67">
        <v>92333</v>
      </c>
      <c r="B3783" s="77" t="s">
        <v>11113</v>
      </c>
      <c r="C3783" s="68" t="s">
        <v>22</v>
      </c>
      <c r="D3783" s="70">
        <v>19.25</v>
      </c>
    </row>
    <row r="3784" spans="1:4" ht="41.4" x14ac:dyDescent="0.3">
      <c r="A3784" s="67">
        <v>92334</v>
      </c>
      <c r="B3784" s="77" t="s">
        <v>11114</v>
      </c>
      <c r="C3784" s="68" t="s">
        <v>22</v>
      </c>
      <c r="D3784" s="70">
        <v>27.92</v>
      </c>
    </row>
    <row r="3785" spans="1:4" ht="41.4" x14ac:dyDescent="0.3">
      <c r="A3785" s="67">
        <v>92344</v>
      </c>
      <c r="B3785" s="77" t="s">
        <v>4523</v>
      </c>
      <c r="C3785" s="68" t="s">
        <v>22</v>
      </c>
      <c r="D3785" s="70">
        <v>37.119999999999997</v>
      </c>
    </row>
    <row r="3786" spans="1:4" ht="41.4" x14ac:dyDescent="0.3">
      <c r="A3786" s="67">
        <v>92345</v>
      </c>
      <c r="B3786" s="77" t="s">
        <v>6912</v>
      </c>
      <c r="C3786" s="68" t="s">
        <v>22</v>
      </c>
      <c r="D3786" s="70">
        <v>37.11</v>
      </c>
    </row>
    <row r="3787" spans="1:4" ht="41.4" x14ac:dyDescent="0.3">
      <c r="A3787" s="67">
        <v>92346</v>
      </c>
      <c r="B3787" s="77" t="s">
        <v>6913</v>
      </c>
      <c r="C3787" s="68" t="s">
        <v>22</v>
      </c>
      <c r="D3787" s="70">
        <v>47.63</v>
      </c>
    </row>
    <row r="3788" spans="1:4" ht="41.4" x14ac:dyDescent="0.3">
      <c r="A3788" s="67">
        <v>92347</v>
      </c>
      <c r="B3788" s="77" t="s">
        <v>6914</v>
      </c>
      <c r="C3788" s="68" t="s">
        <v>22</v>
      </c>
      <c r="D3788" s="70">
        <v>52.36</v>
      </c>
    </row>
    <row r="3789" spans="1:4" ht="41.4" x14ac:dyDescent="0.3">
      <c r="A3789" s="67">
        <v>92348</v>
      </c>
      <c r="B3789" s="77" t="s">
        <v>4524</v>
      </c>
      <c r="C3789" s="68" t="s">
        <v>22</v>
      </c>
      <c r="D3789" s="70">
        <v>65.010000000000005</v>
      </c>
    </row>
    <row r="3790" spans="1:4" ht="41.4" x14ac:dyDescent="0.3">
      <c r="A3790" s="67">
        <v>92349</v>
      </c>
      <c r="B3790" s="77" t="s">
        <v>6915</v>
      </c>
      <c r="C3790" s="68" t="s">
        <v>22</v>
      </c>
      <c r="D3790" s="70">
        <v>69.22</v>
      </c>
    </row>
    <row r="3791" spans="1:4" ht="41.4" x14ac:dyDescent="0.3">
      <c r="A3791" s="67">
        <v>92350</v>
      </c>
      <c r="B3791" s="77" t="s">
        <v>4525</v>
      </c>
      <c r="C3791" s="68" t="s">
        <v>22</v>
      </c>
      <c r="D3791" s="70">
        <v>55.2</v>
      </c>
    </row>
    <row r="3792" spans="1:4" ht="41.4" x14ac:dyDescent="0.3">
      <c r="A3792" s="67">
        <v>92351</v>
      </c>
      <c r="B3792" s="77" t="s">
        <v>4526</v>
      </c>
      <c r="C3792" s="68" t="s">
        <v>22</v>
      </c>
      <c r="D3792" s="70">
        <v>54.15</v>
      </c>
    </row>
    <row r="3793" spans="1:4" ht="41.4" x14ac:dyDescent="0.3">
      <c r="A3793" s="67">
        <v>92352</v>
      </c>
      <c r="B3793" s="77" t="s">
        <v>6916</v>
      </c>
      <c r="C3793" s="68" t="s">
        <v>22</v>
      </c>
      <c r="D3793" s="70">
        <v>80.39</v>
      </c>
    </row>
    <row r="3794" spans="1:4" ht="41.4" x14ac:dyDescent="0.3">
      <c r="A3794" s="67">
        <v>92353</v>
      </c>
      <c r="B3794" s="77" t="s">
        <v>6917</v>
      </c>
      <c r="C3794" s="68" t="s">
        <v>22</v>
      </c>
      <c r="D3794" s="70">
        <v>75.760000000000005</v>
      </c>
    </row>
    <row r="3795" spans="1:4" ht="41.4" x14ac:dyDescent="0.3">
      <c r="A3795" s="67">
        <v>92354</v>
      </c>
      <c r="B3795" s="77" t="s">
        <v>4527</v>
      </c>
      <c r="C3795" s="68" t="s">
        <v>22</v>
      </c>
      <c r="D3795" s="70">
        <v>104.61</v>
      </c>
    </row>
    <row r="3796" spans="1:4" ht="41.4" x14ac:dyDescent="0.3">
      <c r="A3796" s="67">
        <v>92355</v>
      </c>
      <c r="B3796" s="77" t="s">
        <v>4528</v>
      </c>
      <c r="C3796" s="68" t="s">
        <v>22</v>
      </c>
      <c r="D3796" s="70">
        <v>95.7</v>
      </c>
    </row>
    <row r="3797" spans="1:4" ht="41.4" x14ac:dyDescent="0.3">
      <c r="A3797" s="67">
        <v>92356</v>
      </c>
      <c r="B3797" s="77" t="s">
        <v>4529</v>
      </c>
      <c r="C3797" s="68" t="s">
        <v>22</v>
      </c>
      <c r="D3797" s="70">
        <v>72.209999999999994</v>
      </c>
    </row>
    <row r="3798" spans="1:4" ht="41.4" x14ac:dyDescent="0.3">
      <c r="A3798" s="67">
        <v>92357</v>
      </c>
      <c r="B3798" s="77" t="s">
        <v>4530</v>
      </c>
      <c r="C3798" s="68" t="s">
        <v>22</v>
      </c>
      <c r="D3798" s="70">
        <v>103.39</v>
      </c>
    </row>
    <row r="3799" spans="1:4" ht="41.4" x14ac:dyDescent="0.3">
      <c r="A3799" s="67">
        <v>92358</v>
      </c>
      <c r="B3799" s="77" t="s">
        <v>4531</v>
      </c>
      <c r="C3799" s="68" t="s">
        <v>22</v>
      </c>
      <c r="D3799" s="70">
        <v>126.81</v>
      </c>
    </row>
    <row r="3800" spans="1:4" ht="41.4" x14ac:dyDescent="0.3">
      <c r="A3800" s="67">
        <v>92369</v>
      </c>
      <c r="B3800" s="77" t="s">
        <v>6918</v>
      </c>
      <c r="C3800" s="68" t="s">
        <v>22</v>
      </c>
      <c r="D3800" s="70">
        <v>21.13</v>
      </c>
    </row>
    <row r="3801" spans="1:4" ht="41.4" x14ac:dyDescent="0.3">
      <c r="A3801" s="67">
        <v>92370</v>
      </c>
      <c r="B3801" s="77" t="s">
        <v>6919</v>
      </c>
      <c r="C3801" s="68" t="s">
        <v>22</v>
      </c>
      <c r="D3801" s="70">
        <v>21.98</v>
      </c>
    </row>
    <row r="3802" spans="1:4" ht="41.4" x14ac:dyDescent="0.3">
      <c r="A3802" s="67">
        <v>92371</v>
      </c>
      <c r="B3802" s="77" t="s">
        <v>6920</v>
      </c>
      <c r="C3802" s="68" t="s">
        <v>22</v>
      </c>
      <c r="D3802" s="70">
        <v>25.08</v>
      </c>
    </row>
    <row r="3803" spans="1:4" ht="41.4" x14ac:dyDescent="0.3">
      <c r="A3803" s="67">
        <v>92372</v>
      </c>
      <c r="B3803" s="77" t="s">
        <v>6921</v>
      </c>
      <c r="C3803" s="68" t="s">
        <v>22</v>
      </c>
      <c r="D3803" s="70">
        <v>25.87</v>
      </c>
    </row>
    <row r="3804" spans="1:4" ht="41.4" x14ac:dyDescent="0.3">
      <c r="A3804" s="67">
        <v>92373</v>
      </c>
      <c r="B3804" s="77" t="s">
        <v>6922</v>
      </c>
      <c r="C3804" s="68" t="s">
        <v>22</v>
      </c>
      <c r="D3804" s="70">
        <v>29.27</v>
      </c>
    </row>
    <row r="3805" spans="1:4" ht="41.4" x14ac:dyDescent="0.3">
      <c r="A3805" s="67">
        <v>92374</v>
      </c>
      <c r="B3805" s="77" t="s">
        <v>6923</v>
      </c>
      <c r="C3805" s="68" t="s">
        <v>22</v>
      </c>
      <c r="D3805" s="70">
        <v>29.42</v>
      </c>
    </row>
    <row r="3806" spans="1:4" ht="41.4" x14ac:dyDescent="0.3">
      <c r="A3806" s="67">
        <v>92375</v>
      </c>
      <c r="B3806" s="77" t="s">
        <v>6924</v>
      </c>
      <c r="C3806" s="68" t="s">
        <v>22</v>
      </c>
      <c r="D3806" s="70">
        <v>37.1</v>
      </c>
    </row>
    <row r="3807" spans="1:4" ht="41.4" x14ac:dyDescent="0.3">
      <c r="A3807" s="67">
        <v>92376</v>
      </c>
      <c r="B3807" s="77" t="s">
        <v>6925</v>
      </c>
      <c r="C3807" s="68" t="s">
        <v>22</v>
      </c>
      <c r="D3807" s="70">
        <v>37.090000000000003</v>
      </c>
    </row>
    <row r="3808" spans="1:4" ht="41.4" x14ac:dyDescent="0.3">
      <c r="A3808" s="67">
        <v>92377</v>
      </c>
      <c r="B3808" s="77" t="s">
        <v>6926</v>
      </c>
      <c r="C3808" s="68" t="s">
        <v>22</v>
      </c>
      <c r="D3808" s="70">
        <v>48.71</v>
      </c>
    </row>
    <row r="3809" spans="1:4" ht="41.4" x14ac:dyDescent="0.3">
      <c r="A3809" s="67">
        <v>92378</v>
      </c>
      <c r="B3809" s="77" t="s">
        <v>6927</v>
      </c>
      <c r="C3809" s="68" t="s">
        <v>22</v>
      </c>
      <c r="D3809" s="70">
        <v>53.44</v>
      </c>
    </row>
    <row r="3810" spans="1:4" ht="41.4" x14ac:dyDescent="0.3">
      <c r="A3810" s="67">
        <v>92379</v>
      </c>
      <c r="B3810" s="77" t="s">
        <v>6928</v>
      </c>
      <c r="C3810" s="68" t="s">
        <v>22</v>
      </c>
      <c r="D3810" s="70">
        <v>67.23</v>
      </c>
    </row>
    <row r="3811" spans="1:4" ht="41.4" x14ac:dyDescent="0.3">
      <c r="A3811" s="67">
        <v>92380</v>
      </c>
      <c r="B3811" s="77" t="s">
        <v>6929</v>
      </c>
      <c r="C3811" s="68" t="s">
        <v>22</v>
      </c>
      <c r="D3811" s="70">
        <v>71.44</v>
      </c>
    </row>
    <row r="3812" spans="1:4" ht="55.2" x14ac:dyDescent="0.3">
      <c r="A3812" s="67">
        <v>92381</v>
      </c>
      <c r="B3812" s="77" t="s">
        <v>6930</v>
      </c>
      <c r="C3812" s="68" t="s">
        <v>22</v>
      </c>
      <c r="D3812" s="70">
        <v>31.89</v>
      </c>
    </row>
    <row r="3813" spans="1:4" ht="55.2" x14ac:dyDescent="0.3">
      <c r="A3813" s="67">
        <v>92382</v>
      </c>
      <c r="B3813" s="77" t="s">
        <v>6931</v>
      </c>
      <c r="C3813" s="68" t="s">
        <v>22</v>
      </c>
      <c r="D3813" s="70">
        <v>30.76</v>
      </c>
    </row>
    <row r="3814" spans="1:4" ht="55.2" x14ac:dyDescent="0.3">
      <c r="A3814" s="67">
        <v>92383</v>
      </c>
      <c r="B3814" s="77" t="s">
        <v>6932</v>
      </c>
      <c r="C3814" s="68" t="s">
        <v>22</v>
      </c>
      <c r="D3814" s="70">
        <v>39.19</v>
      </c>
    </row>
    <row r="3815" spans="1:4" ht="55.2" x14ac:dyDescent="0.3">
      <c r="A3815" s="67">
        <v>92384</v>
      </c>
      <c r="B3815" s="77" t="s">
        <v>6933</v>
      </c>
      <c r="C3815" s="68" t="s">
        <v>22</v>
      </c>
      <c r="D3815" s="70">
        <v>36.950000000000003</v>
      </c>
    </row>
    <row r="3816" spans="1:4" ht="55.2" x14ac:dyDescent="0.3">
      <c r="A3816" s="67">
        <v>92385</v>
      </c>
      <c r="B3816" s="77" t="s">
        <v>6934</v>
      </c>
      <c r="C3816" s="68" t="s">
        <v>22</v>
      </c>
      <c r="D3816" s="70">
        <v>44.57</v>
      </c>
    </row>
    <row r="3817" spans="1:4" ht="55.2" x14ac:dyDescent="0.3">
      <c r="A3817" s="67">
        <v>92386</v>
      </c>
      <c r="B3817" s="77" t="s">
        <v>6935</v>
      </c>
      <c r="C3817" s="68" t="s">
        <v>22</v>
      </c>
      <c r="D3817" s="70">
        <v>43.03</v>
      </c>
    </row>
    <row r="3818" spans="1:4" ht="55.2" x14ac:dyDescent="0.3">
      <c r="A3818" s="67">
        <v>92387</v>
      </c>
      <c r="B3818" s="77" t="s">
        <v>6936</v>
      </c>
      <c r="C3818" s="68" t="s">
        <v>22</v>
      </c>
      <c r="D3818" s="70">
        <v>55.13</v>
      </c>
    </row>
    <row r="3819" spans="1:4" ht="55.2" x14ac:dyDescent="0.3">
      <c r="A3819" s="67">
        <v>92388</v>
      </c>
      <c r="B3819" s="77" t="s">
        <v>6937</v>
      </c>
      <c r="C3819" s="68" t="s">
        <v>22</v>
      </c>
      <c r="D3819" s="70">
        <v>54.08</v>
      </c>
    </row>
    <row r="3820" spans="1:4" ht="55.2" x14ac:dyDescent="0.3">
      <c r="A3820" s="67">
        <v>92389</v>
      </c>
      <c r="B3820" s="77" t="s">
        <v>6938</v>
      </c>
      <c r="C3820" s="68" t="s">
        <v>22</v>
      </c>
      <c r="D3820" s="70">
        <v>82.04</v>
      </c>
    </row>
    <row r="3821" spans="1:4" ht="55.2" x14ac:dyDescent="0.3">
      <c r="A3821" s="67">
        <v>92390</v>
      </c>
      <c r="B3821" s="77" t="s">
        <v>6939</v>
      </c>
      <c r="C3821" s="68" t="s">
        <v>22</v>
      </c>
      <c r="D3821" s="70">
        <v>77.41</v>
      </c>
    </row>
    <row r="3822" spans="1:4" ht="55.2" x14ac:dyDescent="0.3">
      <c r="A3822" s="67">
        <v>92635</v>
      </c>
      <c r="B3822" s="77" t="s">
        <v>6940</v>
      </c>
      <c r="C3822" s="68" t="s">
        <v>22</v>
      </c>
      <c r="D3822" s="70">
        <v>107.95</v>
      </c>
    </row>
    <row r="3823" spans="1:4" ht="55.2" x14ac:dyDescent="0.3">
      <c r="A3823" s="67">
        <v>92636</v>
      </c>
      <c r="B3823" s="77" t="s">
        <v>6941</v>
      </c>
      <c r="C3823" s="68" t="s">
        <v>22</v>
      </c>
      <c r="D3823" s="70">
        <v>99.04</v>
      </c>
    </row>
    <row r="3824" spans="1:4" ht="41.4" x14ac:dyDescent="0.3">
      <c r="A3824" s="67">
        <v>92637</v>
      </c>
      <c r="B3824" s="77" t="s">
        <v>6942</v>
      </c>
      <c r="C3824" s="68" t="s">
        <v>22</v>
      </c>
      <c r="D3824" s="70">
        <v>41.47</v>
      </c>
    </row>
    <row r="3825" spans="1:4" ht="41.4" x14ac:dyDescent="0.3">
      <c r="A3825" s="67">
        <v>92638</v>
      </c>
      <c r="B3825" s="77" t="s">
        <v>6943</v>
      </c>
      <c r="C3825" s="68" t="s">
        <v>22</v>
      </c>
      <c r="D3825" s="70">
        <v>49.55</v>
      </c>
    </row>
    <row r="3826" spans="1:4" ht="41.4" x14ac:dyDescent="0.3">
      <c r="A3826" s="67">
        <v>92639</v>
      </c>
      <c r="B3826" s="77" t="s">
        <v>6944</v>
      </c>
      <c r="C3826" s="68" t="s">
        <v>22</v>
      </c>
      <c r="D3826" s="70">
        <v>56.82</v>
      </c>
    </row>
    <row r="3827" spans="1:4" ht="41.4" x14ac:dyDescent="0.3">
      <c r="A3827" s="67">
        <v>92640</v>
      </c>
      <c r="B3827" s="77" t="s">
        <v>6945</v>
      </c>
      <c r="C3827" s="68" t="s">
        <v>22</v>
      </c>
      <c r="D3827" s="70">
        <v>72.12</v>
      </c>
    </row>
    <row r="3828" spans="1:4" ht="41.4" x14ac:dyDescent="0.3">
      <c r="A3828" s="67">
        <v>92642</v>
      </c>
      <c r="B3828" s="77" t="s">
        <v>6946</v>
      </c>
      <c r="C3828" s="68" t="s">
        <v>22</v>
      </c>
      <c r="D3828" s="70">
        <v>105.56</v>
      </c>
    </row>
    <row r="3829" spans="1:4" ht="41.4" x14ac:dyDescent="0.3">
      <c r="A3829" s="67">
        <v>92644</v>
      </c>
      <c r="B3829" s="77" t="s">
        <v>6947</v>
      </c>
      <c r="C3829" s="68" t="s">
        <v>22</v>
      </c>
      <c r="D3829" s="70">
        <v>131.26</v>
      </c>
    </row>
    <row r="3830" spans="1:4" ht="41.4" x14ac:dyDescent="0.3">
      <c r="A3830" s="67">
        <v>92657</v>
      </c>
      <c r="B3830" s="77" t="s">
        <v>6948</v>
      </c>
      <c r="C3830" s="68" t="s">
        <v>22</v>
      </c>
      <c r="D3830" s="70">
        <v>15.11</v>
      </c>
    </row>
    <row r="3831" spans="1:4" ht="41.4" x14ac:dyDescent="0.3">
      <c r="A3831" s="67">
        <v>92658</v>
      </c>
      <c r="B3831" s="77" t="s">
        <v>6949</v>
      </c>
      <c r="C3831" s="68" t="s">
        <v>22</v>
      </c>
      <c r="D3831" s="70">
        <v>15.96</v>
      </c>
    </row>
    <row r="3832" spans="1:4" ht="41.4" x14ac:dyDescent="0.3">
      <c r="A3832" s="67">
        <v>92659</v>
      </c>
      <c r="B3832" s="77" t="s">
        <v>6950</v>
      </c>
      <c r="C3832" s="68" t="s">
        <v>22</v>
      </c>
      <c r="D3832" s="70">
        <v>18.25</v>
      </c>
    </row>
    <row r="3833" spans="1:4" ht="41.4" x14ac:dyDescent="0.3">
      <c r="A3833" s="67">
        <v>92660</v>
      </c>
      <c r="B3833" s="77" t="s">
        <v>6951</v>
      </c>
      <c r="C3833" s="68" t="s">
        <v>22</v>
      </c>
      <c r="D3833" s="70">
        <v>19.04</v>
      </c>
    </row>
    <row r="3834" spans="1:4" ht="41.4" x14ac:dyDescent="0.3">
      <c r="A3834" s="67">
        <v>92661</v>
      </c>
      <c r="B3834" s="77" t="s">
        <v>6952</v>
      </c>
      <c r="C3834" s="68" t="s">
        <v>22</v>
      </c>
      <c r="D3834" s="70">
        <v>21.48</v>
      </c>
    </row>
    <row r="3835" spans="1:4" ht="41.4" x14ac:dyDescent="0.3">
      <c r="A3835" s="67">
        <v>92662</v>
      </c>
      <c r="B3835" s="77" t="s">
        <v>6953</v>
      </c>
      <c r="C3835" s="68" t="s">
        <v>22</v>
      </c>
      <c r="D3835" s="70">
        <v>21.63</v>
      </c>
    </row>
    <row r="3836" spans="1:4" ht="41.4" x14ac:dyDescent="0.3">
      <c r="A3836" s="67">
        <v>92663</v>
      </c>
      <c r="B3836" s="77" t="s">
        <v>6954</v>
      </c>
      <c r="C3836" s="68" t="s">
        <v>22</v>
      </c>
      <c r="D3836" s="70">
        <v>28.13</v>
      </c>
    </row>
    <row r="3837" spans="1:4" ht="41.4" x14ac:dyDescent="0.3">
      <c r="A3837" s="67">
        <v>92664</v>
      </c>
      <c r="B3837" s="77" t="s">
        <v>6955</v>
      </c>
      <c r="C3837" s="68" t="s">
        <v>22</v>
      </c>
      <c r="D3837" s="70">
        <v>28.12</v>
      </c>
    </row>
    <row r="3838" spans="1:4" ht="41.4" x14ac:dyDescent="0.3">
      <c r="A3838" s="67">
        <v>92665</v>
      </c>
      <c r="B3838" s="77" t="s">
        <v>6956</v>
      </c>
      <c r="C3838" s="68" t="s">
        <v>22</v>
      </c>
      <c r="D3838" s="70">
        <v>37.97</v>
      </c>
    </row>
    <row r="3839" spans="1:4" ht="41.4" x14ac:dyDescent="0.3">
      <c r="A3839" s="67">
        <v>92666</v>
      </c>
      <c r="B3839" s="77" t="s">
        <v>6957</v>
      </c>
      <c r="C3839" s="68" t="s">
        <v>22</v>
      </c>
      <c r="D3839" s="70">
        <v>42.7</v>
      </c>
    </row>
    <row r="3840" spans="1:4" ht="41.4" x14ac:dyDescent="0.3">
      <c r="A3840" s="67">
        <v>92667</v>
      </c>
      <c r="B3840" s="77" t="s">
        <v>6958</v>
      </c>
      <c r="C3840" s="68" t="s">
        <v>22</v>
      </c>
      <c r="D3840" s="70">
        <v>54.74</v>
      </c>
    </row>
    <row r="3841" spans="1:4" ht="41.4" x14ac:dyDescent="0.3">
      <c r="A3841" s="67">
        <v>92668</v>
      </c>
      <c r="B3841" s="77" t="s">
        <v>6959</v>
      </c>
      <c r="C3841" s="68" t="s">
        <v>22</v>
      </c>
      <c r="D3841" s="70">
        <v>58.95</v>
      </c>
    </row>
    <row r="3842" spans="1:4" ht="55.2" x14ac:dyDescent="0.3">
      <c r="A3842" s="67">
        <v>92669</v>
      </c>
      <c r="B3842" s="77" t="s">
        <v>6960</v>
      </c>
      <c r="C3842" s="68" t="s">
        <v>22</v>
      </c>
      <c r="D3842" s="70">
        <v>22.86</v>
      </c>
    </row>
    <row r="3843" spans="1:4" ht="55.2" x14ac:dyDescent="0.3">
      <c r="A3843" s="67">
        <v>92670</v>
      </c>
      <c r="B3843" s="77" t="s">
        <v>6961</v>
      </c>
      <c r="C3843" s="68" t="s">
        <v>22</v>
      </c>
      <c r="D3843" s="70">
        <v>21.73</v>
      </c>
    </row>
    <row r="3844" spans="1:4" ht="55.2" x14ac:dyDescent="0.3">
      <c r="A3844" s="67">
        <v>92671</v>
      </c>
      <c r="B3844" s="77" t="s">
        <v>6962</v>
      </c>
      <c r="C3844" s="68" t="s">
        <v>22</v>
      </c>
      <c r="D3844" s="70">
        <v>28.94</v>
      </c>
    </row>
    <row r="3845" spans="1:4" ht="55.2" x14ac:dyDescent="0.3">
      <c r="A3845" s="67">
        <v>92672</v>
      </c>
      <c r="B3845" s="77" t="s">
        <v>6963</v>
      </c>
      <c r="C3845" s="68" t="s">
        <v>22</v>
      </c>
      <c r="D3845" s="70">
        <v>26.7</v>
      </c>
    </row>
    <row r="3846" spans="1:4" ht="55.2" x14ac:dyDescent="0.3">
      <c r="A3846" s="67">
        <v>92673</v>
      </c>
      <c r="B3846" s="77" t="s">
        <v>6964</v>
      </c>
      <c r="C3846" s="68" t="s">
        <v>22</v>
      </c>
      <c r="D3846" s="70">
        <v>32.9</v>
      </c>
    </row>
    <row r="3847" spans="1:4" ht="55.2" x14ac:dyDescent="0.3">
      <c r="A3847" s="67">
        <v>92674</v>
      </c>
      <c r="B3847" s="77" t="s">
        <v>6965</v>
      </c>
      <c r="C3847" s="68" t="s">
        <v>22</v>
      </c>
      <c r="D3847" s="70">
        <v>31.36</v>
      </c>
    </row>
    <row r="3848" spans="1:4" ht="55.2" x14ac:dyDescent="0.3">
      <c r="A3848" s="67">
        <v>92675</v>
      </c>
      <c r="B3848" s="77" t="s">
        <v>6966</v>
      </c>
      <c r="C3848" s="68" t="s">
        <v>22</v>
      </c>
      <c r="D3848" s="70">
        <v>41.71</v>
      </c>
    </row>
    <row r="3849" spans="1:4" ht="55.2" x14ac:dyDescent="0.3">
      <c r="A3849" s="67">
        <v>92676</v>
      </c>
      <c r="B3849" s="77" t="s">
        <v>6967</v>
      </c>
      <c r="C3849" s="68" t="s">
        <v>22</v>
      </c>
      <c r="D3849" s="70">
        <v>40.659999999999997</v>
      </c>
    </row>
    <row r="3850" spans="1:4" ht="55.2" x14ac:dyDescent="0.3">
      <c r="A3850" s="67">
        <v>92677</v>
      </c>
      <c r="B3850" s="77" t="s">
        <v>6968</v>
      </c>
      <c r="C3850" s="68" t="s">
        <v>22</v>
      </c>
      <c r="D3850" s="70">
        <v>65.97</v>
      </c>
    </row>
    <row r="3851" spans="1:4" ht="55.2" x14ac:dyDescent="0.3">
      <c r="A3851" s="67">
        <v>92678</v>
      </c>
      <c r="B3851" s="77" t="s">
        <v>6969</v>
      </c>
      <c r="C3851" s="68" t="s">
        <v>22</v>
      </c>
      <c r="D3851" s="70">
        <v>61.34</v>
      </c>
    </row>
    <row r="3852" spans="1:4" ht="55.2" x14ac:dyDescent="0.3">
      <c r="A3852" s="67">
        <v>92679</v>
      </c>
      <c r="B3852" s="77" t="s">
        <v>6970</v>
      </c>
      <c r="C3852" s="68" t="s">
        <v>22</v>
      </c>
      <c r="D3852" s="70">
        <v>89.23</v>
      </c>
    </row>
    <row r="3853" spans="1:4" ht="55.2" x14ac:dyDescent="0.3">
      <c r="A3853" s="67">
        <v>92680</v>
      </c>
      <c r="B3853" s="77" t="s">
        <v>6971</v>
      </c>
      <c r="C3853" s="68" t="s">
        <v>22</v>
      </c>
      <c r="D3853" s="70">
        <v>80.319999999999993</v>
      </c>
    </row>
    <row r="3854" spans="1:4" ht="41.4" x14ac:dyDescent="0.3">
      <c r="A3854" s="67">
        <v>92681</v>
      </c>
      <c r="B3854" s="77" t="s">
        <v>6972</v>
      </c>
      <c r="C3854" s="68" t="s">
        <v>22</v>
      </c>
      <c r="D3854" s="70">
        <v>29.42</v>
      </c>
    </row>
    <row r="3855" spans="1:4" ht="41.4" x14ac:dyDescent="0.3">
      <c r="A3855" s="67">
        <v>92682</v>
      </c>
      <c r="B3855" s="77" t="s">
        <v>6973</v>
      </c>
      <c r="C3855" s="68" t="s">
        <v>22</v>
      </c>
      <c r="D3855" s="70">
        <v>35.86</v>
      </c>
    </row>
    <row r="3856" spans="1:4" ht="41.4" x14ac:dyDescent="0.3">
      <c r="A3856" s="67">
        <v>92683</v>
      </c>
      <c r="B3856" s="77" t="s">
        <v>6974</v>
      </c>
      <c r="C3856" s="68" t="s">
        <v>22</v>
      </c>
      <c r="D3856" s="70">
        <v>41.28</v>
      </c>
    </row>
    <row r="3857" spans="1:4" ht="41.4" x14ac:dyDescent="0.3">
      <c r="A3857" s="67">
        <v>92684</v>
      </c>
      <c r="B3857" s="77" t="s">
        <v>6975</v>
      </c>
      <c r="C3857" s="68" t="s">
        <v>22</v>
      </c>
      <c r="D3857" s="70">
        <v>54.23</v>
      </c>
    </row>
    <row r="3858" spans="1:4" ht="41.4" x14ac:dyDescent="0.3">
      <c r="A3858" s="67">
        <v>92685</v>
      </c>
      <c r="B3858" s="77" t="s">
        <v>6976</v>
      </c>
      <c r="C3858" s="68" t="s">
        <v>22</v>
      </c>
      <c r="D3858" s="70">
        <v>84.14</v>
      </c>
    </row>
    <row r="3859" spans="1:4" ht="41.4" x14ac:dyDescent="0.3">
      <c r="A3859" s="67">
        <v>92686</v>
      </c>
      <c r="B3859" s="77" t="s">
        <v>6977</v>
      </c>
      <c r="C3859" s="68" t="s">
        <v>22</v>
      </c>
      <c r="D3859" s="70">
        <v>106.28</v>
      </c>
    </row>
    <row r="3860" spans="1:4" ht="41.4" x14ac:dyDescent="0.3">
      <c r="A3860" s="67">
        <v>92692</v>
      </c>
      <c r="B3860" s="77" t="s">
        <v>6978</v>
      </c>
      <c r="C3860" s="68" t="s">
        <v>22</v>
      </c>
      <c r="D3860" s="70">
        <v>8.23</v>
      </c>
    </row>
    <row r="3861" spans="1:4" ht="41.4" x14ac:dyDescent="0.3">
      <c r="A3861" s="67">
        <v>92693</v>
      </c>
      <c r="B3861" s="77" t="s">
        <v>4532</v>
      </c>
      <c r="C3861" s="68" t="s">
        <v>22</v>
      </c>
      <c r="D3861" s="70">
        <v>8.42</v>
      </c>
    </row>
    <row r="3862" spans="1:4" ht="41.4" x14ac:dyDescent="0.3">
      <c r="A3862" s="67">
        <v>92694</v>
      </c>
      <c r="B3862" s="77" t="s">
        <v>6979</v>
      </c>
      <c r="C3862" s="68" t="s">
        <v>22</v>
      </c>
      <c r="D3862" s="70">
        <v>13.25</v>
      </c>
    </row>
    <row r="3863" spans="1:4" ht="41.4" x14ac:dyDescent="0.3">
      <c r="A3863" s="67">
        <v>92695</v>
      </c>
      <c r="B3863" s="77" t="s">
        <v>4533</v>
      </c>
      <c r="C3863" s="68" t="s">
        <v>22</v>
      </c>
      <c r="D3863" s="70">
        <v>13.44</v>
      </c>
    </row>
    <row r="3864" spans="1:4" ht="41.4" x14ac:dyDescent="0.3">
      <c r="A3864" s="67">
        <v>92696</v>
      </c>
      <c r="B3864" s="77" t="s">
        <v>4534</v>
      </c>
      <c r="C3864" s="68" t="s">
        <v>22</v>
      </c>
      <c r="D3864" s="70">
        <v>20.86</v>
      </c>
    </row>
    <row r="3865" spans="1:4" ht="41.4" x14ac:dyDescent="0.3">
      <c r="A3865" s="67">
        <v>92697</v>
      </c>
      <c r="B3865" s="77" t="s">
        <v>6980</v>
      </c>
      <c r="C3865" s="68" t="s">
        <v>22</v>
      </c>
      <c r="D3865" s="70">
        <v>21.71</v>
      </c>
    </row>
    <row r="3866" spans="1:4" ht="55.2" x14ac:dyDescent="0.3">
      <c r="A3866" s="67">
        <v>92698</v>
      </c>
      <c r="B3866" s="77" t="s">
        <v>6981</v>
      </c>
      <c r="C3866" s="68" t="s">
        <v>22</v>
      </c>
      <c r="D3866" s="70">
        <v>12.18</v>
      </c>
    </row>
    <row r="3867" spans="1:4" ht="55.2" x14ac:dyDescent="0.3">
      <c r="A3867" s="67">
        <v>92699</v>
      </c>
      <c r="B3867" s="77" t="s">
        <v>6982</v>
      </c>
      <c r="C3867" s="68" t="s">
        <v>22</v>
      </c>
      <c r="D3867" s="70">
        <v>11.56</v>
      </c>
    </row>
    <row r="3868" spans="1:4" ht="55.2" x14ac:dyDescent="0.3">
      <c r="A3868" s="67">
        <v>92700</v>
      </c>
      <c r="B3868" s="77" t="s">
        <v>6983</v>
      </c>
      <c r="C3868" s="68" t="s">
        <v>22</v>
      </c>
      <c r="D3868" s="70">
        <v>20.03</v>
      </c>
    </row>
    <row r="3869" spans="1:4" ht="55.2" x14ac:dyDescent="0.3">
      <c r="A3869" s="67">
        <v>92701</v>
      </c>
      <c r="B3869" s="77" t="s">
        <v>6984</v>
      </c>
      <c r="C3869" s="68" t="s">
        <v>22</v>
      </c>
      <c r="D3869" s="70">
        <v>19.12</v>
      </c>
    </row>
    <row r="3870" spans="1:4" ht="55.2" x14ac:dyDescent="0.3">
      <c r="A3870" s="67">
        <v>92702</v>
      </c>
      <c r="B3870" s="77" t="s">
        <v>6985</v>
      </c>
      <c r="C3870" s="68" t="s">
        <v>22</v>
      </c>
      <c r="D3870" s="70">
        <v>31.54</v>
      </c>
    </row>
    <row r="3871" spans="1:4" ht="55.2" x14ac:dyDescent="0.3">
      <c r="A3871" s="67">
        <v>92703</v>
      </c>
      <c r="B3871" s="77" t="s">
        <v>6986</v>
      </c>
      <c r="C3871" s="68" t="s">
        <v>22</v>
      </c>
      <c r="D3871" s="70">
        <v>30.41</v>
      </c>
    </row>
    <row r="3872" spans="1:4" ht="41.4" x14ac:dyDescent="0.3">
      <c r="A3872" s="67">
        <v>92704</v>
      </c>
      <c r="B3872" s="77" t="s">
        <v>6987</v>
      </c>
      <c r="C3872" s="68" t="s">
        <v>22</v>
      </c>
      <c r="D3872" s="70">
        <v>15.56</v>
      </c>
    </row>
    <row r="3873" spans="1:4" ht="41.4" x14ac:dyDescent="0.3">
      <c r="A3873" s="67">
        <v>92705</v>
      </c>
      <c r="B3873" s="77" t="s">
        <v>6988</v>
      </c>
      <c r="C3873" s="68" t="s">
        <v>22</v>
      </c>
      <c r="D3873" s="70">
        <v>25.33</v>
      </c>
    </row>
    <row r="3874" spans="1:4" ht="41.4" x14ac:dyDescent="0.3">
      <c r="A3874" s="67">
        <v>92706</v>
      </c>
      <c r="B3874" s="77" t="s">
        <v>4535</v>
      </c>
      <c r="C3874" s="68" t="s">
        <v>22</v>
      </c>
      <c r="D3874" s="70">
        <v>40.99</v>
      </c>
    </row>
    <row r="3875" spans="1:4" ht="41.4" x14ac:dyDescent="0.3">
      <c r="A3875" s="67">
        <v>92889</v>
      </c>
      <c r="B3875" s="77" t="s">
        <v>4536</v>
      </c>
      <c r="C3875" s="68" t="s">
        <v>22</v>
      </c>
      <c r="D3875" s="70">
        <v>67.78</v>
      </c>
    </row>
    <row r="3876" spans="1:4" ht="41.4" x14ac:dyDescent="0.3">
      <c r="A3876" s="67">
        <v>92890</v>
      </c>
      <c r="B3876" s="77" t="s">
        <v>6989</v>
      </c>
      <c r="C3876" s="68" t="s">
        <v>22</v>
      </c>
      <c r="D3876" s="70">
        <v>100.37</v>
      </c>
    </row>
    <row r="3877" spans="1:4" ht="41.4" x14ac:dyDescent="0.3">
      <c r="A3877" s="67">
        <v>92891</v>
      </c>
      <c r="B3877" s="77" t="s">
        <v>4537</v>
      </c>
      <c r="C3877" s="68" t="s">
        <v>22</v>
      </c>
      <c r="D3877" s="70">
        <v>144.80000000000001</v>
      </c>
    </row>
    <row r="3878" spans="1:4" ht="41.4" x14ac:dyDescent="0.3">
      <c r="A3878" s="67">
        <v>92892</v>
      </c>
      <c r="B3878" s="77" t="s">
        <v>6990</v>
      </c>
      <c r="C3878" s="68" t="s">
        <v>22</v>
      </c>
      <c r="D3878" s="70">
        <v>31.11</v>
      </c>
    </row>
    <row r="3879" spans="1:4" ht="41.4" x14ac:dyDescent="0.3">
      <c r="A3879" s="67">
        <v>92893</v>
      </c>
      <c r="B3879" s="77" t="s">
        <v>6991</v>
      </c>
      <c r="C3879" s="68" t="s">
        <v>22</v>
      </c>
      <c r="D3879" s="70">
        <v>42.84</v>
      </c>
    </row>
    <row r="3880" spans="1:4" ht="41.4" x14ac:dyDescent="0.3">
      <c r="A3880" s="67">
        <v>92894</v>
      </c>
      <c r="B3880" s="77" t="s">
        <v>6992</v>
      </c>
      <c r="C3880" s="68" t="s">
        <v>22</v>
      </c>
      <c r="D3880" s="70">
        <v>50.72</v>
      </c>
    </row>
    <row r="3881" spans="1:4" ht="41.4" x14ac:dyDescent="0.3">
      <c r="A3881" s="67">
        <v>92895</v>
      </c>
      <c r="B3881" s="77" t="s">
        <v>6993</v>
      </c>
      <c r="C3881" s="68" t="s">
        <v>22</v>
      </c>
      <c r="D3881" s="70">
        <v>67.760000000000005</v>
      </c>
    </row>
    <row r="3882" spans="1:4" ht="41.4" x14ac:dyDescent="0.3">
      <c r="A3882" s="67">
        <v>92896</v>
      </c>
      <c r="B3882" s="77" t="s">
        <v>6994</v>
      </c>
      <c r="C3882" s="68" t="s">
        <v>22</v>
      </c>
      <c r="D3882" s="70">
        <v>101.45</v>
      </c>
    </row>
    <row r="3883" spans="1:4" ht="41.4" x14ac:dyDescent="0.3">
      <c r="A3883" s="67">
        <v>92897</v>
      </c>
      <c r="B3883" s="77" t="s">
        <v>6995</v>
      </c>
      <c r="C3883" s="68" t="s">
        <v>22</v>
      </c>
      <c r="D3883" s="70">
        <v>147.02000000000001</v>
      </c>
    </row>
    <row r="3884" spans="1:4" ht="41.4" x14ac:dyDescent="0.3">
      <c r="A3884" s="67">
        <v>92898</v>
      </c>
      <c r="B3884" s="77" t="s">
        <v>6996</v>
      </c>
      <c r="C3884" s="68" t="s">
        <v>22</v>
      </c>
      <c r="D3884" s="70">
        <v>25.09</v>
      </c>
    </row>
    <row r="3885" spans="1:4" ht="41.4" x14ac:dyDescent="0.3">
      <c r="A3885" s="67">
        <v>92899</v>
      </c>
      <c r="B3885" s="77" t="s">
        <v>6997</v>
      </c>
      <c r="C3885" s="68" t="s">
        <v>22</v>
      </c>
      <c r="D3885" s="70">
        <v>36.01</v>
      </c>
    </row>
    <row r="3886" spans="1:4" ht="41.4" x14ac:dyDescent="0.3">
      <c r="A3886" s="67">
        <v>92900</v>
      </c>
      <c r="B3886" s="77" t="s">
        <v>6998</v>
      </c>
      <c r="C3886" s="68" t="s">
        <v>22</v>
      </c>
      <c r="D3886" s="70">
        <v>42.93</v>
      </c>
    </row>
    <row r="3887" spans="1:4" ht="41.4" x14ac:dyDescent="0.3">
      <c r="A3887" s="67">
        <v>92901</v>
      </c>
      <c r="B3887" s="77" t="s">
        <v>6999</v>
      </c>
      <c r="C3887" s="68" t="s">
        <v>22</v>
      </c>
      <c r="D3887" s="70">
        <v>58.79</v>
      </c>
    </row>
    <row r="3888" spans="1:4" ht="41.4" x14ac:dyDescent="0.3">
      <c r="A3888" s="67">
        <v>92902</v>
      </c>
      <c r="B3888" s="77" t="s">
        <v>7000</v>
      </c>
      <c r="C3888" s="68" t="s">
        <v>22</v>
      </c>
      <c r="D3888" s="70">
        <v>90.71</v>
      </c>
    </row>
    <row r="3889" spans="1:4" ht="41.4" x14ac:dyDescent="0.3">
      <c r="A3889" s="67">
        <v>92903</v>
      </c>
      <c r="B3889" s="77" t="s">
        <v>7001</v>
      </c>
      <c r="C3889" s="68" t="s">
        <v>22</v>
      </c>
      <c r="D3889" s="70">
        <v>134.53</v>
      </c>
    </row>
    <row r="3890" spans="1:4" ht="41.4" x14ac:dyDescent="0.3">
      <c r="A3890" s="67">
        <v>92904</v>
      </c>
      <c r="B3890" s="77" t="s">
        <v>7002</v>
      </c>
      <c r="C3890" s="68" t="s">
        <v>22</v>
      </c>
      <c r="D3890" s="70">
        <v>16.8</v>
      </c>
    </row>
    <row r="3891" spans="1:4" ht="41.4" x14ac:dyDescent="0.3">
      <c r="A3891" s="67">
        <v>92905</v>
      </c>
      <c r="B3891" s="77" t="s">
        <v>7003</v>
      </c>
      <c r="C3891" s="68" t="s">
        <v>22</v>
      </c>
      <c r="D3891" s="70">
        <v>24.43</v>
      </c>
    </row>
    <row r="3892" spans="1:4" ht="41.4" x14ac:dyDescent="0.3">
      <c r="A3892" s="67">
        <v>92906</v>
      </c>
      <c r="B3892" s="77" t="s">
        <v>4538</v>
      </c>
      <c r="C3892" s="68" t="s">
        <v>22</v>
      </c>
      <c r="D3892" s="70">
        <v>30.84</v>
      </c>
    </row>
    <row r="3893" spans="1:4" ht="41.4" x14ac:dyDescent="0.3">
      <c r="A3893" s="67">
        <v>92907</v>
      </c>
      <c r="B3893" s="77" t="s">
        <v>11115</v>
      </c>
      <c r="C3893" s="68" t="s">
        <v>22</v>
      </c>
      <c r="D3893" s="70">
        <v>38.89</v>
      </c>
    </row>
    <row r="3894" spans="1:4" ht="41.4" x14ac:dyDescent="0.3">
      <c r="A3894" s="67">
        <v>92908</v>
      </c>
      <c r="B3894" s="77" t="s">
        <v>11116</v>
      </c>
      <c r="C3894" s="68" t="s">
        <v>22</v>
      </c>
      <c r="D3894" s="70">
        <v>38.89</v>
      </c>
    </row>
    <row r="3895" spans="1:4" ht="41.4" x14ac:dyDescent="0.3">
      <c r="A3895" s="67">
        <v>92909</v>
      </c>
      <c r="B3895" s="77" t="s">
        <v>7004</v>
      </c>
      <c r="C3895" s="68" t="s">
        <v>22</v>
      </c>
      <c r="D3895" s="70">
        <v>38.89</v>
      </c>
    </row>
    <row r="3896" spans="1:4" ht="41.4" x14ac:dyDescent="0.3">
      <c r="A3896" s="67">
        <v>92910</v>
      </c>
      <c r="B3896" s="77" t="s">
        <v>11117</v>
      </c>
      <c r="C3896" s="68" t="s">
        <v>22</v>
      </c>
      <c r="D3896" s="70">
        <v>54.35</v>
      </c>
    </row>
    <row r="3897" spans="1:4" ht="41.4" x14ac:dyDescent="0.3">
      <c r="A3897" s="67">
        <v>92911</v>
      </c>
      <c r="B3897" s="77" t="s">
        <v>11118</v>
      </c>
      <c r="C3897" s="68" t="s">
        <v>22</v>
      </c>
      <c r="D3897" s="70">
        <v>54.35</v>
      </c>
    </row>
    <row r="3898" spans="1:4" ht="41.4" x14ac:dyDescent="0.3">
      <c r="A3898" s="67">
        <v>92912</v>
      </c>
      <c r="B3898" s="77" t="s">
        <v>11119</v>
      </c>
      <c r="C3898" s="68" t="s">
        <v>22</v>
      </c>
      <c r="D3898" s="70">
        <v>70.819999999999993</v>
      </c>
    </row>
    <row r="3899" spans="1:4" ht="41.4" x14ac:dyDescent="0.3">
      <c r="A3899" s="67">
        <v>92913</v>
      </c>
      <c r="B3899" s="77" t="s">
        <v>11120</v>
      </c>
      <c r="C3899" s="68" t="s">
        <v>22</v>
      </c>
      <c r="D3899" s="70">
        <v>72.7</v>
      </c>
    </row>
    <row r="3900" spans="1:4" ht="41.4" x14ac:dyDescent="0.3">
      <c r="A3900" s="67">
        <v>92914</v>
      </c>
      <c r="B3900" s="77" t="s">
        <v>7005</v>
      </c>
      <c r="C3900" s="68" t="s">
        <v>22</v>
      </c>
      <c r="D3900" s="70">
        <v>72.7</v>
      </c>
    </row>
    <row r="3901" spans="1:4" ht="55.2" x14ac:dyDescent="0.3">
      <c r="A3901" s="67">
        <v>92918</v>
      </c>
      <c r="B3901" s="77" t="s">
        <v>7006</v>
      </c>
      <c r="C3901" s="68" t="s">
        <v>22</v>
      </c>
      <c r="D3901" s="70">
        <v>21.91</v>
      </c>
    </row>
    <row r="3902" spans="1:4" ht="55.2" x14ac:dyDescent="0.3">
      <c r="A3902" s="67">
        <v>92920</v>
      </c>
      <c r="B3902" s="77" t="s">
        <v>7007</v>
      </c>
      <c r="C3902" s="68" t="s">
        <v>22</v>
      </c>
      <c r="D3902" s="70">
        <v>22.03</v>
      </c>
    </row>
    <row r="3903" spans="1:4" ht="55.2" x14ac:dyDescent="0.3">
      <c r="A3903" s="67">
        <v>92925</v>
      </c>
      <c r="B3903" s="77" t="s">
        <v>7008</v>
      </c>
      <c r="C3903" s="68" t="s">
        <v>22</v>
      </c>
      <c r="D3903" s="70">
        <v>26.5</v>
      </c>
    </row>
    <row r="3904" spans="1:4" ht="55.2" x14ac:dyDescent="0.3">
      <c r="A3904" s="67">
        <v>92926</v>
      </c>
      <c r="B3904" s="77" t="s">
        <v>7009</v>
      </c>
      <c r="C3904" s="68" t="s">
        <v>22</v>
      </c>
      <c r="D3904" s="70">
        <v>26.5</v>
      </c>
    </row>
    <row r="3905" spans="1:4" ht="55.2" x14ac:dyDescent="0.3">
      <c r="A3905" s="67">
        <v>92927</v>
      </c>
      <c r="B3905" s="77" t="s">
        <v>7010</v>
      </c>
      <c r="C3905" s="68" t="s">
        <v>22</v>
      </c>
      <c r="D3905" s="70">
        <v>26.5</v>
      </c>
    </row>
    <row r="3906" spans="1:4" ht="55.2" x14ac:dyDescent="0.3">
      <c r="A3906" s="67">
        <v>92928</v>
      </c>
      <c r="B3906" s="77" t="s">
        <v>11121</v>
      </c>
      <c r="C3906" s="68" t="s">
        <v>22</v>
      </c>
      <c r="D3906" s="70">
        <v>30.08</v>
      </c>
    </row>
    <row r="3907" spans="1:4" ht="55.2" x14ac:dyDescent="0.3">
      <c r="A3907" s="67">
        <v>92929</v>
      </c>
      <c r="B3907" s="77" t="s">
        <v>11122</v>
      </c>
      <c r="C3907" s="68" t="s">
        <v>22</v>
      </c>
      <c r="D3907" s="70">
        <v>30.08</v>
      </c>
    </row>
    <row r="3908" spans="1:4" ht="55.2" x14ac:dyDescent="0.3">
      <c r="A3908" s="67">
        <v>92930</v>
      </c>
      <c r="B3908" s="77" t="s">
        <v>11123</v>
      </c>
      <c r="C3908" s="68" t="s">
        <v>22</v>
      </c>
      <c r="D3908" s="70">
        <v>30.08</v>
      </c>
    </row>
    <row r="3909" spans="1:4" ht="55.2" x14ac:dyDescent="0.3">
      <c r="A3909" s="67">
        <v>92931</v>
      </c>
      <c r="B3909" s="77" t="s">
        <v>11124</v>
      </c>
      <c r="C3909" s="68" t="s">
        <v>22</v>
      </c>
      <c r="D3909" s="70">
        <v>38.869999999999997</v>
      </c>
    </row>
    <row r="3910" spans="1:4" ht="55.2" x14ac:dyDescent="0.3">
      <c r="A3910" s="67">
        <v>92932</v>
      </c>
      <c r="B3910" s="77" t="s">
        <v>11125</v>
      </c>
      <c r="C3910" s="68" t="s">
        <v>22</v>
      </c>
      <c r="D3910" s="70">
        <v>38.869999999999997</v>
      </c>
    </row>
    <row r="3911" spans="1:4" ht="55.2" x14ac:dyDescent="0.3">
      <c r="A3911" s="67">
        <v>92933</v>
      </c>
      <c r="B3911" s="77" t="s">
        <v>7011</v>
      </c>
      <c r="C3911" s="68" t="s">
        <v>22</v>
      </c>
      <c r="D3911" s="70">
        <v>38.869999999999997</v>
      </c>
    </row>
    <row r="3912" spans="1:4" ht="55.2" x14ac:dyDescent="0.3">
      <c r="A3912" s="67">
        <v>92934</v>
      </c>
      <c r="B3912" s="77" t="s">
        <v>11126</v>
      </c>
      <c r="C3912" s="68" t="s">
        <v>22</v>
      </c>
      <c r="D3912" s="70">
        <v>55.43</v>
      </c>
    </row>
    <row r="3913" spans="1:4" ht="55.2" x14ac:dyDescent="0.3">
      <c r="A3913" s="67">
        <v>92935</v>
      </c>
      <c r="B3913" s="77" t="s">
        <v>11127</v>
      </c>
      <c r="C3913" s="68" t="s">
        <v>22</v>
      </c>
      <c r="D3913" s="70">
        <v>55.43</v>
      </c>
    </row>
    <row r="3914" spans="1:4" ht="55.2" x14ac:dyDescent="0.3">
      <c r="A3914" s="67">
        <v>92936</v>
      </c>
      <c r="B3914" s="77" t="s">
        <v>11128</v>
      </c>
      <c r="C3914" s="68" t="s">
        <v>22</v>
      </c>
      <c r="D3914" s="70">
        <v>74.92</v>
      </c>
    </row>
    <row r="3915" spans="1:4" ht="55.2" x14ac:dyDescent="0.3">
      <c r="A3915" s="67">
        <v>92937</v>
      </c>
      <c r="B3915" s="77" t="s">
        <v>7012</v>
      </c>
      <c r="C3915" s="68" t="s">
        <v>22</v>
      </c>
      <c r="D3915" s="70">
        <v>74.92</v>
      </c>
    </row>
    <row r="3916" spans="1:4" ht="55.2" x14ac:dyDescent="0.3">
      <c r="A3916" s="67">
        <v>92938</v>
      </c>
      <c r="B3916" s="77" t="s">
        <v>7013</v>
      </c>
      <c r="C3916" s="68" t="s">
        <v>22</v>
      </c>
      <c r="D3916" s="70">
        <v>15.89</v>
      </c>
    </row>
    <row r="3917" spans="1:4" ht="55.2" x14ac:dyDescent="0.3">
      <c r="A3917" s="67">
        <v>92939</v>
      </c>
      <c r="B3917" s="77" t="s">
        <v>7014</v>
      </c>
      <c r="C3917" s="68" t="s">
        <v>22</v>
      </c>
      <c r="D3917" s="70">
        <v>16.010000000000002</v>
      </c>
    </row>
    <row r="3918" spans="1:4" ht="55.2" x14ac:dyDescent="0.3">
      <c r="A3918" s="67">
        <v>92940</v>
      </c>
      <c r="B3918" s="77" t="s">
        <v>11129</v>
      </c>
      <c r="C3918" s="68" t="s">
        <v>22</v>
      </c>
      <c r="D3918" s="70">
        <v>19.670000000000002</v>
      </c>
    </row>
    <row r="3919" spans="1:4" ht="55.2" x14ac:dyDescent="0.3">
      <c r="A3919" s="67">
        <v>92941</v>
      </c>
      <c r="B3919" s="77" t="s">
        <v>11130</v>
      </c>
      <c r="C3919" s="68" t="s">
        <v>22</v>
      </c>
      <c r="D3919" s="70">
        <v>19.670000000000002</v>
      </c>
    </row>
    <row r="3920" spans="1:4" ht="55.2" x14ac:dyDescent="0.3">
      <c r="A3920" s="67">
        <v>92942</v>
      </c>
      <c r="B3920" s="77" t="s">
        <v>11131</v>
      </c>
      <c r="C3920" s="68" t="s">
        <v>22</v>
      </c>
      <c r="D3920" s="70">
        <v>19.670000000000002</v>
      </c>
    </row>
    <row r="3921" spans="1:4" ht="55.2" x14ac:dyDescent="0.3">
      <c r="A3921" s="67">
        <v>92943</v>
      </c>
      <c r="B3921" s="77" t="s">
        <v>11132</v>
      </c>
      <c r="C3921" s="68" t="s">
        <v>22</v>
      </c>
      <c r="D3921" s="70">
        <v>22.29</v>
      </c>
    </row>
    <row r="3922" spans="1:4" ht="55.2" x14ac:dyDescent="0.3">
      <c r="A3922" s="67">
        <v>92944</v>
      </c>
      <c r="B3922" s="77" t="s">
        <v>11133</v>
      </c>
      <c r="C3922" s="68" t="s">
        <v>22</v>
      </c>
      <c r="D3922" s="70">
        <v>22.29</v>
      </c>
    </row>
    <row r="3923" spans="1:4" ht="55.2" x14ac:dyDescent="0.3">
      <c r="A3923" s="67">
        <v>92945</v>
      </c>
      <c r="B3923" s="77" t="s">
        <v>11134</v>
      </c>
      <c r="C3923" s="68" t="s">
        <v>22</v>
      </c>
      <c r="D3923" s="70">
        <v>22.29</v>
      </c>
    </row>
    <row r="3924" spans="1:4" ht="55.2" x14ac:dyDescent="0.3">
      <c r="A3924" s="67">
        <v>92946</v>
      </c>
      <c r="B3924" s="77" t="s">
        <v>11135</v>
      </c>
      <c r="C3924" s="68" t="s">
        <v>22</v>
      </c>
      <c r="D3924" s="70">
        <v>29.9</v>
      </c>
    </row>
    <row r="3925" spans="1:4" ht="55.2" x14ac:dyDescent="0.3">
      <c r="A3925" s="67">
        <v>92947</v>
      </c>
      <c r="B3925" s="77" t="s">
        <v>11136</v>
      </c>
      <c r="C3925" s="68" t="s">
        <v>22</v>
      </c>
      <c r="D3925" s="70">
        <v>29.9</v>
      </c>
    </row>
    <row r="3926" spans="1:4" ht="55.2" x14ac:dyDescent="0.3">
      <c r="A3926" s="67">
        <v>92948</v>
      </c>
      <c r="B3926" s="77" t="s">
        <v>7015</v>
      </c>
      <c r="C3926" s="68" t="s">
        <v>22</v>
      </c>
      <c r="D3926" s="70">
        <v>29.9</v>
      </c>
    </row>
    <row r="3927" spans="1:4" ht="55.2" x14ac:dyDescent="0.3">
      <c r="A3927" s="67">
        <v>92949</v>
      </c>
      <c r="B3927" s="77" t="s">
        <v>11137</v>
      </c>
      <c r="C3927" s="68" t="s">
        <v>22</v>
      </c>
      <c r="D3927" s="70">
        <v>44.69</v>
      </c>
    </row>
    <row r="3928" spans="1:4" ht="55.2" x14ac:dyDescent="0.3">
      <c r="A3928" s="67">
        <v>92950</v>
      </c>
      <c r="B3928" s="77" t="s">
        <v>7016</v>
      </c>
      <c r="C3928" s="68" t="s">
        <v>22</v>
      </c>
      <c r="D3928" s="70">
        <v>44.69</v>
      </c>
    </row>
    <row r="3929" spans="1:4" ht="55.2" x14ac:dyDescent="0.3">
      <c r="A3929" s="67">
        <v>92951</v>
      </c>
      <c r="B3929" s="77" t="s">
        <v>11138</v>
      </c>
      <c r="C3929" s="68" t="s">
        <v>22</v>
      </c>
      <c r="D3929" s="70">
        <v>62.43</v>
      </c>
    </row>
    <row r="3930" spans="1:4" ht="55.2" x14ac:dyDescent="0.3">
      <c r="A3930" s="67">
        <v>92952</v>
      </c>
      <c r="B3930" s="77" t="s">
        <v>7017</v>
      </c>
      <c r="C3930" s="68" t="s">
        <v>22</v>
      </c>
      <c r="D3930" s="70">
        <v>62.43</v>
      </c>
    </row>
    <row r="3931" spans="1:4" ht="41.4" x14ac:dyDescent="0.3">
      <c r="A3931" s="67">
        <v>92953</v>
      </c>
      <c r="B3931" s="77" t="s">
        <v>4539</v>
      </c>
      <c r="C3931" s="68" t="s">
        <v>22</v>
      </c>
      <c r="D3931" s="70">
        <v>14.05</v>
      </c>
    </row>
    <row r="3932" spans="1:4" ht="41.4" x14ac:dyDescent="0.3">
      <c r="A3932" s="67">
        <v>93050</v>
      </c>
      <c r="B3932" s="77" t="s">
        <v>11139</v>
      </c>
      <c r="C3932" s="68" t="s">
        <v>22</v>
      </c>
      <c r="D3932" s="70">
        <v>6.97</v>
      </c>
    </row>
    <row r="3933" spans="1:4" ht="41.4" x14ac:dyDescent="0.3">
      <c r="A3933" s="67">
        <v>93051</v>
      </c>
      <c r="B3933" s="77" t="s">
        <v>11140</v>
      </c>
      <c r="C3933" s="68" t="s">
        <v>22</v>
      </c>
      <c r="D3933" s="70">
        <v>6.46</v>
      </c>
    </row>
    <row r="3934" spans="1:4" ht="41.4" x14ac:dyDescent="0.3">
      <c r="A3934" s="67">
        <v>93052</v>
      </c>
      <c r="B3934" s="77" t="s">
        <v>11141</v>
      </c>
      <c r="C3934" s="68" t="s">
        <v>22</v>
      </c>
      <c r="D3934" s="70">
        <v>297.07</v>
      </c>
    </row>
    <row r="3935" spans="1:4" ht="41.4" x14ac:dyDescent="0.3">
      <c r="A3935" s="67">
        <v>93054</v>
      </c>
      <c r="B3935" s="77" t="s">
        <v>11142</v>
      </c>
      <c r="C3935" s="68" t="s">
        <v>22</v>
      </c>
      <c r="D3935" s="70">
        <v>13.02</v>
      </c>
    </row>
    <row r="3936" spans="1:4" ht="41.4" x14ac:dyDescent="0.3">
      <c r="A3936" s="67">
        <v>93055</v>
      </c>
      <c r="B3936" s="77" t="s">
        <v>11143</v>
      </c>
      <c r="C3936" s="68" t="s">
        <v>22</v>
      </c>
      <c r="D3936" s="70">
        <v>26.18</v>
      </c>
    </row>
    <row r="3937" spans="1:4" ht="41.4" x14ac:dyDescent="0.3">
      <c r="A3937" s="67">
        <v>93056</v>
      </c>
      <c r="B3937" s="77" t="s">
        <v>11144</v>
      </c>
      <c r="C3937" s="68" t="s">
        <v>22</v>
      </c>
      <c r="D3937" s="70">
        <v>10.08</v>
      </c>
    </row>
    <row r="3938" spans="1:4" ht="41.4" x14ac:dyDescent="0.3">
      <c r="A3938" s="67">
        <v>93057</v>
      </c>
      <c r="B3938" s="77" t="s">
        <v>11145</v>
      </c>
      <c r="C3938" s="68" t="s">
        <v>22</v>
      </c>
      <c r="D3938" s="70">
        <v>8.85</v>
      </c>
    </row>
    <row r="3939" spans="1:4" ht="41.4" x14ac:dyDescent="0.3">
      <c r="A3939" s="67">
        <v>93058</v>
      </c>
      <c r="B3939" s="77" t="s">
        <v>11146</v>
      </c>
      <c r="C3939" s="68" t="s">
        <v>22</v>
      </c>
      <c r="D3939" s="70">
        <v>326.69</v>
      </c>
    </row>
    <row r="3940" spans="1:4" ht="41.4" x14ac:dyDescent="0.3">
      <c r="A3940" s="67">
        <v>93059</v>
      </c>
      <c r="B3940" s="77" t="s">
        <v>11147</v>
      </c>
      <c r="C3940" s="68" t="s">
        <v>22</v>
      </c>
      <c r="D3940" s="70">
        <v>17.79</v>
      </c>
    </row>
    <row r="3941" spans="1:4" ht="41.4" x14ac:dyDescent="0.3">
      <c r="A3941" s="67">
        <v>93060</v>
      </c>
      <c r="B3941" s="77" t="s">
        <v>11148</v>
      </c>
      <c r="C3941" s="68" t="s">
        <v>22</v>
      </c>
      <c r="D3941" s="70">
        <v>45.41</v>
      </c>
    </row>
    <row r="3942" spans="1:4" ht="41.4" x14ac:dyDescent="0.3">
      <c r="A3942" s="67">
        <v>93061</v>
      </c>
      <c r="B3942" s="77" t="s">
        <v>11149</v>
      </c>
      <c r="C3942" s="68" t="s">
        <v>22</v>
      </c>
      <c r="D3942" s="70">
        <v>18.600000000000001</v>
      </c>
    </row>
    <row r="3943" spans="1:4" ht="41.4" x14ac:dyDescent="0.3">
      <c r="A3943" s="67">
        <v>93062</v>
      </c>
      <c r="B3943" s="77" t="s">
        <v>11150</v>
      </c>
      <c r="C3943" s="68" t="s">
        <v>22</v>
      </c>
      <c r="D3943" s="70">
        <v>16.21</v>
      </c>
    </row>
    <row r="3944" spans="1:4" ht="41.4" x14ac:dyDescent="0.3">
      <c r="A3944" s="67">
        <v>93063</v>
      </c>
      <c r="B3944" s="77" t="s">
        <v>11151</v>
      </c>
      <c r="C3944" s="68" t="s">
        <v>22</v>
      </c>
      <c r="D3944" s="70">
        <v>374.19</v>
      </c>
    </row>
    <row r="3945" spans="1:4" ht="41.4" x14ac:dyDescent="0.3">
      <c r="A3945" s="67">
        <v>93064</v>
      </c>
      <c r="B3945" s="77" t="s">
        <v>11152</v>
      </c>
      <c r="C3945" s="68" t="s">
        <v>22</v>
      </c>
      <c r="D3945" s="70">
        <v>28.54</v>
      </c>
    </row>
    <row r="3946" spans="1:4" ht="41.4" x14ac:dyDescent="0.3">
      <c r="A3946" s="67">
        <v>93065</v>
      </c>
      <c r="B3946" s="77" t="s">
        <v>11153</v>
      </c>
      <c r="C3946" s="68" t="s">
        <v>22</v>
      </c>
      <c r="D3946" s="70">
        <v>26.77</v>
      </c>
    </row>
    <row r="3947" spans="1:4" ht="41.4" x14ac:dyDescent="0.3">
      <c r="A3947" s="67">
        <v>93066</v>
      </c>
      <c r="B3947" s="77" t="s">
        <v>11154</v>
      </c>
      <c r="C3947" s="68" t="s">
        <v>22</v>
      </c>
      <c r="D3947" s="70">
        <v>469.7</v>
      </c>
    </row>
    <row r="3948" spans="1:4" ht="41.4" x14ac:dyDescent="0.3">
      <c r="A3948" s="67">
        <v>93067</v>
      </c>
      <c r="B3948" s="77" t="s">
        <v>11155</v>
      </c>
      <c r="C3948" s="68" t="s">
        <v>22</v>
      </c>
      <c r="D3948" s="70">
        <v>42.16</v>
      </c>
    </row>
    <row r="3949" spans="1:4" ht="41.4" x14ac:dyDescent="0.3">
      <c r="A3949" s="67">
        <v>93068</v>
      </c>
      <c r="B3949" s="77" t="s">
        <v>11156</v>
      </c>
      <c r="C3949" s="68" t="s">
        <v>22</v>
      </c>
      <c r="D3949" s="70">
        <v>36.979999999999997</v>
      </c>
    </row>
    <row r="3950" spans="1:4" ht="41.4" x14ac:dyDescent="0.3">
      <c r="A3950" s="67">
        <v>93069</v>
      </c>
      <c r="B3950" s="77" t="s">
        <v>11157</v>
      </c>
      <c r="C3950" s="68" t="s">
        <v>22</v>
      </c>
      <c r="D3950" s="70">
        <v>650.84</v>
      </c>
    </row>
    <row r="3951" spans="1:4" ht="41.4" x14ac:dyDescent="0.3">
      <c r="A3951" s="67">
        <v>93070</v>
      </c>
      <c r="B3951" s="77" t="s">
        <v>11158</v>
      </c>
      <c r="C3951" s="68" t="s">
        <v>22</v>
      </c>
      <c r="D3951" s="70">
        <v>105.42</v>
      </c>
    </row>
    <row r="3952" spans="1:4" ht="41.4" x14ac:dyDescent="0.3">
      <c r="A3952" s="67">
        <v>93071</v>
      </c>
      <c r="B3952" s="77" t="s">
        <v>11159</v>
      </c>
      <c r="C3952" s="68" t="s">
        <v>22</v>
      </c>
      <c r="D3952" s="70">
        <v>97.96</v>
      </c>
    </row>
    <row r="3953" spans="1:4" ht="41.4" x14ac:dyDescent="0.3">
      <c r="A3953" s="67">
        <v>93072</v>
      </c>
      <c r="B3953" s="77" t="s">
        <v>11160</v>
      </c>
      <c r="C3953" s="68" t="s">
        <v>22</v>
      </c>
      <c r="D3953" s="70">
        <v>858.63</v>
      </c>
    </row>
    <row r="3954" spans="1:4" ht="55.2" x14ac:dyDescent="0.3">
      <c r="A3954" s="67">
        <v>93073</v>
      </c>
      <c r="B3954" s="77" t="s">
        <v>11161</v>
      </c>
      <c r="C3954" s="68" t="s">
        <v>22</v>
      </c>
      <c r="D3954" s="70">
        <v>47.94</v>
      </c>
    </row>
    <row r="3955" spans="1:4" ht="41.4" x14ac:dyDescent="0.3">
      <c r="A3955" s="67">
        <v>93074</v>
      </c>
      <c r="B3955" s="77" t="s">
        <v>11162</v>
      </c>
      <c r="C3955" s="68" t="s">
        <v>22</v>
      </c>
      <c r="D3955" s="70">
        <v>7.91</v>
      </c>
    </row>
    <row r="3956" spans="1:4" ht="55.2" x14ac:dyDescent="0.3">
      <c r="A3956" s="67">
        <v>93075</v>
      </c>
      <c r="B3956" s="77" t="s">
        <v>11163</v>
      </c>
      <c r="C3956" s="68" t="s">
        <v>22</v>
      </c>
      <c r="D3956" s="70">
        <v>12.84</v>
      </c>
    </row>
    <row r="3957" spans="1:4" ht="41.4" x14ac:dyDescent="0.3">
      <c r="A3957" s="67">
        <v>93076</v>
      </c>
      <c r="B3957" s="77" t="s">
        <v>11164</v>
      </c>
      <c r="C3957" s="68" t="s">
        <v>22</v>
      </c>
      <c r="D3957" s="70">
        <v>12.55</v>
      </c>
    </row>
    <row r="3958" spans="1:4" ht="55.2" x14ac:dyDescent="0.3">
      <c r="A3958" s="67">
        <v>93077</v>
      </c>
      <c r="B3958" s="77" t="s">
        <v>11165</v>
      </c>
      <c r="C3958" s="68" t="s">
        <v>22</v>
      </c>
      <c r="D3958" s="70">
        <v>18.079999999999998</v>
      </c>
    </row>
    <row r="3959" spans="1:4" ht="55.2" x14ac:dyDescent="0.3">
      <c r="A3959" s="67">
        <v>93078</v>
      </c>
      <c r="B3959" s="77" t="s">
        <v>11166</v>
      </c>
      <c r="C3959" s="68" t="s">
        <v>22</v>
      </c>
      <c r="D3959" s="70">
        <v>19.53</v>
      </c>
    </row>
    <row r="3960" spans="1:4" ht="41.4" x14ac:dyDescent="0.3">
      <c r="A3960" s="67">
        <v>93079</v>
      </c>
      <c r="B3960" s="77" t="s">
        <v>11167</v>
      </c>
      <c r="C3960" s="68" t="s">
        <v>22</v>
      </c>
      <c r="D3960" s="70">
        <v>17.36</v>
      </c>
    </row>
    <row r="3961" spans="1:4" ht="41.4" x14ac:dyDescent="0.3">
      <c r="A3961" s="67">
        <v>93080</v>
      </c>
      <c r="B3961" s="77" t="s">
        <v>11168</v>
      </c>
      <c r="C3961" s="68" t="s">
        <v>22</v>
      </c>
      <c r="D3961" s="70">
        <v>5.18</v>
      </c>
    </row>
    <row r="3962" spans="1:4" ht="41.4" x14ac:dyDescent="0.3">
      <c r="A3962" s="67">
        <v>93081</v>
      </c>
      <c r="B3962" s="77" t="s">
        <v>11169</v>
      </c>
      <c r="C3962" s="68" t="s">
        <v>22</v>
      </c>
      <c r="D3962" s="70">
        <v>11.43</v>
      </c>
    </row>
    <row r="3963" spans="1:4" ht="41.4" x14ac:dyDescent="0.3">
      <c r="A3963" s="67">
        <v>93082</v>
      </c>
      <c r="B3963" s="77" t="s">
        <v>11170</v>
      </c>
      <c r="C3963" s="68" t="s">
        <v>22</v>
      </c>
      <c r="D3963" s="70">
        <v>13.92</v>
      </c>
    </row>
    <row r="3964" spans="1:4" ht="41.4" x14ac:dyDescent="0.3">
      <c r="A3964" s="67">
        <v>93083</v>
      </c>
      <c r="B3964" s="77" t="s">
        <v>11171</v>
      </c>
      <c r="C3964" s="68" t="s">
        <v>22</v>
      </c>
      <c r="D3964" s="70">
        <v>256.98</v>
      </c>
    </row>
    <row r="3965" spans="1:4" ht="41.4" x14ac:dyDescent="0.3">
      <c r="A3965" s="67">
        <v>93084</v>
      </c>
      <c r="B3965" s="77" t="s">
        <v>11172</v>
      </c>
      <c r="C3965" s="68" t="s">
        <v>22</v>
      </c>
      <c r="D3965" s="70">
        <v>8.32</v>
      </c>
    </row>
    <row r="3966" spans="1:4" ht="41.4" x14ac:dyDescent="0.3">
      <c r="A3966" s="67">
        <v>93085</v>
      </c>
      <c r="B3966" s="77" t="s">
        <v>11173</v>
      </c>
      <c r="C3966" s="68" t="s">
        <v>22</v>
      </c>
      <c r="D3966" s="70">
        <v>7.81</v>
      </c>
    </row>
    <row r="3967" spans="1:4" ht="41.4" x14ac:dyDescent="0.3">
      <c r="A3967" s="67">
        <v>93086</v>
      </c>
      <c r="B3967" s="77" t="s">
        <v>11174</v>
      </c>
      <c r="C3967" s="68" t="s">
        <v>22</v>
      </c>
      <c r="D3967" s="70">
        <v>298.42</v>
      </c>
    </row>
    <row r="3968" spans="1:4" ht="41.4" x14ac:dyDescent="0.3">
      <c r="A3968" s="67">
        <v>93087</v>
      </c>
      <c r="B3968" s="77" t="s">
        <v>11175</v>
      </c>
      <c r="C3968" s="68" t="s">
        <v>22</v>
      </c>
      <c r="D3968" s="70">
        <v>12.44</v>
      </c>
    </row>
    <row r="3969" spans="1:4" ht="41.4" x14ac:dyDescent="0.3">
      <c r="A3969" s="67">
        <v>93088</v>
      </c>
      <c r="B3969" s="77" t="s">
        <v>11176</v>
      </c>
      <c r="C3969" s="68" t="s">
        <v>22</v>
      </c>
      <c r="D3969" s="70">
        <v>14.52</v>
      </c>
    </row>
    <row r="3970" spans="1:4" ht="41.4" x14ac:dyDescent="0.3">
      <c r="A3970" s="67">
        <v>93089</v>
      </c>
      <c r="B3970" s="77" t="s">
        <v>11177</v>
      </c>
      <c r="C3970" s="68" t="s">
        <v>22</v>
      </c>
      <c r="D3970" s="70">
        <v>27.53</v>
      </c>
    </row>
    <row r="3971" spans="1:4" ht="41.4" x14ac:dyDescent="0.3">
      <c r="A3971" s="67">
        <v>93090</v>
      </c>
      <c r="B3971" s="77" t="s">
        <v>11178</v>
      </c>
      <c r="C3971" s="68" t="s">
        <v>22</v>
      </c>
      <c r="D3971" s="70">
        <v>11.44</v>
      </c>
    </row>
    <row r="3972" spans="1:4" ht="41.4" x14ac:dyDescent="0.3">
      <c r="A3972" s="67">
        <v>93091</v>
      </c>
      <c r="B3972" s="77" t="s">
        <v>11179</v>
      </c>
      <c r="C3972" s="68" t="s">
        <v>22</v>
      </c>
      <c r="D3972" s="70">
        <v>10.210000000000001</v>
      </c>
    </row>
    <row r="3973" spans="1:4" ht="41.4" x14ac:dyDescent="0.3">
      <c r="A3973" s="67">
        <v>93092</v>
      </c>
      <c r="B3973" s="77" t="s">
        <v>11180</v>
      </c>
      <c r="C3973" s="68" t="s">
        <v>22</v>
      </c>
      <c r="D3973" s="70">
        <v>328.05</v>
      </c>
    </row>
    <row r="3974" spans="1:4" ht="41.4" x14ac:dyDescent="0.3">
      <c r="A3974" s="67">
        <v>93093</v>
      </c>
      <c r="B3974" s="77" t="s">
        <v>11181</v>
      </c>
      <c r="C3974" s="68" t="s">
        <v>22</v>
      </c>
      <c r="D3974" s="70">
        <v>19.149999999999999</v>
      </c>
    </row>
    <row r="3975" spans="1:4" ht="41.4" x14ac:dyDescent="0.3">
      <c r="A3975" s="67">
        <v>93094</v>
      </c>
      <c r="B3975" s="77" t="s">
        <v>11182</v>
      </c>
      <c r="C3975" s="68" t="s">
        <v>22</v>
      </c>
      <c r="D3975" s="70">
        <v>46.77</v>
      </c>
    </row>
    <row r="3976" spans="1:4" ht="55.2" x14ac:dyDescent="0.3">
      <c r="A3976" s="67">
        <v>93095</v>
      </c>
      <c r="B3976" s="77" t="s">
        <v>11183</v>
      </c>
      <c r="C3976" s="68" t="s">
        <v>22</v>
      </c>
      <c r="D3976" s="70">
        <v>35.630000000000003</v>
      </c>
    </row>
    <row r="3977" spans="1:4" ht="55.2" x14ac:dyDescent="0.3">
      <c r="A3977" s="67">
        <v>93096</v>
      </c>
      <c r="B3977" s="77" t="s">
        <v>11184</v>
      </c>
      <c r="C3977" s="68" t="s">
        <v>22</v>
      </c>
      <c r="D3977" s="70">
        <v>50.59</v>
      </c>
    </row>
    <row r="3978" spans="1:4" ht="41.4" x14ac:dyDescent="0.3">
      <c r="A3978" s="67">
        <v>93097</v>
      </c>
      <c r="B3978" s="77" t="s">
        <v>11185</v>
      </c>
      <c r="C3978" s="68" t="s">
        <v>22</v>
      </c>
      <c r="D3978" s="70">
        <v>8.07</v>
      </c>
    </row>
    <row r="3979" spans="1:4" ht="55.2" x14ac:dyDescent="0.3">
      <c r="A3979" s="67">
        <v>93098</v>
      </c>
      <c r="B3979" s="77" t="s">
        <v>11186</v>
      </c>
      <c r="C3979" s="68" t="s">
        <v>22</v>
      </c>
      <c r="D3979" s="70">
        <v>13</v>
      </c>
    </row>
    <row r="3980" spans="1:4" ht="41.4" x14ac:dyDescent="0.3">
      <c r="A3980" s="67">
        <v>93099</v>
      </c>
      <c r="B3980" s="77" t="s">
        <v>11187</v>
      </c>
      <c r="C3980" s="68" t="s">
        <v>22</v>
      </c>
      <c r="D3980" s="70">
        <v>14.39</v>
      </c>
    </row>
    <row r="3981" spans="1:4" ht="55.2" x14ac:dyDescent="0.3">
      <c r="A3981" s="67">
        <v>93100</v>
      </c>
      <c r="B3981" s="77" t="s">
        <v>11188</v>
      </c>
      <c r="C3981" s="68" t="s">
        <v>22</v>
      </c>
      <c r="D3981" s="70">
        <v>19.920000000000002</v>
      </c>
    </row>
    <row r="3982" spans="1:4" ht="55.2" x14ac:dyDescent="0.3">
      <c r="A3982" s="67">
        <v>93101</v>
      </c>
      <c r="B3982" s="77" t="s">
        <v>11189</v>
      </c>
      <c r="C3982" s="68" t="s">
        <v>22</v>
      </c>
      <c r="D3982" s="70">
        <v>21.37</v>
      </c>
    </row>
    <row r="3983" spans="1:4" ht="41.4" x14ac:dyDescent="0.3">
      <c r="A3983" s="67">
        <v>93102</v>
      </c>
      <c r="B3983" s="77" t="s">
        <v>11190</v>
      </c>
      <c r="C3983" s="68" t="s">
        <v>22</v>
      </c>
      <c r="D3983" s="70">
        <v>19.04</v>
      </c>
    </row>
    <row r="3984" spans="1:4" ht="41.4" x14ac:dyDescent="0.3">
      <c r="A3984" s="67">
        <v>93103</v>
      </c>
      <c r="B3984" s="77" t="s">
        <v>11191</v>
      </c>
      <c r="C3984" s="68" t="s">
        <v>22</v>
      </c>
      <c r="D3984" s="70">
        <v>5.31</v>
      </c>
    </row>
    <row r="3985" spans="1:4" ht="41.4" x14ac:dyDescent="0.3">
      <c r="A3985" s="67">
        <v>93104</v>
      </c>
      <c r="B3985" s="77" t="s">
        <v>11192</v>
      </c>
      <c r="C3985" s="68" t="s">
        <v>22</v>
      </c>
      <c r="D3985" s="70">
        <v>11.56</v>
      </c>
    </row>
    <row r="3986" spans="1:4" ht="41.4" x14ac:dyDescent="0.3">
      <c r="A3986" s="67">
        <v>93105</v>
      </c>
      <c r="B3986" s="77" t="s">
        <v>11193</v>
      </c>
      <c r="C3986" s="68" t="s">
        <v>22</v>
      </c>
      <c r="D3986" s="70">
        <v>14.05</v>
      </c>
    </row>
    <row r="3987" spans="1:4" ht="41.4" x14ac:dyDescent="0.3">
      <c r="A3987" s="67">
        <v>93106</v>
      </c>
      <c r="B3987" s="77" t="s">
        <v>11194</v>
      </c>
      <c r="C3987" s="68" t="s">
        <v>22</v>
      </c>
      <c r="D3987" s="70">
        <v>257.11</v>
      </c>
    </row>
    <row r="3988" spans="1:4" ht="41.4" x14ac:dyDescent="0.3">
      <c r="A3988" s="67">
        <v>93107</v>
      </c>
      <c r="B3988" s="77" t="s">
        <v>11195</v>
      </c>
      <c r="C3988" s="68" t="s">
        <v>22</v>
      </c>
      <c r="D3988" s="70">
        <v>9.5299999999999994</v>
      </c>
    </row>
    <row r="3989" spans="1:4" ht="41.4" x14ac:dyDescent="0.3">
      <c r="A3989" s="67">
        <v>93108</v>
      </c>
      <c r="B3989" s="77" t="s">
        <v>11196</v>
      </c>
      <c r="C3989" s="68" t="s">
        <v>22</v>
      </c>
      <c r="D3989" s="70">
        <v>9.02</v>
      </c>
    </row>
    <row r="3990" spans="1:4" ht="41.4" x14ac:dyDescent="0.3">
      <c r="A3990" s="67">
        <v>93109</v>
      </c>
      <c r="B3990" s="77" t="s">
        <v>11197</v>
      </c>
      <c r="C3990" s="68" t="s">
        <v>22</v>
      </c>
      <c r="D3990" s="70">
        <v>299.63</v>
      </c>
    </row>
    <row r="3991" spans="1:4" ht="41.4" x14ac:dyDescent="0.3">
      <c r="A3991" s="67">
        <v>93110</v>
      </c>
      <c r="B3991" s="77" t="s">
        <v>11198</v>
      </c>
      <c r="C3991" s="68" t="s">
        <v>22</v>
      </c>
      <c r="D3991" s="70">
        <v>13.65</v>
      </c>
    </row>
    <row r="3992" spans="1:4" ht="41.4" x14ac:dyDescent="0.3">
      <c r="A3992" s="67">
        <v>93111</v>
      </c>
      <c r="B3992" s="77" t="s">
        <v>11199</v>
      </c>
      <c r="C3992" s="68" t="s">
        <v>22</v>
      </c>
      <c r="D3992" s="70">
        <v>15.58</v>
      </c>
    </row>
    <row r="3993" spans="1:4" ht="41.4" x14ac:dyDescent="0.3">
      <c r="A3993" s="67">
        <v>93112</v>
      </c>
      <c r="B3993" s="77" t="s">
        <v>11200</v>
      </c>
      <c r="C3993" s="68" t="s">
        <v>22</v>
      </c>
      <c r="D3993" s="70">
        <v>28.74</v>
      </c>
    </row>
    <row r="3994" spans="1:4" ht="41.4" x14ac:dyDescent="0.3">
      <c r="A3994" s="67">
        <v>93113</v>
      </c>
      <c r="B3994" s="77" t="s">
        <v>11201</v>
      </c>
      <c r="C3994" s="68" t="s">
        <v>22</v>
      </c>
      <c r="D3994" s="70">
        <v>13.63</v>
      </c>
    </row>
    <row r="3995" spans="1:4" ht="41.4" x14ac:dyDescent="0.3">
      <c r="A3995" s="67">
        <v>93114</v>
      </c>
      <c r="B3995" s="77" t="s">
        <v>11202</v>
      </c>
      <c r="C3995" s="68" t="s">
        <v>22</v>
      </c>
      <c r="D3995" s="70">
        <v>21.34</v>
      </c>
    </row>
    <row r="3996" spans="1:4" ht="41.4" x14ac:dyDescent="0.3">
      <c r="A3996" s="67">
        <v>93115</v>
      </c>
      <c r="B3996" s="77" t="s">
        <v>11203</v>
      </c>
      <c r="C3996" s="68" t="s">
        <v>22</v>
      </c>
      <c r="D3996" s="70">
        <v>48.96</v>
      </c>
    </row>
    <row r="3997" spans="1:4" ht="41.4" x14ac:dyDescent="0.3">
      <c r="A3997" s="67">
        <v>93116</v>
      </c>
      <c r="B3997" s="77" t="s">
        <v>11204</v>
      </c>
      <c r="C3997" s="68" t="s">
        <v>22</v>
      </c>
      <c r="D3997" s="70">
        <v>330.24</v>
      </c>
    </row>
    <row r="3998" spans="1:4" ht="55.2" x14ac:dyDescent="0.3">
      <c r="A3998" s="67">
        <v>93117</v>
      </c>
      <c r="B3998" s="77" t="s">
        <v>11205</v>
      </c>
      <c r="C3998" s="68" t="s">
        <v>22</v>
      </c>
      <c r="D3998" s="70">
        <v>35.83</v>
      </c>
    </row>
    <row r="3999" spans="1:4" ht="55.2" x14ac:dyDescent="0.3">
      <c r="A3999" s="67">
        <v>93118</v>
      </c>
      <c r="B3999" s="77" t="s">
        <v>11206</v>
      </c>
      <c r="C3999" s="68" t="s">
        <v>22</v>
      </c>
      <c r="D3999" s="70">
        <v>53.03</v>
      </c>
    </row>
    <row r="4000" spans="1:4" ht="41.4" x14ac:dyDescent="0.3">
      <c r="A4000" s="67">
        <v>93119</v>
      </c>
      <c r="B4000" s="77" t="s">
        <v>11207</v>
      </c>
      <c r="C4000" s="68" t="s">
        <v>22</v>
      </c>
      <c r="D4000" s="70">
        <v>10.56</v>
      </c>
    </row>
    <row r="4001" spans="1:4" ht="41.4" x14ac:dyDescent="0.3">
      <c r="A4001" s="67">
        <v>93120</v>
      </c>
      <c r="B4001" s="77" t="s">
        <v>11208</v>
      </c>
      <c r="C4001" s="68" t="s">
        <v>22</v>
      </c>
      <c r="D4001" s="70">
        <v>16.09</v>
      </c>
    </row>
    <row r="4002" spans="1:4" ht="41.4" x14ac:dyDescent="0.3">
      <c r="A4002" s="67">
        <v>93121</v>
      </c>
      <c r="B4002" s="77" t="s">
        <v>11209</v>
      </c>
      <c r="C4002" s="68" t="s">
        <v>22</v>
      </c>
      <c r="D4002" s="70">
        <v>17.54</v>
      </c>
    </row>
    <row r="4003" spans="1:4" ht="41.4" x14ac:dyDescent="0.3">
      <c r="A4003" s="67">
        <v>93122</v>
      </c>
      <c r="B4003" s="77" t="s">
        <v>11210</v>
      </c>
      <c r="C4003" s="68" t="s">
        <v>22</v>
      </c>
      <c r="D4003" s="70">
        <v>15.37</v>
      </c>
    </row>
    <row r="4004" spans="1:4" ht="41.4" x14ac:dyDescent="0.3">
      <c r="A4004" s="67">
        <v>93123</v>
      </c>
      <c r="B4004" s="77" t="s">
        <v>11211</v>
      </c>
      <c r="C4004" s="68" t="s">
        <v>22</v>
      </c>
      <c r="D4004" s="70">
        <v>33.4</v>
      </c>
    </row>
    <row r="4005" spans="1:4" ht="41.4" x14ac:dyDescent="0.3">
      <c r="A4005" s="67">
        <v>93124</v>
      </c>
      <c r="B4005" s="77" t="s">
        <v>11212</v>
      </c>
      <c r="C4005" s="68" t="s">
        <v>22</v>
      </c>
      <c r="D4005" s="70">
        <v>52.31</v>
      </c>
    </row>
    <row r="4006" spans="1:4" ht="41.4" x14ac:dyDescent="0.3">
      <c r="A4006" s="67">
        <v>93125</v>
      </c>
      <c r="B4006" s="77" t="s">
        <v>11213</v>
      </c>
      <c r="C4006" s="68" t="s">
        <v>22</v>
      </c>
      <c r="D4006" s="70">
        <v>75.95</v>
      </c>
    </row>
    <row r="4007" spans="1:4" ht="41.4" x14ac:dyDescent="0.3">
      <c r="A4007" s="67">
        <v>93126</v>
      </c>
      <c r="B4007" s="77" t="s">
        <v>11214</v>
      </c>
      <c r="C4007" s="68" t="s">
        <v>22</v>
      </c>
      <c r="D4007" s="70">
        <v>167.52</v>
      </c>
    </row>
    <row r="4008" spans="1:4" ht="41.4" x14ac:dyDescent="0.3">
      <c r="A4008" s="67">
        <v>93133</v>
      </c>
      <c r="B4008" s="77" t="s">
        <v>11215</v>
      </c>
      <c r="C4008" s="68" t="s">
        <v>22</v>
      </c>
      <c r="D4008" s="70">
        <v>12.4</v>
      </c>
    </row>
    <row r="4009" spans="1:4" ht="55.2" x14ac:dyDescent="0.3">
      <c r="A4009" s="67">
        <v>94465</v>
      </c>
      <c r="B4009" s="77" t="s">
        <v>7018</v>
      </c>
      <c r="C4009" s="68" t="s">
        <v>22</v>
      </c>
      <c r="D4009" s="70">
        <v>27.67</v>
      </c>
    </row>
    <row r="4010" spans="1:4" ht="69" x14ac:dyDescent="0.3">
      <c r="A4010" s="67">
        <v>94466</v>
      </c>
      <c r="B4010" s="77" t="s">
        <v>7019</v>
      </c>
      <c r="C4010" s="68" t="s">
        <v>22</v>
      </c>
      <c r="D4010" s="70">
        <v>27.68</v>
      </c>
    </row>
    <row r="4011" spans="1:4" ht="69" x14ac:dyDescent="0.3">
      <c r="A4011" s="67">
        <v>94467</v>
      </c>
      <c r="B4011" s="77" t="s">
        <v>7020</v>
      </c>
      <c r="C4011" s="68" t="s">
        <v>22</v>
      </c>
      <c r="D4011" s="70">
        <v>40.98</v>
      </c>
    </row>
    <row r="4012" spans="1:4" ht="69" x14ac:dyDescent="0.3">
      <c r="A4012" s="67">
        <v>94468</v>
      </c>
      <c r="B4012" s="77" t="s">
        <v>7021</v>
      </c>
      <c r="C4012" s="68" t="s">
        <v>22</v>
      </c>
      <c r="D4012" s="70">
        <v>36.25</v>
      </c>
    </row>
    <row r="4013" spans="1:4" ht="55.2" x14ac:dyDescent="0.3">
      <c r="A4013" s="67">
        <v>94469</v>
      </c>
      <c r="B4013" s="77" t="s">
        <v>7022</v>
      </c>
      <c r="C4013" s="68" t="s">
        <v>22</v>
      </c>
      <c r="D4013" s="70">
        <v>58.86</v>
      </c>
    </row>
    <row r="4014" spans="1:4" ht="69" x14ac:dyDescent="0.3">
      <c r="A4014" s="67">
        <v>94470</v>
      </c>
      <c r="B4014" s="77" t="s">
        <v>7023</v>
      </c>
      <c r="C4014" s="68" t="s">
        <v>22</v>
      </c>
      <c r="D4014" s="70">
        <v>54.65</v>
      </c>
    </row>
    <row r="4015" spans="1:4" ht="69" x14ac:dyDescent="0.3">
      <c r="A4015" s="67">
        <v>94471</v>
      </c>
      <c r="B4015" s="77" t="s">
        <v>7024</v>
      </c>
      <c r="C4015" s="68" t="s">
        <v>22</v>
      </c>
      <c r="D4015" s="70">
        <v>39.99</v>
      </c>
    </row>
    <row r="4016" spans="1:4" ht="69" x14ac:dyDescent="0.3">
      <c r="A4016" s="67">
        <v>94472</v>
      </c>
      <c r="B4016" s="77" t="s">
        <v>7025</v>
      </c>
      <c r="C4016" s="68" t="s">
        <v>22</v>
      </c>
      <c r="D4016" s="70">
        <v>41.04</v>
      </c>
    </row>
    <row r="4017" spans="1:4" ht="69" x14ac:dyDescent="0.3">
      <c r="A4017" s="67">
        <v>94473</v>
      </c>
      <c r="B4017" s="77" t="s">
        <v>7026</v>
      </c>
      <c r="C4017" s="68" t="s">
        <v>22</v>
      </c>
      <c r="D4017" s="70">
        <v>58.79</v>
      </c>
    </row>
    <row r="4018" spans="1:4" ht="69" x14ac:dyDescent="0.3">
      <c r="A4018" s="67">
        <v>94474</v>
      </c>
      <c r="B4018" s="77" t="s">
        <v>7027</v>
      </c>
      <c r="C4018" s="68" t="s">
        <v>22</v>
      </c>
      <c r="D4018" s="70">
        <v>63.42</v>
      </c>
    </row>
    <row r="4019" spans="1:4" ht="69" x14ac:dyDescent="0.3">
      <c r="A4019" s="67">
        <v>94475</v>
      </c>
      <c r="B4019" s="77" t="s">
        <v>7028</v>
      </c>
      <c r="C4019" s="68" t="s">
        <v>22</v>
      </c>
      <c r="D4019" s="70">
        <v>80.2</v>
      </c>
    </row>
    <row r="4020" spans="1:4" ht="69" x14ac:dyDescent="0.3">
      <c r="A4020" s="67">
        <v>94476</v>
      </c>
      <c r="B4020" s="77" t="s">
        <v>7029</v>
      </c>
      <c r="C4020" s="68" t="s">
        <v>22</v>
      </c>
      <c r="D4020" s="70">
        <v>89.11</v>
      </c>
    </row>
    <row r="4021" spans="1:4" ht="55.2" x14ac:dyDescent="0.3">
      <c r="A4021" s="67">
        <v>94477</v>
      </c>
      <c r="B4021" s="77" t="s">
        <v>7030</v>
      </c>
      <c r="C4021" s="68" t="s">
        <v>22</v>
      </c>
      <c r="D4021" s="70">
        <v>53.25</v>
      </c>
    </row>
    <row r="4022" spans="1:4" ht="69" x14ac:dyDescent="0.3">
      <c r="A4022" s="67">
        <v>94478</v>
      </c>
      <c r="B4022" s="77" t="s">
        <v>7031</v>
      </c>
      <c r="C4022" s="68" t="s">
        <v>22</v>
      </c>
      <c r="D4022" s="70">
        <v>80.67</v>
      </c>
    </row>
    <row r="4023" spans="1:4" ht="55.2" x14ac:dyDescent="0.3">
      <c r="A4023" s="67">
        <v>94479</v>
      </c>
      <c r="B4023" s="77" t="s">
        <v>7032</v>
      </c>
      <c r="C4023" s="68" t="s">
        <v>22</v>
      </c>
      <c r="D4023" s="70">
        <v>106.06</v>
      </c>
    </row>
    <row r="4024" spans="1:4" ht="55.2" x14ac:dyDescent="0.3">
      <c r="A4024" s="67">
        <v>94606</v>
      </c>
      <c r="B4024" s="77" t="s">
        <v>11216</v>
      </c>
      <c r="C4024" s="68" t="s">
        <v>22</v>
      </c>
      <c r="D4024" s="70">
        <v>47.34</v>
      </c>
    </row>
    <row r="4025" spans="1:4" ht="55.2" x14ac:dyDescent="0.3">
      <c r="A4025" s="67">
        <v>94608</v>
      </c>
      <c r="B4025" s="77" t="s">
        <v>11217</v>
      </c>
      <c r="C4025" s="68" t="s">
        <v>22</v>
      </c>
      <c r="D4025" s="70">
        <v>112.99</v>
      </c>
    </row>
    <row r="4026" spans="1:4" ht="55.2" x14ac:dyDescent="0.3">
      <c r="A4026" s="67">
        <v>94610</v>
      </c>
      <c r="B4026" s="77" t="s">
        <v>11218</v>
      </c>
      <c r="C4026" s="68" t="s">
        <v>22</v>
      </c>
      <c r="D4026" s="70">
        <v>166.92</v>
      </c>
    </row>
    <row r="4027" spans="1:4" ht="55.2" x14ac:dyDescent="0.3">
      <c r="A4027" s="67">
        <v>94612</v>
      </c>
      <c r="B4027" s="77" t="s">
        <v>11219</v>
      </c>
      <c r="C4027" s="68" t="s">
        <v>22</v>
      </c>
      <c r="D4027" s="70">
        <v>233.2</v>
      </c>
    </row>
    <row r="4028" spans="1:4" ht="55.2" x14ac:dyDescent="0.3">
      <c r="A4028" s="67">
        <v>94614</v>
      </c>
      <c r="B4028" s="77" t="s">
        <v>11220</v>
      </c>
      <c r="C4028" s="68" t="s">
        <v>22</v>
      </c>
      <c r="D4028" s="70">
        <v>79.63</v>
      </c>
    </row>
    <row r="4029" spans="1:4" ht="69" x14ac:dyDescent="0.3">
      <c r="A4029" s="67">
        <v>94615</v>
      </c>
      <c r="B4029" s="77" t="s">
        <v>11221</v>
      </c>
      <c r="C4029" s="68" t="s">
        <v>22</v>
      </c>
      <c r="D4029" s="70">
        <v>89.93</v>
      </c>
    </row>
    <row r="4030" spans="1:4" ht="55.2" x14ac:dyDescent="0.3">
      <c r="A4030" s="67">
        <v>94616</v>
      </c>
      <c r="B4030" s="77" t="s">
        <v>11222</v>
      </c>
      <c r="C4030" s="68" t="s">
        <v>22</v>
      </c>
      <c r="D4030" s="70">
        <v>215.07</v>
      </c>
    </row>
    <row r="4031" spans="1:4" ht="69" x14ac:dyDescent="0.3">
      <c r="A4031" s="67">
        <v>94617</v>
      </c>
      <c r="B4031" s="77" t="s">
        <v>11223</v>
      </c>
      <c r="C4031" s="68" t="s">
        <v>22</v>
      </c>
      <c r="D4031" s="70">
        <v>179.24</v>
      </c>
    </row>
    <row r="4032" spans="1:4" ht="55.2" x14ac:dyDescent="0.3">
      <c r="A4032" s="67">
        <v>94618</v>
      </c>
      <c r="B4032" s="77" t="s">
        <v>11224</v>
      </c>
      <c r="C4032" s="68" t="s">
        <v>22</v>
      </c>
      <c r="D4032" s="70">
        <v>211.59</v>
      </c>
    </row>
    <row r="4033" spans="1:4" ht="55.2" x14ac:dyDescent="0.3">
      <c r="A4033" s="67">
        <v>94620</v>
      </c>
      <c r="B4033" s="77" t="s">
        <v>11225</v>
      </c>
      <c r="C4033" s="68" t="s">
        <v>22</v>
      </c>
      <c r="D4033" s="70">
        <v>479.62</v>
      </c>
    </row>
    <row r="4034" spans="1:4" ht="55.2" x14ac:dyDescent="0.3">
      <c r="A4034" s="67">
        <v>94622</v>
      </c>
      <c r="B4034" s="77" t="s">
        <v>11226</v>
      </c>
      <c r="C4034" s="68" t="s">
        <v>22</v>
      </c>
      <c r="D4034" s="70">
        <v>116.06</v>
      </c>
    </row>
    <row r="4035" spans="1:4" ht="55.2" x14ac:dyDescent="0.3">
      <c r="A4035" s="67">
        <v>94623</v>
      </c>
      <c r="B4035" s="77" t="s">
        <v>11227</v>
      </c>
      <c r="C4035" s="68" t="s">
        <v>22</v>
      </c>
      <c r="D4035" s="70">
        <v>266.72000000000003</v>
      </c>
    </row>
    <row r="4036" spans="1:4" ht="55.2" x14ac:dyDescent="0.3">
      <c r="A4036" s="67">
        <v>94624</v>
      </c>
      <c r="B4036" s="77" t="s">
        <v>11228</v>
      </c>
      <c r="C4036" s="68" t="s">
        <v>22</v>
      </c>
      <c r="D4036" s="70">
        <v>403.9</v>
      </c>
    </row>
    <row r="4037" spans="1:4" ht="55.2" x14ac:dyDescent="0.3">
      <c r="A4037" s="67">
        <v>94625</v>
      </c>
      <c r="B4037" s="77" t="s">
        <v>11229</v>
      </c>
      <c r="C4037" s="68" t="s">
        <v>22</v>
      </c>
      <c r="D4037" s="70">
        <v>835.01</v>
      </c>
    </row>
    <row r="4038" spans="1:4" ht="69" x14ac:dyDescent="0.3">
      <c r="A4038" s="67">
        <v>94656</v>
      </c>
      <c r="B4038" s="77" t="s">
        <v>7033</v>
      </c>
      <c r="C4038" s="68" t="s">
        <v>22</v>
      </c>
      <c r="D4038" s="70">
        <v>4.51</v>
      </c>
    </row>
    <row r="4039" spans="1:4" ht="55.2" x14ac:dyDescent="0.3">
      <c r="A4039" s="67">
        <v>94657</v>
      </c>
      <c r="B4039" s="77" t="s">
        <v>7034</v>
      </c>
      <c r="C4039" s="68" t="s">
        <v>22</v>
      </c>
      <c r="D4039" s="70">
        <v>4.45</v>
      </c>
    </row>
    <row r="4040" spans="1:4" ht="69" x14ac:dyDescent="0.3">
      <c r="A4040" s="67">
        <v>94658</v>
      </c>
      <c r="B4040" s="77" t="s">
        <v>7035</v>
      </c>
      <c r="C4040" s="68" t="s">
        <v>22</v>
      </c>
      <c r="D4040" s="70">
        <v>5.15</v>
      </c>
    </row>
    <row r="4041" spans="1:4" ht="55.2" x14ac:dyDescent="0.3">
      <c r="A4041" s="67">
        <v>94659</v>
      </c>
      <c r="B4041" s="77" t="s">
        <v>7036</v>
      </c>
      <c r="C4041" s="68" t="s">
        <v>22</v>
      </c>
      <c r="D4041" s="70">
        <v>5.22</v>
      </c>
    </row>
    <row r="4042" spans="1:4" ht="69" x14ac:dyDescent="0.3">
      <c r="A4042" s="67">
        <v>94660</v>
      </c>
      <c r="B4042" s="77" t="s">
        <v>7037</v>
      </c>
      <c r="C4042" s="68" t="s">
        <v>22</v>
      </c>
      <c r="D4042" s="70">
        <v>8.43</v>
      </c>
    </row>
    <row r="4043" spans="1:4" ht="55.2" x14ac:dyDescent="0.3">
      <c r="A4043" s="67">
        <v>94661</v>
      </c>
      <c r="B4043" s="77" t="s">
        <v>7038</v>
      </c>
      <c r="C4043" s="68" t="s">
        <v>22</v>
      </c>
      <c r="D4043" s="70">
        <v>8.74</v>
      </c>
    </row>
    <row r="4044" spans="1:4" ht="69" x14ac:dyDescent="0.3">
      <c r="A4044" s="67">
        <v>94662</v>
      </c>
      <c r="B4044" s="77" t="s">
        <v>7039</v>
      </c>
      <c r="C4044" s="68" t="s">
        <v>22</v>
      </c>
      <c r="D4044" s="70">
        <v>9.07</v>
      </c>
    </row>
    <row r="4045" spans="1:4" ht="55.2" x14ac:dyDescent="0.3">
      <c r="A4045" s="67">
        <v>94663</v>
      </c>
      <c r="B4045" s="77" t="s">
        <v>7040</v>
      </c>
      <c r="C4045" s="68" t="s">
        <v>22</v>
      </c>
      <c r="D4045" s="70">
        <v>9.1999999999999993</v>
      </c>
    </row>
    <row r="4046" spans="1:4" ht="69" x14ac:dyDescent="0.3">
      <c r="A4046" s="67">
        <v>94664</v>
      </c>
      <c r="B4046" s="77" t="s">
        <v>7041</v>
      </c>
      <c r="C4046" s="68" t="s">
        <v>22</v>
      </c>
      <c r="D4046" s="70">
        <v>19.45</v>
      </c>
    </row>
    <row r="4047" spans="1:4" ht="55.2" x14ac:dyDescent="0.3">
      <c r="A4047" s="67">
        <v>94665</v>
      </c>
      <c r="B4047" s="77" t="s">
        <v>7042</v>
      </c>
      <c r="C4047" s="68" t="s">
        <v>22</v>
      </c>
      <c r="D4047" s="70">
        <v>19.440000000000001</v>
      </c>
    </row>
    <row r="4048" spans="1:4" ht="69" x14ac:dyDescent="0.3">
      <c r="A4048" s="67">
        <v>94666</v>
      </c>
      <c r="B4048" s="77" t="s">
        <v>7043</v>
      </c>
      <c r="C4048" s="68" t="s">
        <v>22</v>
      </c>
      <c r="D4048" s="70">
        <v>23.14</v>
      </c>
    </row>
    <row r="4049" spans="1:4" ht="55.2" x14ac:dyDescent="0.3">
      <c r="A4049" s="67">
        <v>94667</v>
      </c>
      <c r="B4049" s="77" t="s">
        <v>7044</v>
      </c>
      <c r="C4049" s="68" t="s">
        <v>22</v>
      </c>
      <c r="D4049" s="70">
        <v>25.43</v>
      </c>
    </row>
    <row r="4050" spans="1:4" ht="69" x14ac:dyDescent="0.3">
      <c r="A4050" s="67">
        <v>94668</v>
      </c>
      <c r="B4050" s="77" t="s">
        <v>7045</v>
      </c>
      <c r="C4050" s="68" t="s">
        <v>22</v>
      </c>
      <c r="D4050" s="70">
        <v>39.9</v>
      </c>
    </row>
    <row r="4051" spans="1:4" ht="55.2" x14ac:dyDescent="0.3">
      <c r="A4051" s="67">
        <v>94669</v>
      </c>
      <c r="B4051" s="77" t="s">
        <v>7046</v>
      </c>
      <c r="C4051" s="68" t="s">
        <v>22</v>
      </c>
      <c r="D4051" s="70">
        <v>52.78</v>
      </c>
    </row>
    <row r="4052" spans="1:4" ht="69" x14ac:dyDescent="0.3">
      <c r="A4052" s="67">
        <v>94670</v>
      </c>
      <c r="B4052" s="77" t="s">
        <v>7047</v>
      </c>
      <c r="C4052" s="68" t="s">
        <v>22</v>
      </c>
      <c r="D4052" s="70">
        <v>51.37</v>
      </c>
    </row>
    <row r="4053" spans="1:4" ht="55.2" x14ac:dyDescent="0.3">
      <c r="A4053" s="67">
        <v>94671</v>
      </c>
      <c r="B4053" s="77" t="s">
        <v>7048</v>
      </c>
      <c r="C4053" s="68" t="s">
        <v>22</v>
      </c>
      <c r="D4053" s="70">
        <v>72.83</v>
      </c>
    </row>
    <row r="4054" spans="1:4" ht="69" x14ac:dyDescent="0.3">
      <c r="A4054" s="67">
        <v>94672</v>
      </c>
      <c r="B4054" s="77" t="s">
        <v>7049</v>
      </c>
      <c r="C4054" s="68" t="s">
        <v>22</v>
      </c>
      <c r="D4054" s="70">
        <v>7.46</v>
      </c>
    </row>
    <row r="4055" spans="1:4" ht="55.2" x14ac:dyDescent="0.3">
      <c r="A4055" s="67">
        <v>94673</v>
      </c>
      <c r="B4055" s="77" t="s">
        <v>7050</v>
      </c>
      <c r="C4055" s="68" t="s">
        <v>22</v>
      </c>
      <c r="D4055" s="70">
        <v>7.28</v>
      </c>
    </row>
    <row r="4056" spans="1:4" ht="55.2" x14ac:dyDescent="0.3">
      <c r="A4056" s="67">
        <v>94674</v>
      </c>
      <c r="B4056" s="77" t="s">
        <v>7051</v>
      </c>
      <c r="C4056" s="68" t="s">
        <v>22</v>
      </c>
      <c r="D4056" s="70">
        <v>6.68</v>
      </c>
    </row>
    <row r="4057" spans="1:4" ht="55.2" x14ac:dyDescent="0.3">
      <c r="A4057" s="67">
        <v>94675</v>
      </c>
      <c r="B4057" s="77" t="s">
        <v>7052</v>
      </c>
      <c r="C4057" s="68" t="s">
        <v>22</v>
      </c>
      <c r="D4057" s="70">
        <v>9.93</v>
      </c>
    </row>
    <row r="4058" spans="1:4" ht="55.2" x14ac:dyDescent="0.3">
      <c r="A4058" s="67">
        <v>94676</v>
      </c>
      <c r="B4058" s="77" t="s">
        <v>7053</v>
      </c>
      <c r="C4058" s="68" t="s">
        <v>22</v>
      </c>
      <c r="D4058" s="70">
        <v>11.42</v>
      </c>
    </row>
    <row r="4059" spans="1:4" ht="55.2" x14ac:dyDescent="0.3">
      <c r="A4059" s="67">
        <v>94677</v>
      </c>
      <c r="B4059" s="77" t="s">
        <v>7054</v>
      </c>
      <c r="C4059" s="68" t="s">
        <v>22</v>
      </c>
      <c r="D4059" s="70">
        <v>16.3</v>
      </c>
    </row>
    <row r="4060" spans="1:4" ht="55.2" x14ac:dyDescent="0.3">
      <c r="A4060" s="67">
        <v>94678</v>
      </c>
      <c r="B4060" s="77" t="s">
        <v>7055</v>
      </c>
      <c r="C4060" s="68" t="s">
        <v>22</v>
      </c>
      <c r="D4060" s="70">
        <v>11.71</v>
      </c>
    </row>
    <row r="4061" spans="1:4" ht="55.2" x14ac:dyDescent="0.3">
      <c r="A4061" s="67">
        <v>94679</v>
      </c>
      <c r="B4061" s="77" t="s">
        <v>7056</v>
      </c>
      <c r="C4061" s="68" t="s">
        <v>22</v>
      </c>
      <c r="D4061" s="70">
        <v>18.14</v>
      </c>
    </row>
    <row r="4062" spans="1:4" ht="55.2" x14ac:dyDescent="0.3">
      <c r="A4062" s="67">
        <v>94680</v>
      </c>
      <c r="B4062" s="77" t="s">
        <v>7057</v>
      </c>
      <c r="C4062" s="68" t="s">
        <v>22</v>
      </c>
      <c r="D4062" s="70">
        <v>30.74</v>
      </c>
    </row>
    <row r="4063" spans="1:4" ht="55.2" x14ac:dyDescent="0.3">
      <c r="A4063" s="67">
        <v>94681</v>
      </c>
      <c r="B4063" s="77" t="s">
        <v>7058</v>
      </c>
      <c r="C4063" s="68" t="s">
        <v>22</v>
      </c>
      <c r="D4063" s="70">
        <v>39.549999999999997</v>
      </c>
    </row>
    <row r="4064" spans="1:4" ht="55.2" x14ac:dyDescent="0.3">
      <c r="A4064" s="67">
        <v>94682</v>
      </c>
      <c r="B4064" s="77" t="s">
        <v>7059</v>
      </c>
      <c r="C4064" s="68" t="s">
        <v>22</v>
      </c>
      <c r="D4064" s="70">
        <v>76.08</v>
      </c>
    </row>
    <row r="4065" spans="1:4" ht="55.2" x14ac:dyDescent="0.3">
      <c r="A4065" s="67">
        <v>94683</v>
      </c>
      <c r="B4065" s="77" t="s">
        <v>7060</v>
      </c>
      <c r="C4065" s="68" t="s">
        <v>22</v>
      </c>
      <c r="D4065" s="70">
        <v>50.21</v>
      </c>
    </row>
    <row r="4066" spans="1:4" ht="55.2" x14ac:dyDescent="0.3">
      <c r="A4066" s="67">
        <v>94684</v>
      </c>
      <c r="B4066" s="77" t="s">
        <v>7061</v>
      </c>
      <c r="C4066" s="68" t="s">
        <v>22</v>
      </c>
      <c r="D4066" s="70">
        <v>98.9</v>
      </c>
    </row>
    <row r="4067" spans="1:4" ht="55.2" x14ac:dyDescent="0.3">
      <c r="A4067" s="67">
        <v>94685</v>
      </c>
      <c r="B4067" s="77" t="s">
        <v>7062</v>
      </c>
      <c r="C4067" s="68" t="s">
        <v>22</v>
      </c>
      <c r="D4067" s="70">
        <v>77.37</v>
      </c>
    </row>
    <row r="4068" spans="1:4" ht="55.2" x14ac:dyDescent="0.3">
      <c r="A4068" s="67">
        <v>94686</v>
      </c>
      <c r="B4068" s="77" t="s">
        <v>7063</v>
      </c>
      <c r="C4068" s="68" t="s">
        <v>22</v>
      </c>
      <c r="D4068" s="70">
        <v>180.07</v>
      </c>
    </row>
    <row r="4069" spans="1:4" ht="55.2" x14ac:dyDescent="0.3">
      <c r="A4069" s="67">
        <v>94687</v>
      </c>
      <c r="B4069" s="77" t="s">
        <v>7064</v>
      </c>
      <c r="C4069" s="68" t="s">
        <v>22</v>
      </c>
      <c r="D4069" s="70">
        <v>147.62</v>
      </c>
    </row>
    <row r="4070" spans="1:4" ht="55.2" x14ac:dyDescent="0.3">
      <c r="A4070" s="67">
        <v>94688</v>
      </c>
      <c r="B4070" s="77" t="s">
        <v>7065</v>
      </c>
      <c r="C4070" s="68" t="s">
        <v>22</v>
      </c>
      <c r="D4070" s="70">
        <v>7.94</v>
      </c>
    </row>
    <row r="4071" spans="1:4" ht="69" x14ac:dyDescent="0.3">
      <c r="A4071" s="67">
        <v>94689</v>
      </c>
      <c r="B4071" s="77" t="s">
        <v>7066</v>
      </c>
      <c r="C4071" s="68" t="s">
        <v>22</v>
      </c>
      <c r="D4071" s="70">
        <v>10.27</v>
      </c>
    </row>
    <row r="4072" spans="1:4" ht="55.2" x14ac:dyDescent="0.3">
      <c r="A4072" s="67">
        <v>94690</v>
      </c>
      <c r="B4072" s="77" t="s">
        <v>7067</v>
      </c>
      <c r="C4072" s="68" t="s">
        <v>22</v>
      </c>
      <c r="D4072" s="70">
        <v>9.89</v>
      </c>
    </row>
    <row r="4073" spans="1:4" ht="55.2" x14ac:dyDescent="0.3">
      <c r="A4073" s="67">
        <v>94691</v>
      </c>
      <c r="B4073" s="77" t="s">
        <v>7068</v>
      </c>
      <c r="C4073" s="68" t="s">
        <v>22</v>
      </c>
      <c r="D4073" s="70">
        <v>11.24</v>
      </c>
    </row>
    <row r="4074" spans="1:4" ht="55.2" x14ac:dyDescent="0.3">
      <c r="A4074" s="67">
        <v>94692</v>
      </c>
      <c r="B4074" s="77" t="s">
        <v>7069</v>
      </c>
      <c r="C4074" s="68" t="s">
        <v>22</v>
      </c>
      <c r="D4074" s="70">
        <v>17.079999999999998</v>
      </c>
    </row>
    <row r="4075" spans="1:4" ht="55.2" x14ac:dyDescent="0.3">
      <c r="A4075" s="67">
        <v>94693</v>
      </c>
      <c r="B4075" s="77" t="s">
        <v>7070</v>
      </c>
      <c r="C4075" s="68" t="s">
        <v>22</v>
      </c>
      <c r="D4075" s="70">
        <v>17.760000000000002</v>
      </c>
    </row>
    <row r="4076" spans="1:4" ht="55.2" x14ac:dyDescent="0.3">
      <c r="A4076" s="67">
        <v>94694</v>
      </c>
      <c r="B4076" s="77" t="s">
        <v>7071</v>
      </c>
      <c r="C4076" s="68" t="s">
        <v>22</v>
      </c>
      <c r="D4076" s="70">
        <v>17.8</v>
      </c>
    </row>
    <row r="4077" spans="1:4" ht="55.2" x14ac:dyDescent="0.3">
      <c r="A4077" s="67">
        <v>94695</v>
      </c>
      <c r="B4077" s="77" t="s">
        <v>7072</v>
      </c>
      <c r="C4077" s="68" t="s">
        <v>22</v>
      </c>
      <c r="D4077" s="70">
        <v>23.05</v>
      </c>
    </row>
    <row r="4078" spans="1:4" ht="55.2" x14ac:dyDescent="0.3">
      <c r="A4078" s="67">
        <v>94696</v>
      </c>
      <c r="B4078" s="77" t="s">
        <v>7073</v>
      </c>
      <c r="C4078" s="68" t="s">
        <v>22</v>
      </c>
      <c r="D4078" s="70">
        <v>40.39</v>
      </c>
    </row>
    <row r="4079" spans="1:4" ht="55.2" x14ac:dyDescent="0.3">
      <c r="A4079" s="67">
        <v>94697</v>
      </c>
      <c r="B4079" s="77" t="s">
        <v>7074</v>
      </c>
      <c r="C4079" s="68" t="s">
        <v>22</v>
      </c>
      <c r="D4079" s="70">
        <v>60.75</v>
      </c>
    </row>
    <row r="4080" spans="1:4" ht="55.2" x14ac:dyDescent="0.3">
      <c r="A4080" s="67">
        <v>94698</v>
      </c>
      <c r="B4080" s="77" t="s">
        <v>7075</v>
      </c>
      <c r="C4080" s="68" t="s">
        <v>22</v>
      </c>
      <c r="D4080" s="70">
        <v>53.59</v>
      </c>
    </row>
    <row r="4081" spans="1:4" ht="55.2" x14ac:dyDescent="0.3">
      <c r="A4081" s="67">
        <v>94699</v>
      </c>
      <c r="B4081" s="77" t="s">
        <v>7076</v>
      </c>
      <c r="C4081" s="68" t="s">
        <v>22</v>
      </c>
      <c r="D4081" s="70">
        <v>102.8</v>
      </c>
    </row>
    <row r="4082" spans="1:4" ht="55.2" x14ac:dyDescent="0.3">
      <c r="A4082" s="67">
        <v>94700</v>
      </c>
      <c r="B4082" s="77" t="s">
        <v>7077</v>
      </c>
      <c r="C4082" s="68" t="s">
        <v>22</v>
      </c>
      <c r="D4082" s="70">
        <v>88.15</v>
      </c>
    </row>
    <row r="4083" spans="1:4" ht="55.2" x14ac:dyDescent="0.3">
      <c r="A4083" s="67">
        <v>94701</v>
      </c>
      <c r="B4083" s="77" t="s">
        <v>7078</v>
      </c>
      <c r="C4083" s="68" t="s">
        <v>22</v>
      </c>
      <c r="D4083" s="70">
        <v>149.27000000000001</v>
      </c>
    </row>
    <row r="4084" spans="1:4" ht="55.2" x14ac:dyDescent="0.3">
      <c r="A4084" s="67">
        <v>94702</v>
      </c>
      <c r="B4084" s="77" t="s">
        <v>7079</v>
      </c>
      <c r="C4084" s="68" t="s">
        <v>22</v>
      </c>
      <c r="D4084" s="70">
        <v>141.78</v>
      </c>
    </row>
    <row r="4085" spans="1:4" ht="69" x14ac:dyDescent="0.3">
      <c r="A4085" s="67">
        <v>94703</v>
      </c>
      <c r="B4085" s="77" t="s">
        <v>5139</v>
      </c>
      <c r="C4085" s="68" t="s">
        <v>22</v>
      </c>
      <c r="D4085" s="70">
        <v>13.42</v>
      </c>
    </row>
    <row r="4086" spans="1:4" ht="69" x14ac:dyDescent="0.3">
      <c r="A4086" s="67">
        <v>94704</v>
      </c>
      <c r="B4086" s="77" t="s">
        <v>4540</v>
      </c>
      <c r="C4086" s="68" t="s">
        <v>22</v>
      </c>
      <c r="D4086" s="70">
        <v>15.67</v>
      </c>
    </row>
    <row r="4087" spans="1:4" ht="69" x14ac:dyDescent="0.3">
      <c r="A4087" s="67">
        <v>94705</v>
      </c>
      <c r="B4087" s="77" t="s">
        <v>7080</v>
      </c>
      <c r="C4087" s="68" t="s">
        <v>22</v>
      </c>
      <c r="D4087" s="70">
        <v>19.07</v>
      </c>
    </row>
    <row r="4088" spans="1:4" ht="69" x14ac:dyDescent="0.3">
      <c r="A4088" s="67">
        <v>94706</v>
      </c>
      <c r="B4088" s="77" t="s">
        <v>7081</v>
      </c>
      <c r="C4088" s="68" t="s">
        <v>22</v>
      </c>
      <c r="D4088" s="70">
        <v>28.69</v>
      </c>
    </row>
    <row r="4089" spans="1:4" ht="69" x14ac:dyDescent="0.3">
      <c r="A4089" s="67">
        <v>94707</v>
      </c>
      <c r="B4089" s="77" t="s">
        <v>4541</v>
      </c>
      <c r="C4089" s="68" t="s">
        <v>22</v>
      </c>
      <c r="D4089" s="70">
        <v>35.01</v>
      </c>
    </row>
    <row r="4090" spans="1:4" ht="69" x14ac:dyDescent="0.3">
      <c r="A4090" s="67">
        <v>94708</v>
      </c>
      <c r="B4090" s="77" t="s">
        <v>7082</v>
      </c>
      <c r="C4090" s="68" t="s">
        <v>22</v>
      </c>
      <c r="D4090" s="70">
        <v>17.399999999999999</v>
      </c>
    </row>
    <row r="4091" spans="1:4" ht="69" x14ac:dyDescent="0.3">
      <c r="A4091" s="67">
        <v>94709</v>
      </c>
      <c r="B4091" s="77" t="s">
        <v>7083</v>
      </c>
      <c r="C4091" s="68" t="s">
        <v>22</v>
      </c>
      <c r="D4091" s="70">
        <v>21.88</v>
      </c>
    </row>
    <row r="4092" spans="1:4" ht="69" x14ac:dyDescent="0.3">
      <c r="A4092" s="67">
        <v>94710</v>
      </c>
      <c r="B4092" s="77" t="s">
        <v>7084</v>
      </c>
      <c r="C4092" s="68" t="s">
        <v>22</v>
      </c>
      <c r="D4092" s="70">
        <v>33.020000000000003</v>
      </c>
    </row>
    <row r="4093" spans="1:4" ht="69" x14ac:dyDescent="0.3">
      <c r="A4093" s="67">
        <v>94711</v>
      </c>
      <c r="B4093" s="77" t="s">
        <v>7085</v>
      </c>
      <c r="C4093" s="68" t="s">
        <v>22</v>
      </c>
      <c r="D4093" s="70">
        <v>40.93</v>
      </c>
    </row>
    <row r="4094" spans="1:4" ht="69" x14ac:dyDescent="0.3">
      <c r="A4094" s="67">
        <v>94712</v>
      </c>
      <c r="B4094" s="77" t="s">
        <v>7086</v>
      </c>
      <c r="C4094" s="68" t="s">
        <v>22</v>
      </c>
      <c r="D4094" s="70">
        <v>53.71</v>
      </c>
    </row>
    <row r="4095" spans="1:4" ht="69" x14ac:dyDescent="0.3">
      <c r="A4095" s="67">
        <v>94713</v>
      </c>
      <c r="B4095" s="77" t="s">
        <v>7087</v>
      </c>
      <c r="C4095" s="68" t="s">
        <v>22</v>
      </c>
      <c r="D4095" s="70">
        <v>134.77000000000001</v>
      </c>
    </row>
    <row r="4096" spans="1:4" ht="69" x14ac:dyDescent="0.3">
      <c r="A4096" s="67">
        <v>94714</v>
      </c>
      <c r="B4096" s="77" t="s">
        <v>7088</v>
      </c>
      <c r="C4096" s="68" t="s">
        <v>22</v>
      </c>
      <c r="D4096" s="70">
        <v>181.52</v>
      </c>
    </row>
    <row r="4097" spans="1:4" ht="69" x14ac:dyDescent="0.3">
      <c r="A4097" s="67">
        <v>94715</v>
      </c>
      <c r="B4097" s="77" t="s">
        <v>7089</v>
      </c>
      <c r="C4097" s="68" t="s">
        <v>22</v>
      </c>
      <c r="D4097" s="70">
        <v>249.3</v>
      </c>
    </row>
    <row r="4098" spans="1:4" ht="55.2" x14ac:dyDescent="0.3">
      <c r="A4098" s="67">
        <v>94724</v>
      </c>
      <c r="B4098" s="77" t="s">
        <v>7090</v>
      </c>
      <c r="C4098" s="68" t="s">
        <v>22</v>
      </c>
      <c r="D4098" s="70">
        <v>27.83</v>
      </c>
    </row>
    <row r="4099" spans="1:4" ht="55.2" x14ac:dyDescent="0.3">
      <c r="A4099" s="67">
        <v>94725</v>
      </c>
      <c r="B4099" s="77" t="s">
        <v>7091</v>
      </c>
      <c r="C4099" s="68" t="s">
        <v>22</v>
      </c>
      <c r="D4099" s="70">
        <v>5.73</v>
      </c>
    </row>
    <row r="4100" spans="1:4" ht="55.2" x14ac:dyDescent="0.3">
      <c r="A4100" s="67">
        <v>94726</v>
      </c>
      <c r="B4100" s="77" t="s">
        <v>7092</v>
      </c>
      <c r="C4100" s="68" t="s">
        <v>22</v>
      </c>
      <c r="D4100" s="70">
        <v>43.64</v>
      </c>
    </row>
    <row r="4101" spans="1:4" ht="55.2" x14ac:dyDescent="0.3">
      <c r="A4101" s="67">
        <v>94727</v>
      </c>
      <c r="B4101" s="77" t="s">
        <v>7093</v>
      </c>
      <c r="C4101" s="68" t="s">
        <v>22</v>
      </c>
      <c r="D4101" s="70">
        <v>8.66</v>
      </c>
    </row>
    <row r="4102" spans="1:4" ht="55.2" x14ac:dyDescent="0.3">
      <c r="A4102" s="67">
        <v>94728</v>
      </c>
      <c r="B4102" s="77" t="s">
        <v>7094</v>
      </c>
      <c r="C4102" s="68" t="s">
        <v>22</v>
      </c>
      <c r="D4102" s="70">
        <v>168.1</v>
      </c>
    </row>
    <row r="4103" spans="1:4" ht="55.2" x14ac:dyDescent="0.3">
      <c r="A4103" s="67">
        <v>94729</v>
      </c>
      <c r="B4103" s="77" t="s">
        <v>7095</v>
      </c>
      <c r="C4103" s="68" t="s">
        <v>22</v>
      </c>
      <c r="D4103" s="70">
        <v>15.8</v>
      </c>
    </row>
    <row r="4104" spans="1:4" ht="55.2" x14ac:dyDescent="0.3">
      <c r="A4104" s="67">
        <v>94730</v>
      </c>
      <c r="B4104" s="77" t="s">
        <v>7096</v>
      </c>
      <c r="C4104" s="68" t="s">
        <v>22</v>
      </c>
      <c r="D4104" s="70">
        <v>204.56</v>
      </c>
    </row>
    <row r="4105" spans="1:4" ht="55.2" x14ac:dyDescent="0.3">
      <c r="A4105" s="67">
        <v>94731</v>
      </c>
      <c r="B4105" s="77" t="s">
        <v>7097</v>
      </c>
      <c r="C4105" s="68" t="s">
        <v>22</v>
      </c>
      <c r="D4105" s="70">
        <v>20.239999999999998</v>
      </c>
    </row>
    <row r="4106" spans="1:4" ht="55.2" x14ac:dyDescent="0.3">
      <c r="A4106" s="67">
        <v>94733</v>
      </c>
      <c r="B4106" s="77" t="s">
        <v>7098</v>
      </c>
      <c r="C4106" s="68" t="s">
        <v>22</v>
      </c>
      <c r="D4106" s="70">
        <v>39.64</v>
      </c>
    </row>
    <row r="4107" spans="1:4" ht="55.2" x14ac:dyDescent="0.3">
      <c r="A4107" s="67">
        <v>94737</v>
      </c>
      <c r="B4107" s="77" t="s">
        <v>7099</v>
      </c>
      <c r="C4107" s="68" t="s">
        <v>22</v>
      </c>
      <c r="D4107" s="70">
        <v>171.88</v>
      </c>
    </row>
    <row r="4108" spans="1:4" ht="55.2" x14ac:dyDescent="0.3">
      <c r="A4108" s="67">
        <v>94740</v>
      </c>
      <c r="B4108" s="77" t="s">
        <v>7100</v>
      </c>
      <c r="C4108" s="68" t="s">
        <v>22</v>
      </c>
      <c r="D4108" s="70">
        <v>9.17</v>
      </c>
    </row>
    <row r="4109" spans="1:4" ht="55.2" x14ac:dyDescent="0.3">
      <c r="A4109" s="67">
        <v>94741</v>
      </c>
      <c r="B4109" s="77" t="s">
        <v>7101</v>
      </c>
      <c r="C4109" s="68" t="s">
        <v>22</v>
      </c>
      <c r="D4109" s="70">
        <v>11.84</v>
      </c>
    </row>
    <row r="4110" spans="1:4" ht="55.2" x14ac:dyDescent="0.3">
      <c r="A4110" s="67">
        <v>94742</v>
      </c>
      <c r="B4110" s="77" t="s">
        <v>7102</v>
      </c>
      <c r="C4110" s="68" t="s">
        <v>22</v>
      </c>
      <c r="D4110" s="70">
        <v>14.83</v>
      </c>
    </row>
    <row r="4111" spans="1:4" ht="55.2" x14ac:dyDescent="0.3">
      <c r="A4111" s="67">
        <v>94743</v>
      </c>
      <c r="B4111" s="77" t="s">
        <v>7103</v>
      </c>
      <c r="C4111" s="68" t="s">
        <v>22</v>
      </c>
      <c r="D4111" s="70">
        <v>16.510000000000002</v>
      </c>
    </row>
    <row r="4112" spans="1:4" ht="55.2" x14ac:dyDescent="0.3">
      <c r="A4112" s="67">
        <v>94744</v>
      </c>
      <c r="B4112" s="77" t="s">
        <v>7104</v>
      </c>
      <c r="C4112" s="68" t="s">
        <v>22</v>
      </c>
      <c r="D4112" s="70">
        <v>24.15</v>
      </c>
    </row>
    <row r="4113" spans="1:4" ht="55.2" x14ac:dyDescent="0.3">
      <c r="A4113" s="67">
        <v>94746</v>
      </c>
      <c r="B4113" s="77" t="s">
        <v>7105</v>
      </c>
      <c r="C4113" s="68" t="s">
        <v>22</v>
      </c>
      <c r="D4113" s="70">
        <v>35.4</v>
      </c>
    </row>
    <row r="4114" spans="1:4" ht="55.2" x14ac:dyDescent="0.3">
      <c r="A4114" s="67">
        <v>94748</v>
      </c>
      <c r="B4114" s="77" t="s">
        <v>7106</v>
      </c>
      <c r="C4114" s="68" t="s">
        <v>22</v>
      </c>
      <c r="D4114" s="70">
        <v>73.760000000000005</v>
      </c>
    </row>
    <row r="4115" spans="1:4" ht="55.2" x14ac:dyDescent="0.3">
      <c r="A4115" s="67">
        <v>94750</v>
      </c>
      <c r="B4115" s="77" t="s">
        <v>7107</v>
      </c>
      <c r="C4115" s="68" t="s">
        <v>22</v>
      </c>
      <c r="D4115" s="70">
        <v>180.22</v>
      </c>
    </row>
    <row r="4116" spans="1:4" ht="55.2" x14ac:dyDescent="0.3">
      <c r="A4116" s="67">
        <v>94752</v>
      </c>
      <c r="B4116" s="77" t="s">
        <v>7108</v>
      </c>
      <c r="C4116" s="68" t="s">
        <v>22</v>
      </c>
      <c r="D4116" s="70">
        <v>216.68</v>
      </c>
    </row>
    <row r="4117" spans="1:4" ht="55.2" x14ac:dyDescent="0.3">
      <c r="A4117" s="67">
        <v>94756</v>
      </c>
      <c r="B4117" s="77" t="s">
        <v>7109</v>
      </c>
      <c r="C4117" s="68" t="s">
        <v>22</v>
      </c>
      <c r="D4117" s="70">
        <v>11.48</v>
      </c>
    </row>
    <row r="4118" spans="1:4" ht="55.2" x14ac:dyDescent="0.3">
      <c r="A4118" s="67">
        <v>94757</v>
      </c>
      <c r="B4118" s="77" t="s">
        <v>7110</v>
      </c>
      <c r="C4118" s="68" t="s">
        <v>22</v>
      </c>
      <c r="D4118" s="70">
        <v>16.53</v>
      </c>
    </row>
    <row r="4119" spans="1:4" ht="55.2" x14ac:dyDescent="0.3">
      <c r="A4119" s="67">
        <v>94758</v>
      </c>
      <c r="B4119" s="77" t="s">
        <v>7111</v>
      </c>
      <c r="C4119" s="68" t="s">
        <v>22</v>
      </c>
      <c r="D4119" s="70">
        <v>45.1</v>
      </c>
    </row>
    <row r="4120" spans="1:4" ht="55.2" x14ac:dyDescent="0.3">
      <c r="A4120" s="67">
        <v>94759</v>
      </c>
      <c r="B4120" s="77" t="s">
        <v>7112</v>
      </c>
      <c r="C4120" s="68" t="s">
        <v>22</v>
      </c>
      <c r="D4120" s="70">
        <v>56.33</v>
      </c>
    </row>
    <row r="4121" spans="1:4" ht="55.2" x14ac:dyDescent="0.3">
      <c r="A4121" s="67">
        <v>94760</v>
      </c>
      <c r="B4121" s="77" t="s">
        <v>7113</v>
      </c>
      <c r="C4121" s="68" t="s">
        <v>22</v>
      </c>
      <c r="D4121" s="70">
        <v>92.25</v>
      </c>
    </row>
    <row r="4122" spans="1:4" ht="55.2" x14ac:dyDescent="0.3">
      <c r="A4122" s="67">
        <v>94761</v>
      </c>
      <c r="B4122" s="77" t="s">
        <v>7114</v>
      </c>
      <c r="C4122" s="68" t="s">
        <v>22</v>
      </c>
      <c r="D4122" s="70">
        <v>204.77</v>
      </c>
    </row>
    <row r="4123" spans="1:4" ht="55.2" x14ac:dyDescent="0.3">
      <c r="A4123" s="67">
        <v>94762</v>
      </c>
      <c r="B4123" s="77" t="s">
        <v>7115</v>
      </c>
      <c r="C4123" s="68" t="s">
        <v>22</v>
      </c>
      <c r="D4123" s="70">
        <v>258.20999999999998</v>
      </c>
    </row>
    <row r="4124" spans="1:4" ht="69" x14ac:dyDescent="0.3">
      <c r="A4124" s="67">
        <v>94783</v>
      </c>
      <c r="B4124" s="77" t="s">
        <v>7116</v>
      </c>
      <c r="C4124" s="68" t="s">
        <v>22</v>
      </c>
      <c r="D4124" s="70">
        <v>12.44</v>
      </c>
    </row>
    <row r="4125" spans="1:4" ht="69" x14ac:dyDescent="0.3">
      <c r="A4125" s="67">
        <v>94785</v>
      </c>
      <c r="B4125" s="77" t="s">
        <v>7117</v>
      </c>
      <c r="C4125" s="68" t="s">
        <v>22</v>
      </c>
      <c r="D4125" s="70">
        <v>22.2</v>
      </c>
    </row>
    <row r="4126" spans="1:4" ht="69" x14ac:dyDescent="0.3">
      <c r="A4126" s="67">
        <v>94786</v>
      </c>
      <c r="B4126" s="77" t="s">
        <v>4542</v>
      </c>
      <c r="C4126" s="68" t="s">
        <v>22</v>
      </c>
      <c r="D4126" s="70">
        <v>28.56</v>
      </c>
    </row>
    <row r="4127" spans="1:4" ht="69" x14ac:dyDescent="0.3">
      <c r="A4127" s="67">
        <v>94787</v>
      </c>
      <c r="B4127" s="77" t="s">
        <v>4543</v>
      </c>
      <c r="C4127" s="68" t="s">
        <v>22</v>
      </c>
      <c r="D4127" s="70">
        <v>39.25</v>
      </c>
    </row>
    <row r="4128" spans="1:4" ht="69" x14ac:dyDescent="0.3">
      <c r="A4128" s="67">
        <v>94788</v>
      </c>
      <c r="B4128" s="77" t="s">
        <v>7118</v>
      </c>
      <c r="C4128" s="68" t="s">
        <v>22</v>
      </c>
      <c r="D4128" s="70">
        <v>55.23</v>
      </c>
    </row>
    <row r="4129" spans="1:4" ht="69" x14ac:dyDescent="0.3">
      <c r="A4129" s="67">
        <v>94789</v>
      </c>
      <c r="B4129" s="77" t="s">
        <v>4544</v>
      </c>
      <c r="C4129" s="68" t="s">
        <v>22</v>
      </c>
      <c r="D4129" s="70">
        <v>166.1</v>
      </c>
    </row>
    <row r="4130" spans="1:4" ht="69" x14ac:dyDescent="0.3">
      <c r="A4130" s="67">
        <v>94790</v>
      </c>
      <c r="B4130" s="77" t="s">
        <v>7119</v>
      </c>
      <c r="C4130" s="68" t="s">
        <v>22</v>
      </c>
      <c r="D4130" s="70">
        <v>191.6</v>
      </c>
    </row>
    <row r="4131" spans="1:4" ht="69" x14ac:dyDescent="0.3">
      <c r="A4131" s="67">
        <v>94791</v>
      </c>
      <c r="B4131" s="77" t="s">
        <v>7120</v>
      </c>
      <c r="C4131" s="68" t="s">
        <v>22</v>
      </c>
      <c r="D4131" s="70">
        <v>267.05</v>
      </c>
    </row>
    <row r="4132" spans="1:4" ht="55.2" x14ac:dyDescent="0.3">
      <c r="A4132" s="67">
        <v>94863</v>
      </c>
      <c r="B4132" s="77" t="s">
        <v>7121</v>
      </c>
      <c r="C4132" s="68" t="s">
        <v>22</v>
      </c>
      <c r="D4132" s="70">
        <v>148.34</v>
      </c>
    </row>
    <row r="4133" spans="1:4" ht="69" x14ac:dyDescent="0.3">
      <c r="A4133" s="67">
        <v>95141</v>
      </c>
      <c r="B4133" s="77" t="s">
        <v>7122</v>
      </c>
      <c r="C4133" s="68" t="s">
        <v>22</v>
      </c>
      <c r="D4133" s="70">
        <v>20.82</v>
      </c>
    </row>
    <row r="4134" spans="1:4" ht="41.4" x14ac:dyDescent="0.3">
      <c r="A4134" s="67">
        <v>95237</v>
      </c>
      <c r="B4134" s="77" t="s">
        <v>7123</v>
      </c>
      <c r="C4134" s="68" t="s">
        <v>22</v>
      </c>
      <c r="D4134" s="70">
        <v>15.91</v>
      </c>
    </row>
    <row r="4135" spans="1:4" ht="41.4" x14ac:dyDescent="0.3">
      <c r="A4135" s="67">
        <v>95693</v>
      </c>
      <c r="B4135" s="77" t="s">
        <v>11230</v>
      </c>
      <c r="C4135" s="68" t="s">
        <v>22</v>
      </c>
      <c r="D4135" s="70">
        <v>36.270000000000003</v>
      </c>
    </row>
    <row r="4136" spans="1:4" ht="41.4" x14ac:dyDescent="0.3">
      <c r="A4136" s="67">
        <v>95694</v>
      </c>
      <c r="B4136" s="77" t="s">
        <v>11231</v>
      </c>
      <c r="C4136" s="68" t="s">
        <v>22</v>
      </c>
      <c r="D4136" s="70">
        <v>43.14</v>
      </c>
    </row>
    <row r="4137" spans="1:4" ht="41.4" x14ac:dyDescent="0.3">
      <c r="A4137" s="67">
        <v>95695</v>
      </c>
      <c r="B4137" s="77" t="s">
        <v>11232</v>
      </c>
      <c r="C4137" s="68" t="s">
        <v>22</v>
      </c>
      <c r="D4137" s="70">
        <v>41.87</v>
      </c>
    </row>
    <row r="4138" spans="1:4" ht="27.6" x14ac:dyDescent="0.3">
      <c r="A4138" s="67">
        <v>95696</v>
      </c>
      <c r="B4138" s="77" t="s">
        <v>11233</v>
      </c>
      <c r="C4138" s="68" t="s">
        <v>22</v>
      </c>
      <c r="D4138" s="70">
        <v>27.7</v>
      </c>
    </row>
    <row r="4139" spans="1:4" ht="41.4" x14ac:dyDescent="0.3">
      <c r="A4139" s="67">
        <v>96637</v>
      </c>
      <c r="B4139" s="77" t="s">
        <v>11234</v>
      </c>
      <c r="C4139" s="68" t="s">
        <v>22</v>
      </c>
      <c r="D4139" s="70">
        <v>9.31</v>
      </c>
    </row>
    <row r="4140" spans="1:4" ht="41.4" x14ac:dyDescent="0.3">
      <c r="A4140" s="67">
        <v>96638</v>
      </c>
      <c r="B4140" s="77" t="s">
        <v>11235</v>
      </c>
      <c r="C4140" s="68" t="s">
        <v>22</v>
      </c>
      <c r="D4140" s="70">
        <v>8.9700000000000006</v>
      </c>
    </row>
    <row r="4141" spans="1:4" ht="41.4" x14ac:dyDescent="0.3">
      <c r="A4141" s="67">
        <v>96639</v>
      </c>
      <c r="B4141" s="77" t="s">
        <v>11236</v>
      </c>
      <c r="C4141" s="68" t="s">
        <v>22</v>
      </c>
      <c r="D4141" s="70">
        <v>6.48</v>
      </c>
    </row>
    <row r="4142" spans="1:4" ht="41.4" x14ac:dyDescent="0.3">
      <c r="A4142" s="67">
        <v>96640</v>
      </c>
      <c r="B4142" s="77" t="s">
        <v>11237</v>
      </c>
      <c r="C4142" s="68" t="s">
        <v>22</v>
      </c>
      <c r="D4142" s="70">
        <v>15.83</v>
      </c>
    </row>
    <row r="4143" spans="1:4" ht="41.4" x14ac:dyDescent="0.3">
      <c r="A4143" s="67">
        <v>96641</v>
      </c>
      <c r="B4143" s="77" t="s">
        <v>11238</v>
      </c>
      <c r="C4143" s="68" t="s">
        <v>22</v>
      </c>
      <c r="D4143" s="70">
        <v>12.49</v>
      </c>
    </row>
    <row r="4144" spans="1:4" ht="41.4" x14ac:dyDescent="0.3">
      <c r="A4144" s="67">
        <v>96642</v>
      </c>
      <c r="B4144" s="77" t="s">
        <v>11239</v>
      </c>
      <c r="C4144" s="68" t="s">
        <v>22</v>
      </c>
      <c r="D4144" s="70">
        <v>12.33</v>
      </c>
    </row>
    <row r="4145" spans="1:4" ht="41.4" x14ac:dyDescent="0.3">
      <c r="A4145" s="67">
        <v>96643</v>
      </c>
      <c r="B4145" s="77" t="s">
        <v>11240</v>
      </c>
      <c r="C4145" s="68" t="s">
        <v>22</v>
      </c>
      <c r="D4145" s="70">
        <v>31.91</v>
      </c>
    </row>
    <row r="4146" spans="1:4" ht="41.4" x14ac:dyDescent="0.3">
      <c r="A4146" s="67">
        <v>96650</v>
      </c>
      <c r="B4146" s="77" t="s">
        <v>11241</v>
      </c>
      <c r="C4146" s="68" t="s">
        <v>22</v>
      </c>
      <c r="D4146" s="70">
        <v>6.89</v>
      </c>
    </row>
    <row r="4147" spans="1:4" ht="41.4" x14ac:dyDescent="0.3">
      <c r="A4147" s="67">
        <v>96651</v>
      </c>
      <c r="B4147" s="77" t="s">
        <v>11242</v>
      </c>
      <c r="C4147" s="68" t="s">
        <v>22</v>
      </c>
      <c r="D4147" s="70">
        <v>6.55</v>
      </c>
    </row>
    <row r="4148" spans="1:4" ht="41.4" x14ac:dyDescent="0.3">
      <c r="A4148" s="67">
        <v>96652</v>
      </c>
      <c r="B4148" s="77" t="s">
        <v>11243</v>
      </c>
      <c r="C4148" s="68" t="s">
        <v>22</v>
      </c>
      <c r="D4148" s="70">
        <v>13.2</v>
      </c>
    </row>
    <row r="4149" spans="1:4" ht="41.4" x14ac:dyDescent="0.3">
      <c r="A4149" s="67">
        <v>96653</v>
      </c>
      <c r="B4149" s="77" t="s">
        <v>11244</v>
      </c>
      <c r="C4149" s="68" t="s">
        <v>22</v>
      </c>
      <c r="D4149" s="70">
        <v>13.16</v>
      </c>
    </row>
    <row r="4150" spans="1:4" ht="41.4" x14ac:dyDescent="0.3">
      <c r="A4150" s="67">
        <v>96654</v>
      </c>
      <c r="B4150" s="77" t="s">
        <v>11245</v>
      </c>
      <c r="C4150" s="68" t="s">
        <v>22</v>
      </c>
      <c r="D4150" s="70">
        <v>21.8</v>
      </c>
    </row>
    <row r="4151" spans="1:4" ht="41.4" x14ac:dyDescent="0.3">
      <c r="A4151" s="67">
        <v>96655</v>
      </c>
      <c r="B4151" s="77" t="s">
        <v>11246</v>
      </c>
      <c r="C4151" s="68" t="s">
        <v>22</v>
      </c>
      <c r="D4151" s="70">
        <v>21.44</v>
      </c>
    </row>
    <row r="4152" spans="1:4" ht="41.4" x14ac:dyDescent="0.3">
      <c r="A4152" s="67">
        <v>96656</v>
      </c>
      <c r="B4152" s="77" t="s">
        <v>11247</v>
      </c>
      <c r="C4152" s="68" t="s">
        <v>22</v>
      </c>
      <c r="D4152" s="70">
        <v>4.8899999999999997</v>
      </c>
    </row>
    <row r="4153" spans="1:4" ht="41.4" x14ac:dyDescent="0.3">
      <c r="A4153" s="67">
        <v>96657</v>
      </c>
      <c r="B4153" s="77" t="s">
        <v>11248</v>
      </c>
      <c r="C4153" s="68" t="s">
        <v>22</v>
      </c>
      <c r="D4153" s="70">
        <v>14.24</v>
      </c>
    </row>
    <row r="4154" spans="1:4" ht="41.4" x14ac:dyDescent="0.3">
      <c r="A4154" s="67">
        <v>96658</v>
      </c>
      <c r="B4154" s="77" t="s">
        <v>11249</v>
      </c>
      <c r="C4154" s="68" t="s">
        <v>22</v>
      </c>
      <c r="D4154" s="70">
        <v>10.9</v>
      </c>
    </row>
    <row r="4155" spans="1:4" ht="41.4" x14ac:dyDescent="0.3">
      <c r="A4155" s="67">
        <v>96659</v>
      </c>
      <c r="B4155" s="77" t="s">
        <v>11250</v>
      </c>
      <c r="C4155" s="68" t="s">
        <v>22</v>
      </c>
      <c r="D4155" s="70">
        <v>8.92</v>
      </c>
    </row>
    <row r="4156" spans="1:4" ht="41.4" x14ac:dyDescent="0.3">
      <c r="A4156" s="67">
        <v>96660</v>
      </c>
      <c r="B4156" s="77" t="s">
        <v>11251</v>
      </c>
      <c r="C4156" s="68" t="s">
        <v>22</v>
      </c>
      <c r="D4156" s="70">
        <v>24.51</v>
      </c>
    </row>
    <row r="4157" spans="1:4" ht="41.4" x14ac:dyDescent="0.3">
      <c r="A4157" s="67">
        <v>96661</v>
      </c>
      <c r="B4157" s="77" t="s">
        <v>11252</v>
      </c>
      <c r="C4157" s="68" t="s">
        <v>22</v>
      </c>
      <c r="D4157" s="70">
        <v>19.37</v>
      </c>
    </row>
    <row r="4158" spans="1:4" ht="41.4" x14ac:dyDescent="0.3">
      <c r="A4158" s="67">
        <v>96662</v>
      </c>
      <c r="B4158" s="77" t="s">
        <v>11253</v>
      </c>
      <c r="C4158" s="68" t="s">
        <v>22</v>
      </c>
      <c r="D4158" s="70">
        <v>9.09</v>
      </c>
    </row>
    <row r="4159" spans="1:4" ht="41.4" x14ac:dyDescent="0.3">
      <c r="A4159" s="67">
        <v>96663</v>
      </c>
      <c r="B4159" s="77" t="s">
        <v>11254</v>
      </c>
      <c r="C4159" s="68" t="s">
        <v>22</v>
      </c>
      <c r="D4159" s="70">
        <v>16.03</v>
      </c>
    </row>
    <row r="4160" spans="1:4" ht="41.4" x14ac:dyDescent="0.3">
      <c r="A4160" s="67">
        <v>96664</v>
      </c>
      <c r="B4160" s="77" t="s">
        <v>11255</v>
      </c>
      <c r="C4160" s="68" t="s">
        <v>22</v>
      </c>
      <c r="D4160" s="70">
        <v>17.13</v>
      </c>
    </row>
    <row r="4161" spans="1:4" ht="41.4" x14ac:dyDescent="0.3">
      <c r="A4161" s="67">
        <v>96665</v>
      </c>
      <c r="B4161" s="77" t="s">
        <v>11256</v>
      </c>
      <c r="C4161" s="68" t="s">
        <v>22</v>
      </c>
      <c r="D4161" s="70">
        <v>9.09</v>
      </c>
    </row>
    <row r="4162" spans="1:4" ht="41.4" x14ac:dyDescent="0.3">
      <c r="A4162" s="67">
        <v>96666</v>
      </c>
      <c r="B4162" s="77" t="s">
        <v>11257</v>
      </c>
      <c r="C4162" s="68" t="s">
        <v>22</v>
      </c>
      <c r="D4162" s="70">
        <v>17.68</v>
      </c>
    </row>
    <row r="4163" spans="1:4" ht="41.4" x14ac:dyDescent="0.3">
      <c r="A4163" s="67">
        <v>96667</v>
      </c>
      <c r="B4163" s="77" t="s">
        <v>11258</v>
      </c>
      <c r="C4163" s="68" t="s">
        <v>22</v>
      </c>
      <c r="D4163" s="70">
        <v>30.61</v>
      </c>
    </row>
    <row r="4164" spans="1:4" ht="41.4" x14ac:dyDescent="0.3">
      <c r="A4164" s="67">
        <v>96684</v>
      </c>
      <c r="B4164" s="77" t="s">
        <v>11259</v>
      </c>
      <c r="C4164" s="68" t="s">
        <v>22</v>
      </c>
      <c r="D4164" s="70">
        <v>3.28</v>
      </c>
    </row>
    <row r="4165" spans="1:4" ht="41.4" x14ac:dyDescent="0.3">
      <c r="A4165" s="67">
        <v>96685</v>
      </c>
      <c r="B4165" s="77" t="s">
        <v>11260</v>
      </c>
      <c r="C4165" s="68" t="s">
        <v>22</v>
      </c>
      <c r="D4165" s="70">
        <v>2.94</v>
      </c>
    </row>
    <row r="4166" spans="1:4" ht="41.4" x14ac:dyDescent="0.3">
      <c r="A4166" s="67">
        <v>96686</v>
      </c>
      <c r="B4166" s="77" t="s">
        <v>11261</v>
      </c>
      <c r="C4166" s="68" t="s">
        <v>22</v>
      </c>
      <c r="D4166" s="70">
        <v>4.91</v>
      </c>
    </row>
    <row r="4167" spans="1:4" ht="41.4" x14ac:dyDescent="0.3">
      <c r="A4167" s="67">
        <v>96687</v>
      </c>
      <c r="B4167" s="77" t="s">
        <v>11262</v>
      </c>
      <c r="C4167" s="68" t="s">
        <v>22</v>
      </c>
      <c r="D4167" s="70">
        <v>4.87</v>
      </c>
    </row>
    <row r="4168" spans="1:4" ht="41.4" x14ac:dyDescent="0.3">
      <c r="A4168" s="67">
        <v>96688</v>
      </c>
      <c r="B4168" s="77" t="s">
        <v>11263</v>
      </c>
      <c r="C4168" s="68" t="s">
        <v>22</v>
      </c>
      <c r="D4168" s="70">
        <v>8.4</v>
      </c>
    </row>
    <row r="4169" spans="1:4" ht="41.4" x14ac:dyDescent="0.3">
      <c r="A4169" s="67">
        <v>96689</v>
      </c>
      <c r="B4169" s="77" t="s">
        <v>11264</v>
      </c>
      <c r="C4169" s="68" t="s">
        <v>22</v>
      </c>
      <c r="D4169" s="70">
        <v>8.0399999999999991</v>
      </c>
    </row>
    <row r="4170" spans="1:4" ht="41.4" x14ac:dyDescent="0.3">
      <c r="A4170" s="67">
        <v>96690</v>
      </c>
      <c r="B4170" s="77" t="s">
        <v>11265</v>
      </c>
      <c r="C4170" s="68" t="s">
        <v>22</v>
      </c>
      <c r="D4170" s="70">
        <v>15.54</v>
      </c>
    </row>
    <row r="4171" spans="1:4" ht="41.4" x14ac:dyDescent="0.3">
      <c r="A4171" s="67">
        <v>96691</v>
      </c>
      <c r="B4171" s="77" t="s">
        <v>11266</v>
      </c>
      <c r="C4171" s="68" t="s">
        <v>22</v>
      </c>
      <c r="D4171" s="70">
        <v>16.04</v>
      </c>
    </row>
    <row r="4172" spans="1:4" ht="41.4" x14ac:dyDescent="0.3">
      <c r="A4172" s="67">
        <v>96692</v>
      </c>
      <c r="B4172" s="77" t="s">
        <v>11267</v>
      </c>
      <c r="C4172" s="68" t="s">
        <v>22</v>
      </c>
      <c r="D4172" s="70">
        <v>23.52</v>
      </c>
    </row>
    <row r="4173" spans="1:4" ht="41.4" x14ac:dyDescent="0.3">
      <c r="A4173" s="67">
        <v>96693</v>
      </c>
      <c r="B4173" s="77" t="s">
        <v>11268</v>
      </c>
      <c r="C4173" s="68" t="s">
        <v>22</v>
      </c>
      <c r="D4173" s="70">
        <v>22.29</v>
      </c>
    </row>
    <row r="4174" spans="1:4" ht="41.4" x14ac:dyDescent="0.3">
      <c r="A4174" s="67">
        <v>96694</v>
      </c>
      <c r="B4174" s="77" t="s">
        <v>11269</v>
      </c>
      <c r="C4174" s="68" t="s">
        <v>22</v>
      </c>
      <c r="D4174" s="70">
        <v>51.38</v>
      </c>
    </row>
    <row r="4175" spans="1:4" ht="41.4" x14ac:dyDescent="0.3">
      <c r="A4175" s="67">
        <v>96695</v>
      </c>
      <c r="B4175" s="77" t="s">
        <v>11270</v>
      </c>
      <c r="C4175" s="68" t="s">
        <v>22</v>
      </c>
      <c r="D4175" s="70">
        <v>49.94</v>
      </c>
    </row>
    <row r="4176" spans="1:4" ht="41.4" x14ac:dyDescent="0.3">
      <c r="A4176" s="67">
        <v>96696</v>
      </c>
      <c r="B4176" s="77" t="s">
        <v>11271</v>
      </c>
      <c r="C4176" s="68" t="s">
        <v>22</v>
      </c>
      <c r="D4176" s="70">
        <v>77.319999999999993</v>
      </c>
    </row>
    <row r="4177" spans="1:4" ht="41.4" x14ac:dyDescent="0.3">
      <c r="A4177" s="67">
        <v>96697</v>
      </c>
      <c r="B4177" s="77" t="s">
        <v>11272</v>
      </c>
      <c r="C4177" s="68" t="s">
        <v>22</v>
      </c>
      <c r="D4177" s="70">
        <v>115.67</v>
      </c>
    </row>
    <row r="4178" spans="1:4" ht="41.4" x14ac:dyDescent="0.3">
      <c r="A4178" s="67">
        <v>96698</v>
      </c>
      <c r="B4178" s="77" t="s">
        <v>11273</v>
      </c>
      <c r="C4178" s="68" t="s">
        <v>22</v>
      </c>
      <c r="D4178" s="70">
        <v>2.48</v>
      </c>
    </row>
    <row r="4179" spans="1:4" ht="41.4" x14ac:dyDescent="0.3">
      <c r="A4179" s="67">
        <v>96699</v>
      </c>
      <c r="B4179" s="77" t="s">
        <v>11274</v>
      </c>
      <c r="C4179" s="68" t="s">
        <v>22</v>
      </c>
      <c r="D4179" s="70">
        <v>11.83</v>
      </c>
    </row>
    <row r="4180" spans="1:4" ht="41.4" x14ac:dyDescent="0.3">
      <c r="A4180" s="67">
        <v>96700</v>
      </c>
      <c r="B4180" s="77" t="s">
        <v>11275</v>
      </c>
      <c r="C4180" s="68" t="s">
        <v>22</v>
      </c>
      <c r="D4180" s="70">
        <v>8.49</v>
      </c>
    </row>
    <row r="4181" spans="1:4" ht="41.4" x14ac:dyDescent="0.3">
      <c r="A4181" s="67">
        <v>96701</v>
      </c>
      <c r="B4181" s="77" t="s">
        <v>11276</v>
      </c>
      <c r="C4181" s="68" t="s">
        <v>22</v>
      </c>
      <c r="D4181" s="70">
        <v>3.39</v>
      </c>
    </row>
    <row r="4182" spans="1:4" ht="41.4" x14ac:dyDescent="0.3">
      <c r="A4182" s="67">
        <v>96702</v>
      </c>
      <c r="B4182" s="77" t="s">
        <v>11277</v>
      </c>
      <c r="C4182" s="68" t="s">
        <v>22</v>
      </c>
      <c r="D4182" s="70">
        <v>3.56</v>
      </c>
    </row>
    <row r="4183" spans="1:4" ht="41.4" x14ac:dyDescent="0.3">
      <c r="A4183" s="67">
        <v>96703</v>
      </c>
      <c r="B4183" s="77" t="s">
        <v>11278</v>
      </c>
      <c r="C4183" s="68" t="s">
        <v>22</v>
      </c>
      <c r="D4183" s="70">
        <v>7.07</v>
      </c>
    </row>
    <row r="4184" spans="1:4" ht="41.4" x14ac:dyDescent="0.3">
      <c r="A4184" s="67">
        <v>96704</v>
      </c>
      <c r="B4184" s="77" t="s">
        <v>11279</v>
      </c>
      <c r="C4184" s="68" t="s">
        <v>22</v>
      </c>
      <c r="D4184" s="70">
        <v>8.17</v>
      </c>
    </row>
    <row r="4185" spans="1:4" ht="41.4" x14ac:dyDescent="0.3">
      <c r="A4185" s="67">
        <v>96705</v>
      </c>
      <c r="B4185" s="77" t="s">
        <v>11280</v>
      </c>
      <c r="C4185" s="68" t="s">
        <v>22</v>
      </c>
      <c r="D4185" s="70">
        <v>10.65</v>
      </c>
    </row>
    <row r="4186" spans="1:4" ht="41.4" x14ac:dyDescent="0.3">
      <c r="A4186" s="67">
        <v>96706</v>
      </c>
      <c r="B4186" s="77" t="s">
        <v>11281</v>
      </c>
      <c r="C4186" s="68" t="s">
        <v>22</v>
      </c>
      <c r="D4186" s="70">
        <v>16</v>
      </c>
    </row>
    <row r="4187" spans="1:4" ht="41.4" x14ac:dyDescent="0.3">
      <c r="A4187" s="67">
        <v>96707</v>
      </c>
      <c r="B4187" s="77" t="s">
        <v>11282</v>
      </c>
      <c r="C4187" s="68" t="s">
        <v>22</v>
      </c>
      <c r="D4187" s="70">
        <v>33.04</v>
      </c>
    </row>
    <row r="4188" spans="1:4" ht="41.4" x14ac:dyDescent="0.3">
      <c r="A4188" s="67">
        <v>96708</v>
      </c>
      <c r="B4188" s="77" t="s">
        <v>11283</v>
      </c>
      <c r="C4188" s="68" t="s">
        <v>22</v>
      </c>
      <c r="D4188" s="70">
        <v>52.06</v>
      </c>
    </row>
    <row r="4189" spans="1:4" ht="41.4" x14ac:dyDescent="0.3">
      <c r="A4189" s="67">
        <v>96709</v>
      </c>
      <c r="B4189" s="77" t="s">
        <v>11284</v>
      </c>
      <c r="C4189" s="68" t="s">
        <v>22</v>
      </c>
      <c r="D4189" s="70">
        <v>82.16</v>
      </c>
    </row>
    <row r="4190" spans="1:4" ht="41.4" x14ac:dyDescent="0.3">
      <c r="A4190" s="67">
        <v>96710</v>
      </c>
      <c r="B4190" s="77" t="s">
        <v>11285</v>
      </c>
      <c r="C4190" s="68" t="s">
        <v>22</v>
      </c>
      <c r="D4190" s="70">
        <v>4.29</v>
      </c>
    </row>
    <row r="4191" spans="1:4" ht="41.4" x14ac:dyDescent="0.3">
      <c r="A4191" s="67">
        <v>96711</v>
      </c>
      <c r="B4191" s="77" t="s">
        <v>11286</v>
      </c>
      <c r="C4191" s="68" t="s">
        <v>22</v>
      </c>
      <c r="D4191" s="70">
        <v>6.65</v>
      </c>
    </row>
    <row r="4192" spans="1:4" ht="41.4" x14ac:dyDescent="0.3">
      <c r="A4192" s="67">
        <v>96712</v>
      </c>
      <c r="B4192" s="77" t="s">
        <v>11287</v>
      </c>
      <c r="C4192" s="68" t="s">
        <v>22</v>
      </c>
      <c r="D4192" s="70">
        <v>12.68</v>
      </c>
    </row>
    <row r="4193" spans="1:4" ht="41.4" x14ac:dyDescent="0.3">
      <c r="A4193" s="67">
        <v>96713</v>
      </c>
      <c r="B4193" s="77" t="s">
        <v>11288</v>
      </c>
      <c r="C4193" s="68" t="s">
        <v>22</v>
      </c>
      <c r="D4193" s="70">
        <v>17.64</v>
      </c>
    </row>
    <row r="4194" spans="1:4" ht="41.4" x14ac:dyDescent="0.3">
      <c r="A4194" s="67">
        <v>96714</v>
      </c>
      <c r="B4194" s="77" t="s">
        <v>11289</v>
      </c>
      <c r="C4194" s="68" t="s">
        <v>22</v>
      </c>
      <c r="D4194" s="70">
        <v>29.69</v>
      </c>
    </row>
    <row r="4195" spans="1:4" ht="41.4" x14ac:dyDescent="0.3">
      <c r="A4195" s="67">
        <v>96715</v>
      </c>
      <c r="B4195" s="77" t="s">
        <v>11290</v>
      </c>
      <c r="C4195" s="68" t="s">
        <v>22</v>
      </c>
      <c r="D4195" s="70">
        <v>55.47</v>
      </c>
    </row>
    <row r="4196" spans="1:4" ht="41.4" x14ac:dyDescent="0.3">
      <c r="A4196" s="67">
        <v>96716</v>
      </c>
      <c r="B4196" s="77" t="s">
        <v>11291</v>
      </c>
      <c r="C4196" s="68" t="s">
        <v>22</v>
      </c>
      <c r="D4196" s="70">
        <v>83.24</v>
      </c>
    </row>
    <row r="4197" spans="1:4" ht="41.4" x14ac:dyDescent="0.3">
      <c r="A4197" s="67">
        <v>96717</v>
      </c>
      <c r="B4197" s="77" t="s">
        <v>11292</v>
      </c>
      <c r="C4197" s="68" t="s">
        <v>22</v>
      </c>
      <c r="D4197" s="70">
        <v>130.96</v>
      </c>
    </row>
    <row r="4198" spans="1:4" ht="55.2" x14ac:dyDescent="0.3">
      <c r="A4198" s="67">
        <v>96736</v>
      </c>
      <c r="B4198" s="77" t="s">
        <v>11293</v>
      </c>
      <c r="C4198" s="68" t="s">
        <v>22</v>
      </c>
      <c r="D4198" s="70">
        <v>3.71</v>
      </c>
    </row>
    <row r="4199" spans="1:4" ht="55.2" x14ac:dyDescent="0.3">
      <c r="A4199" s="67">
        <v>96737</v>
      </c>
      <c r="B4199" s="77" t="s">
        <v>11294</v>
      </c>
      <c r="C4199" s="68" t="s">
        <v>22</v>
      </c>
      <c r="D4199" s="70">
        <v>4.22</v>
      </c>
    </row>
    <row r="4200" spans="1:4" ht="55.2" x14ac:dyDescent="0.3">
      <c r="A4200" s="67">
        <v>96738</v>
      </c>
      <c r="B4200" s="77" t="s">
        <v>11295</v>
      </c>
      <c r="C4200" s="68" t="s">
        <v>22</v>
      </c>
      <c r="D4200" s="70">
        <v>13.57</v>
      </c>
    </row>
    <row r="4201" spans="1:4" ht="55.2" x14ac:dyDescent="0.3">
      <c r="A4201" s="67">
        <v>96739</v>
      </c>
      <c r="B4201" s="77" t="s">
        <v>11296</v>
      </c>
      <c r="C4201" s="68" t="s">
        <v>22</v>
      </c>
      <c r="D4201" s="70">
        <v>5.46</v>
      </c>
    </row>
    <row r="4202" spans="1:4" ht="55.2" x14ac:dyDescent="0.3">
      <c r="A4202" s="67">
        <v>96740</v>
      </c>
      <c r="B4202" s="77" t="s">
        <v>11297</v>
      </c>
      <c r="C4202" s="68" t="s">
        <v>22</v>
      </c>
      <c r="D4202" s="70">
        <v>21.05</v>
      </c>
    </row>
    <row r="4203" spans="1:4" ht="55.2" x14ac:dyDescent="0.3">
      <c r="A4203" s="67">
        <v>96741</v>
      </c>
      <c r="B4203" s="77" t="s">
        <v>11298</v>
      </c>
      <c r="C4203" s="68" t="s">
        <v>22</v>
      </c>
      <c r="D4203" s="70">
        <v>8.5</v>
      </c>
    </row>
    <row r="4204" spans="1:4" ht="55.2" x14ac:dyDescent="0.3">
      <c r="A4204" s="67">
        <v>96742</v>
      </c>
      <c r="B4204" s="77" t="s">
        <v>11299</v>
      </c>
      <c r="C4204" s="68" t="s">
        <v>22</v>
      </c>
      <c r="D4204" s="70">
        <v>12.9</v>
      </c>
    </row>
    <row r="4205" spans="1:4" ht="55.2" x14ac:dyDescent="0.3">
      <c r="A4205" s="67">
        <v>96743</v>
      </c>
      <c r="B4205" s="77" t="s">
        <v>11300</v>
      </c>
      <c r="C4205" s="68" t="s">
        <v>22</v>
      </c>
      <c r="D4205" s="70">
        <v>16.600000000000001</v>
      </c>
    </row>
    <row r="4206" spans="1:4" ht="55.2" x14ac:dyDescent="0.3">
      <c r="A4206" s="67">
        <v>96744</v>
      </c>
      <c r="B4206" s="77" t="s">
        <v>11301</v>
      </c>
      <c r="C4206" s="68" t="s">
        <v>22</v>
      </c>
      <c r="D4206" s="70">
        <v>35.26</v>
      </c>
    </row>
    <row r="4207" spans="1:4" ht="55.2" x14ac:dyDescent="0.3">
      <c r="A4207" s="67">
        <v>96745</v>
      </c>
      <c r="B4207" s="77" t="s">
        <v>11302</v>
      </c>
      <c r="C4207" s="68" t="s">
        <v>22</v>
      </c>
      <c r="D4207" s="70">
        <v>51.51</v>
      </c>
    </row>
    <row r="4208" spans="1:4" ht="55.2" x14ac:dyDescent="0.3">
      <c r="A4208" s="67">
        <v>96746</v>
      </c>
      <c r="B4208" s="77" t="s">
        <v>11303</v>
      </c>
      <c r="C4208" s="68" t="s">
        <v>22</v>
      </c>
      <c r="D4208" s="70">
        <v>82.14</v>
      </c>
    </row>
    <row r="4209" spans="1:4" ht="55.2" x14ac:dyDescent="0.3">
      <c r="A4209" s="67">
        <v>96747</v>
      </c>
      <c r="B4209" s="77" t="s">
        <v>11304</v>
      </c>
      <c r="C4209" s="68" t="s">
        <v>22</v>
      </c>
      <c r="D4209" s="70">
        <v>5.27</v>
      </c>
    </row>
    <row r="4210" spans="1:4" ht="55.2" x14ac:dyDescent="0.3">
      <c r="A4210" s="67">
        <v>96748</v>
      </c>
      <c r="B4210" s="77" t="s">
        <v>11305</v>
      </c>
      <c r="C4210" s="68" t="s">
        <v>22</v>
      </c>
      <c r="D4210" s="70">
        <v>5.91</v>
      </c>
    </row>
    <row r="4211" spans="1:4" ht="55.2" x14ac:dyDescent="0.3">
      <c r="A4211" s="67">
        <v>96749</v>
      </c>
      <c r="B4211" s="77" t="s">
        <v>11306</v>
      </c>
      <c r="C4211" s="68" t="s">
        <v>22</v>
      </c>
      <c r="D4211" s="70">
        <v>8.02</v>
      </c>
    </row>
    <row r="4212" spans="1:4" ht="55.2" x14ac:dyDescent="0.3">
      <c r="A4212" s="67">
        <v>96750</v>
      </c>
      <c r="B4212" s="77" t="s">
        <v>11307</v>
      </c>
      <c r="C4212" s="68" t="s">
        <v>22</v>
      </c>
      <c r="D4212" s="70">
        <v>10.52</v>
      </c>
    </row>
    <row r="4213" spans="1:4" ht="55.2" x14ac:dyDescent="0.3">
      <c r="A4213" s="67">
        <v>96751</v>
      </c>
      <c r="B4213" s="77" t="s">
        <v>11308</v>
      </c>
      <c r="C4213" s="68" t="s">
        <v>22</v>
      </c>
      <c r="D4213" s="70">
        <v>18.920000000000002</v>
      </c>
    </row>
    <row r="4214" spans="1:4" ht="55.2" x14ac:dyDescent="0.3">
      <c r="A4214" s="67">
        <v>96752</v>
      </c>
      <c r="B4214" s="77" t="s">
        <v>11309</v>
      </c>
      <c r="C4214" s="68" t="s">
        <v>22</v>
      </c>
      <c r="D4214" s="70">
        <v>24.41</v>
      </c>
    </row>
    <row r="4215" spans="1:4" ht="55.2" x14ac:dyDescent="0.3">
      <c r="A4215" s="67">
        <v>96753</v>
      </c>
      <c r="B4215" s="77" t="s">
        <v>11310</v>
      </c>
      <c r="C4215" s="68" t="s">
        <v>22</v>
      </c>
      <c r="D4215" s="70">
        <v>54.72</v>
      </c>
    </row>
    <row r="4216" spans="1:4" ht="55.2" x14ac:dyDescent="0.3">
      <c r="A4216" s="67">
        <v>96754</v>
      </c>
      <c r="B4216" s="77" t="s">
        <v>11311</v>
      </c>
      <c r="C4216" s="68" t="s">
        <v>22</v>
      </c>
      <c r="D4216" s="70">
        <v>76.5</v>
      </c>
    </row>
    <row r="4217" spans="1:4" ht="55.2" x14ac:dyDescent="0.3">
      <c r="A4217" s="67">
        <v>96755</v>
      </c>
      <c r="B4217" s="77" t="s">
        <v>11312</v>
      </c>
      <c r="C4217" s="68" t="s">
        <v>22</v>
      </c>
      <c r="D4217" s="70">
        <v>115.64</v>
      </c>
    </row>
    <row r="4218" spans="1:4" ht="55.2" x14ac:dyDescent="0.3">
      <c r="A4218" s="67">
        <v>96756</v>
      </c>
      <c r="B4218" s="77" t="s">
        <v>11313</v>
      </c>
      <c r="C4218" s="68" t="s">
        <v>22</v>
      </c>
      <c r="D4218" s="70">
        <v>9.4499999999999993</v>
      </c>
    </row>
    <row r="4219" spans="1:4" ht="55.2" x14ac:dyDescent="0.3">
      <c r="A4219" s="67">
        <v>96757</v>
      </c>
      <c r="B4219" s="77" t="s">
        <v>11314</v>
      </c>
      <c r="C4219" s="68" t="s">
        <v>22</v>
      </c>
      <c r="D4219" s="70">
        <v>9.1199999999999992</v>
      </c>
    </row>
    <row r="4220" spans="1:4" ht="55.2" x14ac:dyDescent="0.3">
      <c r="A4220" s="67">
        <v>96758</v>
      </c>
      <c r="B4220" s="77" t="s">
        <v>11315</v>
      </c>
      <c r="C4220" s="68" t="s">
        <v>22</v>
      </c>
      <c r="D4220" s="70">
        <v>10.78</v>
      </c>
    </row>
    <row r="4221" spans="1:4" ht="55.2" x14ac:dyDescent="0.3">
      <c r="A4221" s="67">
        <v>96759</v>
      </c>
      <c r="B4221" s="77" t="s">
        <v>11316</v>
      </c>
      <c r="C4221" s="68" t="s">
        <v>22</v>
      </c>
      <c r="D4221" s="70">
        <v>15.54</v>
      </c>
    </row>
    <row r="4222" spans="1:4" ht="55.2" x14ac:dyDescent="0.3">
      <c r="A4222" s="67">
        <v>96760</v>
      </c>
      <c r="B4222" s="77" t="s">
        <v>11317</v>
      </c>
      <c r="C4222" s="68" t="s">
        <v>22</v>
      </c>
      <c r="D4222" s="70">
        <v>22.12</v>
      </c>
    </row>
    <row r="4223" spans="1:4" ht="55.2" x14ac:dyDescent="0.3">
      <c r="A4223" s="67">
        <v>96761</v>
      </c>
      <c r="B4223" s="77" t="s">
        <v>11318</v>
      </c>
      <c r="C4223" s="68" t="s">
        <v>22</v>
      </c>
      <c r="D4223" s="70">
        <v>30.9</v>
      </c>
    </row>
    <row r="4224" spans="1:4" ht="55.2" x14ac:dyDescent="0.3">
      <c r="A4224" s="67">
        <v>96762</v>
      </c>
      <c r="B4224" s="77" t="s">
        <v>11319</v>
      </c>
      <c r="C4224" s="68" t="s">
        <v>22</v>
      </c>
      <c r="D4224" s="70">
        <v>59.88</v>
      </c>
    </row>
    <row r="4225" spans="1:4" ht="55.2" x14ac:dyDescent="0.3">
      <c r="A4225" s="67">
        <v>96763</v>
      </c>
      <c r="B4225" s="77" t="s">
        <v>11320</v>
      </c>
      <c r="C4225" s="68" t="s">
        <v>22</v>
      </c>
      <c r="D4225" s="70">
        <v>82.12</v>
      </c>
    </row>
    <row r="4226" spans="1:4" ht="55.2" x14ac:dyDescent="0.3">
      <c r="A4226" s="67">
        <v>96764</v>
      </c>
      <c r="B4226" s="77" t="s">
        <v>11321</v>
      </c>
      <c r="C4226" s="68" t="s">
        <v>22</v>
      </c>
      <c r="D4226" s="70">
        <v>130.9</v>
      </c>
    </row>
    <row r="4227" spans="1:4" ht="41.4" x14ac:dyDescent="0.3">
      <c r="A4227" s="67">
        <v>96802</v>
      </c>
      <c r="B4227" s="77" t="s">
        <v>11322</v>
      </c>
      <c r="C4227" s="68" t="s">
        <v>22</v>
      </c>
      <c r="D4227" s="70">
        <v>193.49</v>
      </c>
    </row>
    <row r="4228" spans="1:4" ht="41.4" x14ac:dyDescent="0.3">
      <c r="A4228" s="67">
        <v>96803</v>
      </c>
      <c r="B4228" s="77" t="s">
        <v>11323</v>
      </c>
      <c r="C4228" s="68" t="s">
        <v>22</v>
      </c>
      <c r="D4228" s="70">
        <v>99.29</v>
      </c>
    </row>
    <row r="4229" spans="1:4" ht="41.4" x14ac:dyDescent="0.3">
      <c r="A4229" s="67">
        <v>96804</v>
      </c>
      <c r="B4229" s="77" t="s">
        <v>11324</v>
      </c>
      <c r="C4229" s="68" t="s">
        <v>22</v>
      </c>
      <c r="D4229" s="70">
        <v>177.49</v>
      </c>
    </row>
    <row r="4230" spans="1:4" ht="41.4" x14ac:dyDescent="0.3">
      <c r="A4230" s="67">
        <v>96805</v>
      </c>
      <c r="B4230" s="77" t="s">
        <v>11325</v>
      </c>
      <c r="C4230" s="68" t="s">
        <v>22</v>
      </c>
      <c r="D4230" s="70">
        <v>199.64</v>
      </c>
    </row>
    <row r="4231" spans="1:4" ht="41.4" x14ac:dyDescent="0.3">
      <c r="A4231" s="67">
        <v>96806</v>
      </c>
      <c r="B4231" s="77" t="s">
        <v>11326</v>
      </c>
      <c r="C4231" s="68" t="s">
        <v>22</v>
      </c>
      <c r="D4231" s="70">
        <v>96.72</v>
      </c>
    </row>
    <row r="4232" spans="1:4" ht="55.2" x14ac:dyDescent="0.3">
      <c r="A4232" s="67">
        <v>96807</v>
      </c>
      <c r="B4232" s="77" t="s">
        <v>11327</v>
      </c>
      <c r="C4232" s="68" t="s">
        <v>22</v>
      </c>
      <c r="D4232" s="70">
        <v>161.15</v>
      </c>
    </row>
    <row r="4233" spans="1:4" ht="41.4" x14ac:dyDescent="0.3">
      <c r="A4233" s="67">
        <v>96808</v>
      </c>
      <c r="B4233" s="77" t="s">
        <v>11328</v>
      </c>
      <c r="C4233" s="68" t="s">
        <v>22</v>
      </c>
      <c r="D4233" s="70">
        <v>9.02</v>
      </c>
    </row>
    <row r="4234" spans="1:4" ht="41.4" x14ac:dyDescent="0.3">
      <c r="A4234" s="67">
        <v>96809</v>
      </c>
      <c r="B4234" s="77" t="s">
        <v>11329</v>
      </c>
      <c r="C4234" s="68" t="s">
        <v>22</v>
      </c>
      <c r="D4234" s="70">
        <v>10.33</v>
      </c>
    </row>
    <row r="4235" spans="1:4" ht="41.4" x14ac:dyDescent="0.3">
      <c r="A4235" s="67">
        <v>96810</v>
      </c>
      <c r="B4235" s="77" t="s">
        <v>11330</v>
      </c>
      <c r="C4235" s="68" t="s">
        <v>22</v>
      </c>
      <c r="D4235" s="70">
        <v>11.21</v>
      </c>
    </row>
    <row r="4236" spans="1:4" ht="41.4" x14ac:dyDescent="0.3">
      <c r="A4236" s="67">
        <v>96811</v>
      </c>
      <c r="B4236" s="77" t="s">
        <v>11331</v>
      </c>
      <c r="C4236" s="68" t="s">
        <v>22</v>
      </c>
      <c r="D4236" s="70">
        <v>12.07</v>
      </c>
    </row>
    <row r="4237" spans="1:4" ht="41.4" x14ac:dyDescent="0.3">
      <c r="A4237" s="67">
        <v>96812</v>
      </c>
      <c r="B4237" s="77" t="s">
        <v>11332</v>
      </c>
      <c r="C4237" s="68" t="s">
        <v>22</v>
      </c>
      <c r="D4237" s="70">
        <v>11.6</v>
      </c>
    </row>
    <row r="4238" spans="1:4" ht="41.4" x14ac:dyDescent="0.3">
      <c r="A4238" s="67">
        <v>96813</v>
      </c>
      <c r="B4238" s="77" t="s">
        <v>11333</v>
      </c>
      <c r="C4238" s="68" t="s">
        <v>22</v>
      </c>
      <c r="D4238" s="70">
        <v>13.36</v>
      </c>
    </row>
    <row r="4239" spans="1:4" ht="41.4" x14ac:dyDescent="0.3">
      <c r="A4239" s="67">
        <v>96814</v>
      </c>
      <c r="B4239" s="77" t="s">
        <v>11334</v>
      </c>
      <c r="C4239" s="68" t="s">
        <v>22</v>
      </c>
      <c r="D4239" s="70">
        <v>11.3</v>
      </c>
    </row>
    <row r="4240" spans="1:4" ht="41.4" x14ac:dyDescent="0.3">
      <c r="A4240" s="67">
        <v>96815</v>
      </c>
      <c r="B4240" s="77" t="s">
        <v>11335</v>
      </c>
      <c r="C4240" s="68" t="s">
        <v>22</v>
      </c>
      <c r="D4240" s="70">
        <v>19.010000000000002</v>
      </c>
    </row>
    <row r="4241" spans="1:4" ht="41.4" x14ac:dyDescent="0.3">
      <c r="A4241" s="67">
        <v>96816</v>
      </c>
      <c r="B4241" s="77" t="s">
        <v>11336</v>
      </c>
      <c r="C4241" s="68" t="s">
        <v>22</v>
      </c>
      <c r="D4241" s="70">
        <v>15.66</v>
      </c>
    </row>
    <row r="4242" spans="1:4" ht="41.4" x14ac:dyDescent="0.3">
      <c r="A4242" s="67">
        <v>96817</v>
      </c>
      <c r="B4242" s="77" t="s">
        <v>11337</v>
      </c>
      <c r="C4242" s="68" t="s">
        <v>22</v>
      </c>
      <c r="D4242" s="70">
        <v>17.8</v>
      </c>
    </row>
    <row r="4243" spans="1:4" ht="41.4" x14ac:dyDescent="0.3">
      <c r="A4243" s="67">
        <v>96818</v>
      </c>
      <c r="B4243" s="77" t="s">
        <v>11338</v>
      </c>
      <c r="C4243" s="68" t="s">
        <v>22</v>
      </c>
      <c r="D4243" s="70">
        <v>16.579999999999998</v>
      </c>
    </row>
    <row r="4244" spans="1:4" ht="41.4" x14ac:dyDescent="0.3">
      <c r="A4244" s="67">
        <v>96819</v>
      </c>
      <c r="B4244" s="77" t="s">
        <v>11339</v>
      </c>
      <c r="C4244" s="68" t="s">
        <v>22</v>
      </c>
      <c r="D4244" s="70">
        <v>16.579999999999998</v>
      </c>
    </row>
    <row r="4245" spans="1:4" ht="41.4" x14ac:dyDescent="0.3">
      <c r="A4245" s="67">
        <v>96820</v>
      </c>
      <c r="B4245" s="77" t="s">
        <v>11340</v>
      </c>
      <c r="C4245" s="68" t="s">
        <v>22</v>
      </c>
      <c r="D4245" s="70">
        <v>30.1</v>
      </c>
    </row>
    <row r="4246" spans="1:4" ht="41.4" x14ac:dyDescent="0.3">
      <c r="A4246" s="67">
        <v>96821</v>
      </c>
      <c r="B4246" s="77" t="s">
        <v>11341</v>
      </c>
      <c r="C4246" s="68" t="s">
        <v>22</v>
      </c>
      <c r="D4246" s="70">
        <v>25.67</v>
      </c>
    </row>
    <row r="4247" spans="1:4" ht="41.4" x14ac:dyDescent="0.3">
      <c r="A4247" s="67">
        <v>96822</v>
      </c>
      <c r="B4247" s="77" t="s">
        <v>11342</v>
      </c>
      <c r="C4247" s="68" t="s">
        <v>22</v>
      </c>
      <c r="D4247" s="70">
        <v>26.01</v>
      </c>
    </row>
    <row r="4248" spans="1:4" ht="27.6" x14ac:dyDescent="0.3">
      <c r="A4248" s="67">
        <v>96823</v>
      </c>
      <c r="B4248" s="77" t="s">
        <v>11343</v>
      </c>
      <c r="C4248" s="68" t="s">
        <v>22</v>
      </c>
      <c r="D4248" s="70">
        <v>10.72</v>
      </c>
    </row>
    <row r="4249" spans="1:4" ht="41.4" x14ac:dyDescent="0.3">
      <c r="A4249" s="67">
        <v>96824</v>
      </c>
      <c r="B4249" s="77" t="s">
        <v>11344</v>
      </c>
      <c r="C4249" s="68" t="s">
        <v>22</v>
      </c>
      <c r="D4249" s="70">
        <v>12.09</v>
      </c>
    </row>
    <row r="4250" spans="1:4" ht="41.4" x14ac:dyDescent="0.3">
      <c r="A4250" s="67">
        <v>96825</v>
      </c>
      <c r="B4250" s="77" t="s">
        <v>11345</v>
      </c>
      <c r="C4250" s="68" t="s">
        <v>22</v>
      </c>
      <c r="D4250" s="70">
        <v>16.350000000000001</v>
      </c>
    </row>
    <row r="4251" spans="1:4" ht="27.6" x14ac:dyDescent="0.3">
      <c r="A4251" s="67">
        <v>96826</v>
      </c>
      <c r="B4251" s="77" t="s">
        <v>11346</v>
      </c>
      <c r="C4251" s="68" t="s">
        <v>22</v>
      </c>
      <c r="D4251" s="70">
        <v>14.85</v>
      </c>
    </row>
    <row r="4252" spans="1:4" ht="41.4" x14ac:dyDescent="0.3">
      <c r="A4252" s="67">
        <v>96827</v>
      </c>
      <c r="B4252" s="77" t="s">
        <v>11347</v>
      </c>
      <c r="C4252" s="68" t="s">
        <v>22</v>
      </c>
      <c r="D4252" s="70">
        <v>15.41</v>
      </c>
    </row>
    <row r="4253" spans="1:4" ht="41.4" x14ac:dyDescent="0.3">
      <c r="A4253" s="67">
        <v>96828</v>
      </c>
      <c r="B4253" s="77" t="s">
        <v>11348</v>
      </c>
      <c r="C4253" s="68" t="s">
        <v>22</v>
      </c>
      <c r="D4253" s="70">
        <v>19.32</v>
      </c>
    </row>
    <row r="4254" spans="1:4" ht="41.4" x14ac:dyDescent="0.3">
      <c r="A4254" s="67">
        <v>96829</v>
      </c>
      <c r="B4254" s="77" t="s">
        <v>11349</v>
      </c>
      <c r="C4254" s="68" t="s">
        <v>22</v>
      </c>
      <c r="D4254" s="70">
        <v>14.83</v>
      </c>
    </row>
    <row r="4255" spans="1:4" ht="27.6" x14ac:dyDescent="0.3">
      <c r="A4255" s="67">
        <v>96830</v>
      </c>
      <c r="B4255" s="77" t="s">
        <v>11350</v>
      </c>
      <c r="C4255" s="68" t="s">
        <v>22</v>
      </c>
      <c r="D4255" s="70">
        <v>21.54</v>
      </c>
    </row>
    <row r="4256" spans="1:4" ht="41.4" x14ac:dyDescent="0.3">
      <c r="A4256" s="67">
        <v>96831</v>
      </c>
      <c r="B4256" s="77" t="s">
        <v>11351</v>
      </c>
      <c r="C4256" s="68" t="s">
        <v>22</v>
      </c>
      <c r="D4256" s="70">
        <v>17.59</v>
      </c>
    </row>
    <row r="4257" spans="1:4" ht="41.4" x14ac:dyDescent="0.3">
      <c r="A4257" s="67">
        <v>96832</v>
      </c>
      <c r="B4257" s="77" t="s">
        <v>11352</v>
      </c>
      <c r="C4257" s="68" t="s">
        <v>22</v>
      </c>
      <c r="D4257" s="70">
        <v>20.309999999999999</v>
      </c>
    </row>
    <row r="4258" spans="1:4" ht="41.4" x14ac:dyDescent="0.3">
      <c r="A4258" s="67">
        <v>96833</v>
      </c>
      <c r="B4258" s="77" t="s">
        <v>11353</v>
      </c>
      <c r="C4258" s="68" t="s">
        <v>22</v>
      </c>
      <c r="D4258" s="70">
        <v>19.03</v>
      </c>
    </row>
    <row r="4259" spans="1:4" ht="27.6" x14ac:dyDescent="0.3">
      <c r="A4259" s="67">
        <v>96834</v>
      </c>
      <c r="B4259" s="77" t="s">
        <v>11354</v>
      </c>
      <c r="C4259" s="68" t="s">
        <v>22</v>
      </c>
      <c r="D4259" s="70">
        <v>31.37</v>
      </c>
    </row>
    <row r="4260" spans="1:4" ht="41.4" x14ac:dyDescent="0.3">
      <c r="A4260" s="67">
        <v>96835</v>
      </c>
      <c r="B4260" s="77" t="s">
        <v>11355</v>
      </c>
      <c r="C4260" s="68" t="s">
        <v>22</v>
      </c>
      <c r="D4260" s="70">
        <v>27.14</v>
      </c>
    </row>
    <row r="4261" spans="1:4" ht="41.4" x14ac:dyDescent="0.3">
      <c r="A4261" s="67">
        <v>96836</v>
      </c>
      <c r="B4261" s="77" t="s">
        <v>11356</v>
      </c>
      <c r="C4261" s="68" t="s">
        <v>22</v>
      </c>
      <c r="D4261" s="70">
        <v>28.9</v>
      </c>
    </row>
    <row r="4262" spans="1:4" ht="41.4" x14ac:dyDescent="0.3">
      <c r="A4262" s="67">
        <v>96837</v>
      </c>
      <c r="B4262" s="77" t="s">
        <v>11357</v>
      </c>
      <c r="C4262" s="68" t="s">
        <v>22</v>
      </c>
      <c r="D4262" s="70">
        <v>15.75</v>
      </c>
    </row>
    <row r="4263" spans="1:4" ht="55.2" x14ac:dyDescent="0.3">
      <c r="A4263" s="67">
        <v>96838</v>
      </c>
      <c r="B4263" s="77" t="s">
        <v>11358</v>
      </c>
      <c r="C4263" s="68" t="s">
        <v>22</v>
      </c>
      <c r="D4263" s="70">
        <v>14.49</v>
      </c>
    </row>
    <row r="4264" spans="1:4" ht="41.4" x14ac:dyDescent="0.3">
      <c r="A4264" s="67">
        <v>96839</v>
      </c>
      <c r="B4264" s="77" t="s">
        <v>11359</v>
      </c>
      <c r="C4264" s="68" t="s">
        <v>22</v>
      </c>
      <c r="D4264" s="70">
        <v>14.27</v>
      </c>
    </row>
    <row r="4265" spans="1:4" ht="41.4" x14ac:dyDescent="0.3">
      <c r="A4265" s="67">
        <v>96840</v>
      </c>
      <c r="B4265" s="77" t="s">
        <v>11360</v>
      </c>
      <c r="C4265" s="68" t="s">
        <v>22</v>
      </c>
      <c r="D4265" s="70">
        <v>18.41</v>
      </c>
    </row>
    <row r="4266" spans="1:4" ht="55.2" x14ac:dyDescent="0.3">
      <c r="A4266" s="67">
        <v>96841</v>
      </c>
      <c r="B4266" s="77" t="s">
        <v>11361</v>
      </c>
      <c r="C4266" s="68" t="s">
        <v>22</v>
      </c>
      <c r="D4266" s="70">
        <v>16.14</v>
      </c>
    </row>
    <row r="4267" spans="1:4" ht="55.2" x14ac:dyDescent="0.3">
      <c r="A4267" s="67">
        <v>96842</v>
      </c>
      <c r="B4267" s="77" t="s">
        <v>11362</v>
      </c>
      <c r="C4267" s="68" t="s">
        <v>22</v>
      </c>
      <c r="D4267" s="70">
        <v>20.49</v>
      </c>
    </row>
    <row r="4268" spans="1:4" ht="41.4" x14ac:dyDescent="0.3">
      <c r="A4268" s="67">
        <v>96843</v>
      </c>
      <c r="B4268" s="77" t="s">
        <v>11363</v>
      </c>
      <c r="C4268" s="68" t="s">
        <v>22</v>
      </c>
      <c r="D4268" s="70">
        <v>19.71</v>
      </c>
    </row>
    <row r="4269" spans="1:4" ht="41.4" x14ac:dyDescent="0.3">
      <c r="A4269" s="67">
        <v>96844</v>
      </c>
      <c r="B4269" s="77" t="s">
        <v>11364</v>
      </c>
      <c r="C4269" s="68" t="s">
        <v>22</v>
      </c>
      <c r="D4269" s="70">
        <v>26.81</v>
      </c>
    </row>
    <row r="4270" spans="1:4" ht="41.4" x14ac:dyDescent="0.3">
      <c r="A4270" s="67">
        <v>96845</v>
      </c>
      <c r="B4270" s="77" t="s">
        <v>11365</v>
      </c>
      <c r="C4270" s="68" t="s">
        <v>22</v>
      </c>
      <c r="D4270" s="70">
        <v>28.72</v>
      </c>
    </row>
    <row r="4271" spans="1:4" ht="55.2" x14ac:dyDescent="0.3">
      <c r="A4271" s="67">
        <v>96846</v>
      </c>
      <c r="B4271" s="77" t="s">
        <v>11366</v>
      </c>
      <c r="C4271" s="68" t="s">
        <v>22</v>
      </c>
      <c r="D4271" s="70">
        <v>22.65</v>
      </c>
    </row>
    <row r="4272" spans="1:4" ht="41.4" x14ac:dyDescent="0.3">
      <c r="A4272" s="67">
        <v>96847</v>
      </c>
      <c r="B4272" s="77" t="s">
        <v>11367</v>
      </c>
      <c r="C4272" s="68" t="s">
        <v>22</v>
      </c>
      <c r="D4272" s="70">
        <v>24.88</v>
      </c>
    </row>
    <row r="4273" spans="1:4" ht="41.4" x14ac:dyDescent="0.3">
      <c r="A4273" s="67">
        <v>96848</v>
      </c>
      <c r="B4273" s="77" t="s">
        <v>11368</v>
      </c>
      <c r="C4273" s="68" t="s">
        <v>22</v>
      </c>
      <c r="D4273" s="70">
        <v>37.229999999999997</v>
      </c>
    </row>
    <row r="4274" spans="1:4" ht="41.4" x14ac:dyDescent="0.3">
      <c r="A4274" s="67">
        <v>96849</v>
      </c>
      <c r="B4274" s="77" t="s">
        <v>11369</v>
      </c>
      <c r="C4274" s="68" t="s">
        <v>22</v>
      </c>
      <c r="D4274" s="70">
        <v>13.54</v>
      </c>
    </row>
    <row r="4275" spans="1:4" ht="41.4" x14ac:dyDescent="0.3">
      <c r="A4275" s="67">
        <v>96850</v>
      </c>
      <c r="B4275" s="77" t="s">
        <v>11370</v>
      </c>
      <c r="C4275" s="68" t="s">
        <v>22</v>
      </c>
      <c r="D4275" s="70">
        <v>15.81</v>
      </c>
    </row>
    <row r="4276" spans="1:4" ht="41.4" x14ac:dyDescent="0.3">
      <c r="A4276" s="67">
        <v>96851</v>
      </c>
      <c r="B4276" s="77" t="s">
        <v>11371</v>
      </c>
      <c r="C4276" s="68" t="s">
        <v>22</v>
      </c>
      <c r="D4276" s="70">
        <v>20.89</v>
      </c>
    </row>
    <row r="4277" spans="1:4" ht="41.4" x14ac:dyDescent="0.3">
      <c r="A4277" s="67">
        <v>96852</v>
      </c>
      <c r="B4277" s="77" t="s">
        <v>11372</v>
      </c>
      <c r="C4277" s="68" t="s">
        <v>22</v>
      </c>
      <c r="D4277" s="70">
        <v>17.989999999999998</v>
      </c>
    </row>
    <row r="4278" spans="1:4" ht="41.4" x14ac:dyDescent="0.3">
      <c r="A4278" s="67">
        <v>96853</v>
      </c>
      <c r="B4278" s="77" t="s">
        <v>11373</v>
      </c>
      <c r="C4278" s="68" t="s">
        <v>22</v>
      </c>
      <c r="D4278" s="70">
        <v>20.21</v>
      </c>
    </row>
    <row r="4279" spans="1:4" ht="41.4" x14ac:dyDescent="0.3">
      <c r="A4279" s="67">
        <v>96854</v>
      </c>
      <c r="B4279" s="77" t="s">
        <v>11374</v>
      </c>
      <c r="C4279" s="68" t="s">
        <v>22</v>
      </c>
      <c r="D4279" s="70">
        <v>24.14</v>
      </c>
    </row>
    <row r="4280" spans="1:4" ht="41.4" x14ac:dyDescent="0.3">
      <c r="A4280" s="67">
        <v>96855</v>
      </c>
      <c r="B4280" s="77" t="s">
        <v>11375</v>
      </c>
      <c r="C4280" s="68" t="s">
        <v>22</v>
      </c>
      <c r="D4280" s="70">
        <v>22.33</v>
      </c>
    </row>
    <row r="4281" spans="1:4" ht="41.4" x14ac:dyDescent="0.3">
      <c r="A4281" s="67">
        <v>96856</v>
      </c>
      <c r="B4281" s="77" t="s">
        <v>11376</v>
      </c>
      <c r="C4281" s="68" t="s">
        <v>22</v>
      </c>
      <c r="D4281" s="70">
        <v>22.65</v>
      </c>
    </row>
    <row r="4282" spans="1:4" ht="41.4" x14ac:dyDescent="0.3">
      <c r="A4282" s="67">
        <v>96857</v>
      </c>
      <c r="B4282" s="77" t="s">
        <v>11377</v>
      </c>
      <c r="C4282" s="68" t="s">
        <v>22</v>
      </c>
      <c r="D4282" s="70">
        <v>35.94</v>
      </c>
    </row>
    <row r="4283" spans="1:4" ht="41.4" x14ac:dyDescent="0.3">
      <c r="A4283" s="67">
        <v>96858</v>
      </c>
      <c r="B4283" s="77" t="s">
        <v>11378</v>
      </c>
      <c r="C4283" s="68" t="s">
        <v>22</v>
      </c>
      <c r="D4283" s="70">
        <v>36.4</v>
      </c>
    </row>
    <row r="4284" spans="1:4" ht="41.4" x14ac:dyDescent="0.3">
      <c r="A4284" s="67">
        <v>96859</v>
      </c>
      <c r="B4284" s="77" t="s">
        <v>11379</v>
      </c>
      <c r="C4284" s="68" t="s">
        <v>22</v>
      </c>
      <c r="D4284" s="70">
        <v>45.04</v>
      </c>
    </row>
    <row r="4285" spans="1:4" ht="41.4" x14ac:dyDescent="0.3">
      <c r="A4285" s="67">
        <v>96860</v>
      </c>
      <c r="B4285" s="77" t="s">
        <v>11380</v>
      </c>
      <c r="C4285" s="68" t="s">
        <v>22</v>
      </c>
      <c r="D4285" s="70">
        <v>18.329999999999998</v>
      </c>
    </row>
    <row r="4286" spans="1:4" ht="41.4" x14ac:dyDescent="0.3">
      <c r="A4286" s="67">
        <v>96861</v>
      </c>
      <c r="B4286" s="77" t="s">
        <v>11381</v>
      </c>
      <c r="C4286" s="68" t="s">
        <v>22</v>
      </c>
      <c r="D4286" s="70">
        <v>19.760000000000002</v>
      </c>
    </row>
    <row r="4287" spans="1:4" ht="41.4" x14ac:dyDescent="0.3">
      <c r="A4287" s="67">
        <v>96862</v>
      </c>
      <c r="B4287" s="77" t="s">
        <v>11382</v>
      </c>
      <c r="C4287" s="68" t="s">
        <v>22</v>
      </c>
      <c r="D4287" s="70">
        <v>22.08</v>
      </c>
    </row>
    <row r="4288" spans="1:4" ht="41.4" x14ac:dyDescent="0.3">
      <c r="A4288" s="67">
        <v>96863</v>
      </c>
      <c r="B4288" s="77" t="s">
        <v>11383</v>
      </c>
      <c r="C4288" s="68" t="s">
        <v>22</v>
      </c>
      <c r="D4288" s="70">
        <v>21.84</v>
      </c>
    </row>
    <row r="4289" spans="1:4" ht="41.4" x14ac:dyDescent="0.3">
      <c r="A4289" s="67">
        <v>96864</v>
      </c>
      <c r="B4289" s="77" t="s">
        <v>11384</v>
      </c>
      <c r="C4289" s="68" t="s">
        <v>22</v>
      </c>
      <c r="D4289" s="70">
        <v>34.450000000000003</v>
      </c>
    </row>
    <row r="4290" spans="1:4" ht="41.4" x14ac:dyDescent="0.3">
      <c r="A4290" s="67">
        <v>96865</v>
      </c>
      <c r="B4290" s="77" t="s">
        <v>11385</v>
      </c>
      <c r="C4290" s="68" t="s">
        <v>22</v>
      </c>
      <c r="D4290" s="70">
        <v>33.75</v>
      </c>
    </row>
    <row r="4291" spans="1:4" ht="41.4" x14ac:dyDescent="0.3">
      <c r="A4291" s="67">
        <v>96866</v>
      </c>
      <c r="B4291" s="77" t="s">
        <v>11386</v>
      </c>
      <c r="C4291" s="68" t="s">
        <v>22</v>
      </c>
      <c r="D4291" s="70">
        <v>45.25</v>
      </c>
    </row>
    <row r="4292" spans="1:4" ht="41.4" x14ac:dyDescent="0.3">
      <c r="A4292" s="67">
        <v>96867</v>
      </c>
      <c r="B4292" s="77" t="s">
        <v>11387</v>
      </c>
      <c r="C4292" s="68" t="s">
        <v>22</v>
      </c>
      <c r="D4292" s="70">
        <v>52.5</v>
      </c>
    </row>
    <row r="4293" spans="1:4" ht="27.6" x14ac:dyDescent="0.3">
      <c r="A4293" s="67">
        <v>96868</v>
      </c>
      <c r="B4293" s="77" t="s">
        <v>11388</v>
      </c>
      <c r="C4293" s="68" t="s">
        <v>22</v>
      </c>
      <c r="D4293" s="70">
        <v>20.94</v>
      </c>
    </row>
    <row r="4294" spans="1:4" ht="27.6" x14ac:dyDescent="0.3">
      <c r="A4294" s="67">
        <v>96869</v>
      </c>
      <c r="B4294" s="77" t="s">
        <v>11389</v>
      </c>
      <c r="C4294" s="68" t="s">
        <v>22</v>
      </c>
      <c r="D4294" s="70">
        <v>25.03</v>
      </c>
    </row>
    <row r="4295" spans="1:4" ht="27.6" x14ac:dyDescent="0.3">
      <c r="A4295" s="67">
        <v>96870</v>
      </c>
      <c r="B4295" s="77" t="s">
        <v>11390</v>
      </c>
      <c r="C4295" s="68" t="s">
        <v>22</v>
      </c>
      <c r="D4295" s="70">
        <v>39.42</v>
      </c>
    </row>
    <row r="4296" spans="1:4" ht="27.6" x14ac:dyDescent="0.3">
      <c r="A4296" s="67">
        <v>96871</v>
      </c>
      <c r="B4296" s="77" t="s">
        <v>11391</v>
      </c>
      <c r="C4296" s="68" t="s">
        <v>22</v>
      </c>
      <c r="D4296" s="70">
        <v>57.07</v>
      </c>
    </row>
    <row r="4297" spans="1:4" ht="55.2" x14ac:dyDescent="0.3">
      <c r="A4297" s="67">
        <v>96872</v>
      </c>
      <c r="B4297" s="77" t="s">
        <v>11392</v>
      </c>
      <c r="C4297" s="68" t="s">
        <v>22</v>
      </c>
      <c r="D4297" s="70">
        <v>54.76</v>
      </c>
    </row>
    <row r="4298" spans="1:4" ht="55.2" x14ac:dyDescent="0.3">
      <c r="A4298" s="67">
        <v>96873</v>
      </c>
      <c r="B4298" s="77" t="s">
        <v>11393</v>
      </c>
      <c r="C4298" s="68" t="s">
        <v>22</v>
      </c>
      <c r="D4298" s="70">
        <v>62.75</v>
      </c>
    </row>
    <row r="4299" spans="1:4" ht="55.2" x14ac:dyDescent="0.3">
      <c r="A4299" s="67">
        <v>96874</v>
      </c>
      <c r="B4299" s="77" t="s">
        <v>11394</v>
      </c>
      <c r="C4299" s="68" t="s">
        <v>22</v>
      </c>
      <c r="D4299" s="70">
        <v>66.290000000000006</v>
      </c>
    </row>
    <row r="4300" spans="1:4" ht="55.2" x14ac:dyDescent="0.3">
      <c r="A4300" s="67">
        <v>96875</v>
      </c>
      <c r="B4300" s="77" t="s">
        <v>11395</v>
      </c>
      <c r="C4300" s="68" t="s">
        <v>22</v>
      </c>
      <c r="D4300" s="70">
        <v>79.150000000000006</v>
      </c>
    </row>
    <row r="4301" spans="1:4" ht="41.4" x14ac:dyDescent="0.3">
      <c r="A4301" s="67">
        <v>96876</v>
      </c>
      <c r="B4301" s="77" t="s">
        <v>11396</v>
      </c>
      <c r="C4301" s="68" t="s">
        <v>22</v>
      </c>
      <c r="D4301" s="70">
        <v>136.22</v>
      </c>
    </row>
    <row r="4302" spans="1:4" ht="41.4" x14ac:dyDescent="0.3">
      <c r="A4302" s="67">
        <v>96877</v>
      </c>
      <c r="B4302" s="77" t="s">
        <v>11397</v>
      </c>
      <c r="C4302" s="68" t="s">
        <v>22</v>
      </c>
      <c r="D4302" s="70">
        <v>145.56</v>
      </c>
    </row>
    <row r="4303" spans="1:4" ht="41.4" x14ac:dyDescent="0.3">
      <c r="A4303" s="67">
        <v>96878</v>
      </c>
      <c r="B4303" s="77" t="s">
        <v>11398</v>
      </c>
      <c r="C4303" s="68" t="s">
        <v>22</v>
      </c>
      <c r="D4303" s="70">
        <v>147.31</v>
      </c>
    </row>
    <row r="4304" spans="1:4" ht="41.4" x14ac:dyDescent="0.3">
      <c r="A4304" s="67">
        <v>96879</v>
      </c>
      <c r="B4304" s="77" t="s">
        <v>11399</v>
      </c>
      <c r="C4304" s="68" t="s">
        <v>22</v>
      </c>
      <c r="D4304" s="70">
        <v>148.04</v>
      </c>
    </row>
    <row r="4305" spans="1:4" ht="41.4" x14ac:dyDescent="0.3">
      <c r="A4305" s="67">
        <v>96880</v>
      </c>
      <c r="B4305" s="77" t="s">
        <v>11400</v>
      </c>
      <c r="C4305" s="68" t="s">
        <v>22</v>
      </c>
      <c r="D4305" s="70">
        <v>168.95</v>
      </c>
    </row>
    <row r="4306" spans="1:4" ht="41.4" x14ac:dyDescent="0.3">
      <c r="A4306" s="67">
        <v>96881</v>
      </c>
      <c r="B4306" s="77" t="s">
        <v>11401</v>
      </c>
      <c r="C4306" s="68" t="s">
        <v>22</v>
      </c>
      <c r="D4306" s="70">
        <v>178.43</v>
      </c>
    </row>
    <row r="4307" spans="1:4" ht="55.2" x14ac:dyDescent="0.3">
      <c r="A4307" s="67">
        <v>97425</v>
      </c>
      <c r="B4307" s="77" t="s">
        <v>11402</v>
      </c>
      <c r="C4307" s="68" t="s">
        <v>22</v>
      </c>
      <c r="D4307" s="70">
        <v>16.989999999999998</v>
      </c>
    </row>
    <row r="4308" spans="1:4" ht="55.2" x14ac:dyDescent="0.3">
      <c r="A4308" s="67">
        <v>97426</v>
      </c>
      <c r="B4308" s="77" t="s">
        <v>11403</v>
      </c>
      <c r="C4308" s="68" t="s">
        <v>22</v>
      </c>
      <c r="D4308" s="70">
        <v>20.09</v>
      </c>
    </row>
    <row r="4309" spans="1:4" ht="55.2" x14ac:dyDescent="0.3">
      <c r="A4309" s="67">
        <v>97427</v>
      </c>
      <c r="B4309" s="77" t="s">
        <v>11404</v>
      </c>
      <c r="C4309" s="68" t="s">
        <v>22</v>
      </c>
      <c r="D4309" s="70">
        <v>22.42</v>
      </c>
    </row>
    <row r="4310" spans="1:4" ht="55.2" x14ac:dyDescent="0.3">
      <c r="A4310" s="67">
        <v>97428</v>
      </c>
      <c r="B4310" s="77" t="s">
        <v>11405</v>
      </c>
      <c r="C4310" s="68" t="s">
        <v>22</v>
      </c>
      <c r="D4310" s="70">
        <v>27.85</v>
      </c>
    </row>
    <row r="4311" spans="1:4" ht="55.2" x14ac:dyDescent="0.3">
      <c r="A4311" s="67">
        <v>97429</v>
      </c>
      <c r="B4311" s="77" t="s">
        <v>11406</v>
      </c>
      <c r="C4311" s="68" t="s">
        <v>22</v>
      </c>
      <c r="D4311" s="70">
        <v>32.85</v>
      </c>
    </row>
    <row r="4312" spans="1:4" ht="41.4" x14ac:dyDescent="0.3">
      <c r="A4312" s="67">
        <v>97430</v>
      </c>
      <c r="B4312" s="77" t="s">
        <v>11407</v>
      </c>
      <c r="C4312" s="68" t="s">
        <v>22</v>
      </c>
      <c r="D4312" s="70">
        <v>25.18</v>
      </c>
    </row>
    <row r="4313" spans="1:4" ht="41.4" x14ac:dyDescent="0.3">
      <c r="A4313" s="67">
        <v>97431</v>
      </c>
      <c r="B4313" s="77" t="s">
        <v>11408</v>
      </c>
      <c r="C4313" s="68" t="s">
        <v>22</v>
      </c>
      <c r="D4313" s="70">
        <v>28.13</v>
      </c>
    </row>
    <row r="4314" spans="1:4" ht="41.4" x14ac:dyDescent="0.3">
      <c r="A4314" s="67">
        <v>97432</v>
      </c>
      <c r="B4314" s="77" t="s">
        <v>11409</v>
      </c>
      <c r="C4314" s="68" t="s">
        <v>22</v>
      </c>
      <c r="D4314" s="70">
        <v>31.78</v>
      </c>
    </row>
    <row r="4315" spans="1:4" ht="41.4" x14ac:dyDescent="0.3">
      <c r="A4315" s="67">
        <v>97433</v>
      </c>
      <c r="B4315" s="77" t="s">
        <v>11410</v>
      </c>
      <c r="C4315" s="68" t="s">
        <v>22</v>
      </c>
      <c r="D4315" s="70">
        <v>56.63</v>
      </c>
    </row>
    <row r="4316" spans="1:4" ht="41.4" x14ac:dyDescent="0.3">
      <c r="A4316" s="67">
        <v>97434</v>
      </c>
      <c r="B4316" s="77" t="s">
        <v>11411</v>
      </c>
      <c r="C4316" s="68" t="s">
        <v>22</v>
      </c>
      <c r="D4316" s="70">
        <v>57.66</v>
      </c>
    </row>
    <row r="4317" spans="1:4" ht="41.4" x14ac:dyDescent="0.3">
      <c r="A4317" s="67">
        <v>97435</v>
      </c>
      <c r="B4317" s="77" t="s">
        <v>11412</v>
      </c>
      <c r="C4317" s="68" t="s">
        <v>22</v>
      </c>
      <c r="D4317" s="70">
        <v>66.22</v>
      </c>
    </row>
    <row r="4318" spans="1:4" ht="41.4" x14ac:dyDescent="0.3">
      <c r="A4318" s="67">
        <v>97436</v>
      </c>
      <c r="B4318" s="77" t="s">
        <v>11413</v>
      </c>
      <c r="C4318" s="68" t="s">
        <v>22</v>
      </c>
      <c r="D4318" s="70">
        <v>68.2</v>
      </c>
    </row>
    <row r="4319" spans="1:4" ht="41.4" x14ac:dyDescent="0.3">
      <c r="A4319" s="67">
        <v>97437</v>
      </c>
      <c r="B4319" s="77" t="s">
        <v>11414</v>
      </c>
      <c r="C4319" s="68" t="s">
        <v>22</v>
      </c>
      <c r="D4319" s="70">
        <v>75.790000000000006</v>
      </c>
    </row>
    <row r="4320" spans="1:4" ht="41.4" x14ac:dyDescent="0.3">
      <c r="A4320" s="67">
        <v>97438</v>
      </c>
      <c r="B4320" s="77" t="s">
        <v>11415</v>
      </c>
      <c r="C4320" s="68" t="s">
        <v>22</v>
      </c>
      <c r="D4320" s="70">
        <v>77.91</v>
      </c>
    </row>
    <row r="4321" spans="1:4" ht="27.6" x14ac:dyDescent="0.3">
      <c r="A4321" s="67">
        <v>97439</v>
      </c>
      <c r="B4321" s="77" t="s">
        <v>11416</v>
      </c>
      <c r="C4321" s="68" t="s">
        <v>22</v>
      </c>
      <c r="D4321" s="70">
        <v>85.37</v>
      </c>
    </row>
    <row r="4322" spans="1:4" ht="41.4" x14ac:dyDescent="0.3">
      <c r="A4322" s="67">
        <v>97440</v>
      </c>
      <c r="B4322" s="77" t="s">
        <v>11417</v>
      </c>
      <c r="C4322" s="68" t="s">
        <v>22</v>
      </c>
      <c r="D4322" s="70">
        <v>102.3</v>
      </c>
    </row>
    <row r="4323" spans="1:4" ht="27.6" x14ac:dyDescent="0.3">
      <c r="A4323" s="67">
        <v>97442</v>
      </c>
      <c r="B4323" s="77" t="s">
        <v>11418</v>
      </c>
      <c r="C4323" s="68" t="s">
        <v>22</v>
      </c>
      <c r="D4323" s="70">
        <v>112.96</v>
      </c>
    </row>
    <row r="4324" spans="1:4" ht="27.6" x14ac:dyDescent="0.3">
      <c r="A4324" s="67">
        <v>97443</v>
      </c>
      <c r="B4324" s="77" t="s">
        <v>11419</v>
      </c>
      <c r="C4324" s="68" t="s">
        <v>22</v>
      </c>
      <c r="D4324" s="70">
        <v>61.05</v>
      </c>
    </row>
    <row r="4325" spans="1:4" ht="41.4" x14ac:dyDescent="0.3">
      <c r="A4325" s="67">
        <v>97444</v>
      </c>
      <c r="B4325" s="77" t="s">
        <v>11420</v>
      </c>
      <c r="C4325" s="68" t="s">
        <v>22</v>
      </c>
      <c r="D4325" s="70">
        <v>70.989999999999995</v>
      </c>
    </row>
    <row r="4326" spans="1:4" ht="41.4" x14ac:dyDescent="0.3">
      <c r="A4326" s="67">
        <v>97446</v>
      </c>
      <c r="B4326" s="77" t="s">
        <v>11421</v>
      </c>
      <c r="C4326" s="68" t="s">
        <v>22</v>
      </c>
      <c r="D4326" s="70">
        <v>119.63</v>
      </c>
    </row>
    <row r="4327" spans="1:4" ht="41.4" x14ac:dyDescent="0.3">
      <c r="A4327" s="67">
        <v>97447</v>
      </c>
      <c r="B4327" s="77" t="s">
        <v>11422</v>
      </c>
      <c r="C4327" s="68" t="s">
        <v>22</v>
      </c>
      <c r="D4327" s="70">
        <v>119.63</v>
      </c>
    </row>
    <row r="4328" spans="1:4" ht="27.6" x14ac:dyDescent="0.3">
      <c r="A4328" s="67">
        <v>97449</v>
      </c>
      <c r="B4328" s="77" t="s">
        <v>11423</v>
      </c>
      <c r="C4328" s="68" t="s">
        <v>22</v>
      </c>
      <c r="D4328" s="70">
        <v>127.52</v>
      </c>
    </row>
    <row r="4329" spans="1:4" ht="41.4" x14ac:dyDescent="0.3">
      <c r="A4329" s="67">
        <v>97450</v>
      </c>
      <c r="B4329" s="77" t="s">
        <v>11424</v>
      </c>
      <c r="C4329" s="68" t="s">
        <v>22</v>
      </c>
      <c r="D4329" s="70">
        <v>154.59</v>
      </c>
    </row>
    <row r="4330" spans="1:4" ht="41.4" x14ac:dyDescent="0.3">
      <c r="A4330" s="67">
        <v>97452</v>
      </c>
      <c r="B4330" s="77" t="s">
        <v>11425</v>
      </c>
      <c r="C4330" s="68" t="s">
        <v>22</v>
      </c>
      <c r="D4330" s="70">
        <v>99.81</v>
      </c>
    </row>
    <row r="4331" spans="1:4" ht="41.4" x14ac:dyDescent="0.3">
      <c r="A4331" s="68">
        <v>97453</v>
      </c>
      <c r="B4331" s="77" t="s">
        <v>11426</v>
      </c>
      <c r="C4331" s="68" t="s">
        <v>22</v>
      </c>
      <c r="D4331" s="70">
        <v>105.48</v>
      </c>
    </row>
    <row r="4332" spans="1:4" ht="41.4" x14ac:dyDescent="0.3">
      <c r="A4332" s="68">
        <v>97454</v>
      </c>
      <c r="B4332" s="77" t="s">
        <v>11427</v>
      </c>
      <c r="C4332" s="68" t="s">
        <v>22</v>
      </c>
      <c r="D4332" s="70">
        <v>165.26</v>
      </c>
    </row>
    <row r="4333" spans="1:4" ht="41.4" x14ac:dyDescent="0.3">
      <c r="A4333" s="67">
        <v>97455</v>
      </c>
      <c r="B4333" s="77" t="s">
        <v>11428</v>
      </c>
      <c r="C4333" s="68" t="s">
        <v>22</v>
      </c>
      <c r="D4333" s="70">
        <v>174.34</v>
      </c>
    </row>
    <row r="4334" spans="1:4" ht="41.4" x14ac:dyDescent="0.3">
      <c r="A4334" s="67">
        <v>97456</v>
      </c>
      <c r="B4334" s="77" t="s">
        <v>11429</v>
      </c>
      <c r="C4334" s="68" t="s">
        <v>22</v>
      </c>
      <c r="D4334" s="70">
        <v>364.6</v>
      </c>
    </row>
    <row r="4335" spans="1:4" ht="41.4" x14ac:dyDescent="0.3">
      <c r="A4335" s="67">
        <v>97457</v>
      </c>
      <c r="B4335" s="77" t="s">
        <v>11430</v>
      </c>
      <c r="C4335" s="68" t="s">
        <v>22</v>
      </c>
      <c r="D4335" s="70">
        <v>323.89</v>
      </c>
    </row>
    <row r="4336" spans="1:4" ht="27.6" x14ac:dyDescent="0.3">
      <c r="A4336" s="67">
        <v>97458</v>
      </c>
      <c r="B4336" s="77" t="s">
        <v>11431</v>
      </c>
      <c r="C4336" s="68" t="s">
        <v>22</v>
      </c>
      <c r="D4336" s="70">
        <v>155.83000000000001</v>
      </c>
    </row>
    <row r="4337" spans="1:4" ht="41.4" x14ac:dyDescent="0.3">
      <c r="A4337" s="67">
        <v>97459</v>
      </c>
      <c r="B4337" s="77" t="s">
        <v>11432</v>
      </c>
      <c r="C4337" s="68" t="s">
        <v>22</v>
      </c>
      <c r="D4337" s="70">
        <v>261.06</v>
      </c>
    </row>
    <row r="4338" spans="1:4" ht="27.6" x14ac:dyDescent="0.3">
      <c r="A4338" s="67">
        <v>97460</v>
      </c>
      <c r="B4338" s="77" t="s">
        <v>11433</v>
      </c>
      <c r="C4338" s="68" t="s">
        <v>22</v>
      </c>
      <c r="D4338" s="70">
        <v>396.3</v>
      </c>
    </row>
    <row r="4339" spans="1:4" ht="41.4" x14ac:dyDescent="0.3">
      <c r="A4339" s="67">
        <v>97461</v>
      </c>
      <c r="B4339" s="77" t="s">
        <v>11434</v>
      </c>
      <c r="C4339" s="68" t="s">
        <v>22</v>
      </c>
      <c r="D4339" s="70">
        <v>19.100000000000001</v>
      </c>
    </row>
    <row r="4340" spans="1:4" ht="55.2" x14ac:dyDescent="0.3">
      <c r="A4340" s="67">
        <v>97462</v>
      </c>
      <c r="B4340" s="77" t="s">
        <v>11435</v>
      </c>
      <c r="C4340" s="68" t="s">
        <v>22</v>
      </c>
      <c r="D4340" s="70">
        <v>16.18</v>
      </c>
    </row>
    <row r="4341" spans="1:4" ht="41.4" x14ac:dyDescent="0.3">
      <c r="A4341" s="67">
        <v>97464</v>
      </c>
      <c r="B4341" s="77" t="s">
        <v>11436</v>
      </c>
      <c r="C4341" s="68" t="s">
        <v>22</v>
      </c>
      <c r="D4341" s="70">
        <v>27.27</v>
      </c>
    </row>
    <row r="4342" spans="1:4" ht="55.2" x14ac:dyDescent="0.3">
      <c r="A4342" s="67">
        <v>97465</v>
      </c>
      <c r="B4342" s="77" t="s">
        <v>11437</v>
      </c>
      <c r="C4342" s="68" t="s">
        <v>22</v>
      </c>
      <c r="D4342" s="70">
        <v>32.18</v>
      </c>
    </row>
    <row r="4343" spans="1:4" ht="41.4" x14ac:dyDescent="0.3">
      <c r="A4343" s="67">
        <v>97467</v>
      </c>
      <c r="B4343" s="77" t="s">
        <v>11438</v>
      </c>
      <c r="C4343" s="68" t="s">
        <v>22</v>
      </c>
      <c r="D4343" s="70">
        <v>34.590000000000003</v>
      </c>
    </row>
    <row r="4344" spans="1:4" ht="55.2" x14ac:dyDescent="0.3">
      <c r="A4344" s="67">
        <v>97468</v>
      </c>
      <c r="B4344" s="77" t="s">
        <v>11439</v>
      </c>
      <c r="C4344" s="68" t="s">
        <v>22</v>
      </c>
      <c r="D4344" s="70">
        <v>40.869999999999997</v>
      </c>
    </row>
    <row r="4345" spans="1:4" ht="41.4" x14ac:dyDescent="0.3">
      <c r="A4345" s="67">
        <v>97470</v>
      </c>
      <c r="B4345" s="77" t="s">
        <v>11440</v>
      </c>
      <c r="C4345" s="68" t="s">
        <v>22</v>
      </c>
      <c r="D4345" s="70">
        <v>50.53</v>
      </c>
    </row>
    <row r="4346" spans="1:4" ht="55.2" x14ac:dyDescent="0.3">
      <c r="A4346" s="67">
        <v>97471</v>
      </c>
      <c r="B4346" s="77" t="s">
        <v>11441</v>
      </c>
      <c r="C4346" s="68" t="s">
        <v>22</v>
      </c>
      <c r="D4346" s="70">
        <v>60.47</v>
      </c>
    </row>
    <row r="4347" spans="1:4" ht="41.4" x14ac:dyDescent="0.3">
      <c r="A4347" s="67">
        <v>97474</v>
      </c>
      <c r="B4347" s="77" t="s">
        <v>11442</v>
      </c>
      <c r="C4347" s="68" t="s">
        <v>22</v>
      </c>
      <c r="D4347" s="70">
        <v>90.81</v>
      </c>
    </row>
    <row r="4348" spans="1:4" ht="55.2" x14ac:dyDescent="0.3">
      <c r="A4348" s="67">
        <v>97475</v>
      </c>
      <c r="B4348" s="77" t="s">
        <v>11443</v>
      </c>
      <c r="C4348" s="68" t="s">
        <v>22</v>
      </c>
      <c r="D4348" s="70">
        <v>110.9</v>
      </c>
    </row>
    <row r="4349" spans="1:4" ht="41.4" x14ac:dyDescent="0.3">
      <c r="A4349" s="67">
        <v>97477</v>
      </c>
      <c r="B4349" s="77" t="s">
        <v>11444</v>
      </c>
      <c r="C4349" s="68" t="s">
        <v>22</v>
      </c>
      <c r="D4349" s="70">
        <v>120.59</v>
      </c>
    </row>
    <row r="4350" spans="1:4" ht="55.2" x14ac:dyDescent="0.3">
      <c r="A4350" s="67">
        <v>97478</v>
      </c>
      <c r="B4350" s="77" t="s">
        <v>11445</v>
      </c>
      <c r="C4350" s="68" t="s">
        <v>22</v>
      </c>
      <c r="D4350" s="70">
        <v>147.66</v>
      </c>
    </row>
    <row r="4351" spans="1:4" ht="41.4" x14ac:dyDescent="0.3">
      <c r="A4351" s="67">
        <v>97479</v>
      </c>
      <c r="B4351" s="77" t="s">
        <v>11446</v>
      </c>
      <c r="C4351" s="68" t="s">
        <v>22</v>
      </c>
      <c r="D4351" s="70">
        <v>30.69</v>
      </c>
    </row>
    <row r="4352" spans="1:4" ht="41.4" x14ac:dyDescent="0.3">
      <c r="A4352" s="67">
        <v>97480</v>
      </c>
      <c r="B4352" s="77" t="s">
        <v>11447</v>
      </c>
      <c r="C4352" s="68" t="s">
        <v>22</v>
      </c>
      <c r="D4352" s="70">
        <v>30.69</v>
      </c>
    </row>
    <row r="4353" spans="1:4" ht="41.4" x14ac:dyDescent="0.3">
      <c r="A4353" s="67">
        <v>97481</v>
      </c>
      <c r="B4353" s="77" t="s">
        <v>11448</v>
      </c>
      <c r="C4353" s="68" t="s">
        <v>22</v>
      </c>
      <c r="D4353" s="70">
        <v>44.07</v>
      </c>
    </row>
    <row r="4354" spans="1:4" ht="41.4" x14ac:dyDescent="0.3">
      <c r="A4354" s="67">
        <v>97482</v>
      </c>
      <c r="B4354" s="77" t="s">
        <v>11449</v>
      </c>
      <c r="C4354" s="68" t="s">
        <v>22</v>
      </c>
      <c r="D4354" s="70">
        <v>44.07</v>
      </c>
    </row>
    <row r="4355" spans="1:4" ht="41.4" x14ac:dyDescent="0.3">
      <c r="A4355" s="67">
        <v>97483</v>
      </c>
      <c r="B4355" s="77" t="s">
        <v>11450</v>
      </c>
      <c r="C4355" s="68" t="s">
        <v>22</v>
      </c>
      <c r="D4355" s="70">
        <v>61.29</v>
      </c>
    </row>
    <row r="4356" spans="1:4" ht="41.4" x14ac:dyDescent="0.3">
      <c r="A4356" s="67">
        <v>97484</v>
      </c>
      <c r="B4356" s="77" t="s">
        <v>11451</v>
      </c>
      <c r="C4356" s="68" t="s">
        <v>22</v>
      </c>
      <c r="D4356" s="70">
        <v>61.29</v>
      </c>
    </row>
    <row r="4357" spans="1:4" ht="41.4" x14ac:dyDescent="0.3">
      <c r="A4357" s="67">
        <v>97485</v>
      </c>
      <c r="B4357" s="77" t="s">
        <v>11452</v>
      </c>
      <c r="C4357" s="68" t="s">
        <v>22</v>
      </c>
      <c r="D4357" s="70">
        <v>84.06</v>
      </c>
    </row>
    <row r="4358" spans="1:4" ht="41.4" x14ac:dyDescent="0.3">
      <c r="A4358" s="67">
        <v>97486</v>
      </c>
      <c r="B4358" s="77" t="s">
        <v>11453</v>
      </c>
      <c r="C4358" s="68" t="s">
        <v>22</v>
      </c>
      <c r="D4358" s="70">
        <v>89.73</v>
      </c>
    </row>
    <row r="4359" spans="1:4" ht="41.4" x14ac:dyDescent="0.3">
      <c r="A4359" s="67">
        <v>97487</v>
      </c>
      <c r="B4359" s="77" t="s">
        <v>11454</v>
      </c>
      <c r="C4359" s="68" t="s">
        <v>22</v>
      </c>
      <c r="D4359" s="70">
        <v>152.19999999999999</v>
      </c>
    </row>
    <row r="4360" spans="1:4" ht="41.4" x14ac:dyDescent="0.3">
      <c r="A4360" s="67">
        <v>97488</v>
      </c>
      <c r="B4360" s="77" t="s">
        <v>11455</v>
      </c>
      <c r="C4360" s="68" t="s">
        <v>22</v>
      </c>
      <c r="D4360" s="70">
        <v>161.28</v>
      </c>
    </row>
    <row r="4361" spans="1:4" ht="41.4" x14ac:dyDescent="0.3">
      <c r="A4361" s="67">
        <v>97489</v>
      </c>
      <c r="B4361" s="77" t="s">
        <v>11456</v>
      </c>
      <c r="C4361" s="68" t="s">
        <v>22</v>
      </c>
      <c r="D4361" s="70">
        <v>354.19</v>
      </c>
    </row>
    <row r="4362" spans="1:4" ht="41.4" x14ac:dyDescent="0.3">
      <c r="A4362" s="67">
        <v>97490</v>
      </c>
      <c r="B4362" s="77" t="s">
        <v>11457</v>
      </c>
      <c r="C4362" s="68" t="s">
        <v>22</v>
      </c>
      <c r="D4362" s="70">
        <v>313.48</v>
      </c>
    </row>
    <row r="4363" spans="1:4" ht="41.4" x14ac:dyDescent="0.3">
      <c r="A4363" s="67">
        <v>97491</v>
      </c>
      <c r="B4363" s="77" t="s">
        <v>11458</v>
      </c>
      <c r="C4363" s="68" t="s">
        <v>22</v>
      </c>
      <c r="D4363" s="70">
        <v>46.91</v>
      </c>
    </row>
    <row r="4364" spans="1:4" ht="41.4" x14ac:dyDescent="0.3">
      <c r="A4364" s="67">
        <v>97492</v>
      </c>
      <c r="B4364" s="77" t="s">
        <v>11459</v>
      </c>
      <c r="C4364" s="68" t="s">
        <v>22</v>
      </c>
      <c r="D4364" s="70">
        <v>68.239999999999995</v>
      </c>
    </row>
    <row r="4365" spans="1:4" ht="41.4" x14ac:dyDescent="0.3">
      <c r="A4365" s="67">
        <v>97493</v>
      </c>
      <c r="B4365" s="77" t="s">
        <v>11460</v>
      </c>
      <c r="C4365" s="68" t="s">
        <v>22</v>
      </c>
      <c r="D4365" s="70">
        <v>87.87</v>
      </c>
    </row>
    <row r="4366" spans="1:4" ht="41.4" x14ac:dyDescent="0.3">
      <c r="A4366" s="67">
        <v>97494</v>
      </c>
      <c r="B4366" s="77" t="s">
        <v>11461</v>
      </c>
      <c r="C4366" s="68" t="s">
        <v>22</v>
      </c>
      <c r="D4366" s="70">
        <v>134.81</v>
      </c>
    </row>
    <row r="4367" spans="1:4" ht="41.4" x14ac:dyDescent="0.3">
      <c r="A4367" s="67">
        <v>97495</v>
      </c>
      <c r="B4367" s="77" t="s">
        <v>11462</v>
      </c>
      <c r="C4367" s="68" t="s">
        <v>22</v>
      </c>
      <c r="D4367" s="70">
        <v>243.62</v>
      </c>
    </row>
    <row r="4368" spans="1:4" ht="41.4" x14ac:dyDescent="0.3">
      <c r="A4368" s="68">
        <v>97496</v>
      </c>
      <c r="B4368" s="77" t="s">
        <v>11463</v>
      </c>
      <c r="C4368" s="68" t="s">
        <v>22</v>
      </c>
      <c r="D4368" s="70">
        <v>382.45</v>
      </c>
    </row>
    <row r="4369" spans="1:4" ht="41.4" x14ac:dyDescent="0.3">
      <c r="A4369" s="67">
        <v>97499</v>
      </c>
      <c r="B4369" s="77" t="s">
        <v>11464</v>
      </c>
      <c r="C4369" s="68" t="s">
        <v>22</v>
      </c>
      <c r="D4369" s="70">
        <v>17.420000000000002</v>
      </c>
    </row>
    <row r="4370" spans="1:4" ht="55.2" x14ac:dyDescent="0.3">
      <c r="A4370" s="67">
        <v>97500</v>
      </c>
      <c r="B4370" s="77" t="s">
        <v>11465</v>
      </c>
      <c r="C4370" s="68" t="s">
        <v>22</v>
      </c>
      <c r="D4370" s="70">
        <v>14.5</v>
      </c>
    </row>
    <row r="4371" spans="1:4" ht="41.4" x14ac:dyDescent="0.3">
      <c r="A4371" s="67">
        <v>97502</v>
      </c>
      <c r="B4371" s="77" t="s">
        <v>11466</v>
      </c>
      <c r="C4371" s="68" t="s">
        <v>22</v>
      </c>
      <c r="D4371" s="70">
        <v>24.12</v>
      </c>
    </row>
    <row r="4372" spans="1:4" ht="55.2" x14ac:dyDescent="0.3">
      <c r="A4372" s="67">
        <v>97503</v>
      </c>
      <c r="B4372" s="77" t="s">
        <v>11467</v>
      </c>
      <c r="C4372" s="68" t="s">
        <v>22</v>
      </c>
      <c r="D4372" s="70">
        <v>29.19</v>
      </c>
    </row>
    <row r="4373" spans="1:4" ht="41.4" x14ac:dyDescent="0.3">
      <c r="A4373" s="67">
        <v>97505</v>
      </c>
      <c r="B4373" s="77" t="s">
        <v>11468</v>
      </c>
      <c r="C4373" s="68" t="s">
        <v>22</v>
      </c>
      <c r="D4373" s="70">
        <v>30.15</v>
      </c>
    </row>
    <row r="4374" spans="1:4" ht="55.2" x14ac:dyDescent="0.3">
      <c r="A4374" s="67">
        <v>97506</v>
      </c>
      <c r="B4374" s="77" t="s">
        <v>11469</v>
      </c>
      <c r="C4374" s="68" t="s">
        <v>22</v>
      </c>
      <c r="D4374" s="70">
        <v>36.43</v>
      </c>
    </row>
    <row r="4375" spans="1:4" ht="41.4" x14ac:dyDescent="0.3">
      <c r="A4375" s="67">
        <v>97508</v>
      </c>
      <c r="B4375" s="77" t="s">
        <v>11470</v>
      </c>
      <c r="C4375" s="68" t="s">
        <v>22</v>
      </c>
      <c r="D4375" s="70">
        <v>44.26</v>
      </c>
    </row>
    <row r="4376" spans="1:4" ht="55.2" x14ac:dyDescent="0.3">
      <c r="A4376" s="67">
        <v>97509</v>
      </c>
      <c r="B4376" s="77" t="s">
        <v>11471</v>
      </c>
      <c r="C4376" s="68" t="s">
        <v>22</v>
      </c>
      <c r="D4376" s="70">
        <v>54.2</v>
      </c>
    </row>
    <row r="4377" spans="1:4" ht="41.4" x14ac:dyDescent="0.3">
      <c r="A4377" s="67">
        <v>97511</v>
      </c>
      <c r="B4377" s="77" t="s">
        <v>11472</v>
      </c>
      <c r="C4377" s="68" t="s">
        <v>22</v>
      </c>
      <c r="D4377" s="70">
        <v>81.8</v>
      </c>
    </row>
    <row r="4378" spans="1:4" ht="55.2" x14ac:dyDescent="0.3">
      <c r="A4378" s="67">
        <v>97512</v>
      </c>
      <c r="B4378" s="77" t="s">
        <v>11473</v>
      </c>
      <c r="C4378" s="68" t="s">
        <v>22</v>
      </c>
      <c r="D4378" s="70">
        <v>101.89</v>
      </c>
    </row>
    <row r="4379" spans="1:4" ht="41.4" x14ac:dyDescent="0.3">
      <c r="A4379" s="67">
        <v>97514</v>
      </c>
      <c r="B4379" s="77" t="s">
        <v>11474</v>
      </c>
      <c r="C4379" s="68" t="s">
        <v>22</v>
      </c>
      <c r="D4379" s="70">
        <v>108.72</v>
      </c>
    </row>
    <row r="4380" spans="1:4" ht="55.2" x14ac:dyDescent="0.3">
      <c r="A4380" s="67">
        <v>97515</v>
      </c>
      <c r="B4380" s="77" t="s">
        <v>11475</v>
      </c>
      <c r="C4380" s="68" t="s">
        <v>22</v>
      </c>
      <c r="D4380" s="70">
        <v>135.79</v>
      </c>
    </row>
    <row r="4381" spans="1:4" ht="41.4" x14ac:dyDescent="0.3">
      <c r="A4381" s="67">
        <v>97517</v>
      </c>
      <c r="B4381" s="77" t="s">
        <v>11476</v>
      </c>
      <c r="C4381" s="68" t="s">
        <v>22</v>
      </c>
      <c r="D4381" s="70">
        <v>28.15</v>
      </c>
    </row>
    <row r="4382" spans="1:4" ht="41.4" x14ac:dyDescent="0.3">
      <c r="A4382" s="67">
        <v>97518</v>
      </c>
      <c r="B4382" s="77" t="s">
        <v>11477</v>
      </c>
      <c r="C4382" s="68" t="s">
        <v>22</v>
      </c>
      <c r="D4382" s="70">
        <v>28.15</v>
      </c>
    </row>
    <row r="4383" spans="1:4" ht="41.4" x14ac:dyDescent="0.3">
      <c r="A4383" s="67">
        <v>97519</v>
      </c>
      <c r="B4383" s="77" t="s">
        <v>11478</v>
      </c>
      <c r="C4383" s="68" t="s">
        <v>22</v>
      </c>
      <c r="D4383" s="70">
        <v>39.590000000000003</v>
      </c>
    </row>
    <row r="4384" spans="1:4" ht="41.4" x14ac:dyDescent="0.3">
      <c r="A4384" s="67">
        <v>97520</v>
      </c>
      <c r="B4384" s="77" t="s">
        <v>11479</v>
      </c>
      <c r="C4384" s="68" t="s">
        <v>22</v>
      </c>
      <c r="D4384" s="70">
        <v>39.590000000000003</v>
      </c>
    </row>
    <row r="4385" spans="1:4" ht="41.4" x14ac:dyDescent="0.3">
      <c r="A4385" s="67">
        <v>97521</v>
      </c>
      <c r="B4385" s="77" t="s">
        <v>11480</v>
      </c>
      <c r="C4385" s="68" t="s">
        <v>22</v>
      </c>
      <c r="D4385" s="70">
        <v>54.61</v>
      </c>
    </row>
    <row r="4386" spans="1:4" ht="41.4" x14ac:dyDescent="0.3">
      <c r="A4386" s="67">
        <v>97522</v>
      </c>
      <c r="B4386" s="77" t="s">
        <v>11481</v>
      </c>
      <c r="C4386" s="68" t="s">
        <v>22</v>
      </c>
      <c r="D4386" s="70">
        <v>54.61</v>
      </c>
    </row>
    <row r="4387" spans="1:4" ht="41.4" x14ac:dyDescent="0.3">
      <c r="A4387" s="67">
        <v>97523</v>
      </c>
      <c r="B4387" s="77" t="s">
        <v>11482</v>
      </c>
      <c r="C4387" s="68" t="s">
        <v>22</v>
      </c>
      <c r="D4387" s="70">
        <v>74.650000000000006</v>
      </c>
    </row>
    <row r="4388" spans="1:4" ht="41.4" x14ac:dyDescent="0.3">
      <c r="A4388" s="67">
        <v>97524</v>
      </c>
      <c r="B4388" s="77" t="s">
        <v>11483</v>
      </c>
      <c r="C4388" s="68" t="s">
        <v>22</v>
      </c>
      <c r="D4388" s="70">
        <v>80.319999999999993</v>
      </c>
    </row>
    <row r="4389" spans="1:4" ht="41.4" x14ac:dyDescent="0.3">
      <c r="A4389" s="67">
        <v>97525</v>
      </c>
      <c r="B4389" s="77" t="s">
        <v>11484</v>
      </c>
      <c r="C4389" s="68" t="s">
        <v>22</v>
      </c>
      <c r="D4389" s="70">
        <v>138.6</v>
      </c>
    </row>
    <row r="4390" spans="1:4" ht="41.4" x14ac:dyDescent="0.3">
      <c r="A4390" s="67">
        <v>97526</v>
      </c>
      <c r="B4390" s="77" t="s">
        <v>11485</v>
      </c>
      <c r="C4390" s="68" t="s">
        <v>22</v>
      </c>
      <c r="D4390" s="70">
        <v>147.68</v>
      </c>
    </row>
    <row r="4391" spans="1:4" ht="41.4" x14ac:dyDescent="0.3">
      <c r="A4391" s="67">
        <v>97527</v>
      </c>
      <c r="B4391" s="77" t="s">
        <v>11486</v>
      </c>
      <c r="C4391" s="68" t="s">
        <v>22</v>
      </c>
      <c r="D4391" s="70">
        <v>336.45</v>
      </c>
    </row>
    <row r="4392" spans="1:4" ht="41.4" x14ac:dyDescent="0.3">
      <c r="A4392" s="67">
        <v>97528</v>
      </c>
      <c r="B4392" s="77" t="s">
        <v>11487</v>
      </c>
      <c r="C4392" s="68" t="s">
        <v>22</v>
      </c>
      <c r="D4392" s="70">
        <v>295.74</v>
      </c>
    </row>
    <row r="4393" spans="1:4" ht="41.4" x14ac:dyDescent="0.3">
      <c r="A4393" s="67">
        <v>97529</v>
      </c>
      <c r="B4393" s="77" t="s">
        <v>11488</v>
      </c>
      <c r="C4393" s="68" t="s">
        <v>22</v>
      </c>
      <c r="D4393" s="70">
        <v>43.56</v>
      </c>
    </row>
    <row r="4394" spans="1:4" ht="41.4" x14ac:dyDescent="0.3">
      <c r="A4394" s="67">
        <v>97530</v>
      </c>
      <c r="B4394" s="77" t="s">
        <v>11489</v>
      </c>
      <c r="C4394" s="68" t="s">
        <v>22</v>
      </c>
      <c r="D4394" s="70">
        <v>62.26</v>
      </c>
    </row>
    <row r="4395" spans="1:4" ht="41.4" x14ac:dyDescent="0.3">
      <c r="A4395" s="67">
        <v>97531</v>
      </c>
      <c r="B4395" s="77" t="s">
        <v>11490</v>
      </c>
      <c r="C4395" s="68" t="s">
        <v>22</v>
      </c>
      <c r="D4395" s="70">
        <v>78.94</v>
      </c>
    </row>
    <row r="4396" spans="1:4" ht="41.4" x14ac:dyDescent="0.3">
      <c r="A4396" s="67">
        <v>97532</v>
      </c>
      <c r="B4396" s="77" t="s">
        <v>11491</v>
      </c>
      <c r="C4396" s="68" t="s">
        <v>22</v>
      </c>
      <c r="D4396" s="70">
        <v>122.25</v>
      </c>
    </row>
    <row r="4397" spans="1:4" ht="41.4" x14ac:dyDescent="0.3">
      <c r="A4397" s="67">
        <v>97533</v>
      </c>
      <c r="B4397" s="77" t="s">
        <v>11492</v>
      </c>
      <c r="C4397" s="68" t="s">
        <v>22</v>
      </c>
      <c r="D4397" s="70">
        <v>228.18</v>
      </c>
    </row>
    <row r="4398" spans="1:4" ht="41.4" x14ac:dyDescent="0.3">
      <c r="A4398" s="67">
        <v>97534</v>
      </c>
      <c r="B4398" s="77" t="s">
        <v>11493</v>
      </c>
      <c r="C4398" s="68" t="s">
        <v>22</v>
      </c>
      <c r="D4398" s="70">
        <v>358.77</v>
      </c>
    </row>
    <row r="4399" spans="1:4" ht="41.4" x14ac:dyDescent="0.3">
      <c r="A4399" s="67">
        <v>97537</v>
      </c>
      <c r="B4399" s="77" t="s">
        <v>11494</v>
      </c>
      <c r="C4399" s="68" t="s">
        <v>22</v>
      </c>
      <c r="D4399" s="70">
        <v>13.36</v>
      </c>
    </row>
    <row r="4400" spans="1:4" ht="41.4" x14ac:dyDescent="0.3">
      <c r="A4400" s="67">
        <v>97540</v>
      </c>
      <c r="B4400" s="77" t="s">
        <v>11495</v>
      </c>
      <c r="C4400" s="68" t="s">
        <v>22</v>
      </c>
      <c r="D4400" s="70">
        <v>18.399999999999999</v>
      </c>
    </row>
    <row r="4401" spans="1:4" ht="55.2" x14ac:dyDescent="0.3">
      <c r="A4401" s="67">
        <v>97541</v>
      </c>
      <c r="B4401" s="77" t="s">
        <v>11496</v>
      </c>
      <c r="C4401" s="68" t="s">
        <v>22</v>
      </c>
      <c r="D4401" s="70">
        <v>15.99</v>
      </c>
    </row>
    <row r="4402" spans="1:4" ht="41.4" x14ac:dyDescent="0.3">
      <c r="A4402" s="67">
        <v>97543</v>
      </c>
      <c r="B4402" s="77" t="s">
        <v>11497</v>
      </c>
      <c r="C4402" s="68" t="s">
        <v>22</v>
      </c>
      <c r="D4402" s="70">
        <v>30.62</v>
      </c>
    </row>
    <row r="4403" spans="1:4" ht="41.4" x14ac:dyDescent="0.3">
      <c r="A4403" s="67">
        <v>97544</v>
      </c>
      <c r="B4403" s="77" t="s">
        <v>11498</v>
      </c>
      <c r="C4403" s="68" t="s">
        <v>22</v>
      </c>
      <c r="D4403" s="70">
        <v>27.7</v>
      </c>
    </row>
    <row r="4404" spans="1:4" ht="41.4" x14ac:dyDescent="0.3">
      <c r="A4404" s="67">
        <v>97546</v>
      </c>
      <c r="B4404" s="77" t="s">
        <v>11499</v>
      </c>
      <c r="C4404" s="68" t="s">
        <v>22</v>
      </c>
      <c r="D4404" s="70">
        <v>18.850000000000001</v>
      </c>
    </row>
    <row r="4405" spans="1:4" ht="41.4" x14ac:dyDescent="0.3">
      <c r="A4405" s="67">
        <v>97547</v>
      </c>
      <c r="B4405" s="77" t="s">
        <v>11500</v>
      </c>
      <c r="C4405" s="68" t="s">
        <v>22</v>
      </c>
      <c r="D4405" s="70">
        <v>18.850000000000001</v>
      </c>
    </row>
    <row r="4406" spans="1:4" ht="41.4" x14ac:dyDescent="0.3">
      <c r="A4406" s="67">
        <v>97548</v>
      </c>
      <c r="B4406" s="77" t="s">
        <v>11501</v>
      </c>
      <c r="C4406" s="68" t="s">
        <v>22</v>
      </c>
      <c r="D4406" s="70">
        <v>28.35</v>
      </c>
    </row>
    <row r="4407" spans="1:4" ht="41.4" x14ac:dyDescent="0.3">
      <c r="A4407" s="67">
        <v>97549</v>
      </c>
      <c r="B4407" s="77" t="s">
        <v>11502</v>
      </c>
      <c r="C4407" s="68" t="s">
        <v>22</v>
      </c>
      <c r="D4407" s="70">
        <v>28.35</v>
      </c>
    </row>
    <row r="4408" spans="1:4" ht="41.4" x14ac:dyDescent="0.3">
      <c r="A4408" s="67">
        <v>97550</v>
      </c>
      <c r="B4408" s="77" t="s">
        <v>11503</v>
      </c>
      <c r="C4408" s="68" t="s">
        <v>22</v>
      </c>
      <c r="D4408" s="70">
        <v>47.98</v>
      </c>
    </row>
    <row r="4409" spans="1:4" ht="41.4" x14ac:dyDescent="0.3">
      <c r="A4409" s="67">
        <v>97551</v>
      </c>
      <c r="B4409" s="77" t="s">
        <v>11504</v>
      </c>
      <c r="C4409" s="68" t="s">
        <v>22</v>
      </c>
      <c r="D4409" s="70">
        <v>47.98</v>
      </c>
    </row>
    <row r="4410" spans="1:4" ht="41.4" x14ac:dyDescent="0.3">
      <c r="A4410" s="67">
        <v>97552</v>
      </c>
      <c r="B4410" s="77" t="s">
        <v>11505</v>
      </c>
      <c r="C4410" s="68" t="s">
        <v>22</v>
      </c>
      <c r="D4410" s="70">
        <v>27.22</v>
      </c>
    </row>
    <row r="4411" spans="1:4" ht="41.4" x14ac:dyDescent="0.3">
      <c r="A4411" s="67">
        <v>97553</v>
      </c>
      <c r="B4411" s="77" t="s">
        <v>11506</v>
      </c>
      <c r="C4411" s="68" t="s">
        <v>22</v>
      </c>
      <c r="D4411" s="70">
        <v>39.909999999999997</v>
      </c>
    </row>
    <row r="4412" spans="1:4" ht="41.4" x14ac:dyDescent="0.3">
      <c r="A4412" s="67">
        <v>97554</v>
      </c>
      <c r="B4412" s="77" t="s">
        <v>11507</v>
      </c>
      <c r="C4412" s="68" t="s">
        <v>22</v>
      </c>
      <c r="D4412" s="70">
        <v>70.03</v>
      </c>
    </row>
    <row r="4413" spans="1:4" ht="41.4" x14ac:dyDescent="0.3">
      <c r="A4413" s="67">
        <v>98602</v>
      </c>
      <c r="B4413" s="77" t="s">
        <v>11508</v>
      </c>
      <c r="C4413" s="68" t="s">
        <v>22</v>
      </c>
      <c r="D4413" s="70">
        <v>11.09</v>
      </c>
    </row>
    <row r="4414" spans="1:4" ht="13.8" x14ac:dyDescent="0.3">
      <c r="A4414" s="67">
        <v>6171</v>
      </c>
      <c r="B4414" s="77" t="s">
        <v>4545</v>
      </c>
      <c r="C4414" s="68" t="s">
        <v>22</v>
      </c>
      <c r="D4414" s="70">
        <v>22.84</v>
      </c>
    </row>
    <row r="4415" spans="1:4" ht="27.6" x14ac:dyDescent="0.3">
      <c r="A4415" s="67" t="s">
        <v>5067</v>
      </c>
      <c r="B4415" s="77" t="s">
        <v>4546</v>
      </c>
      <c r="C4415" s="68" t="s">
        <v>22</v>
      </c>
      <c r="D4415" s="70">
        <v>210.93</v>
      </c>
    </row>
    <row r="4416" spans="1:4" ht="55.2" x14ac:dyDescent="0.3">
      <c r="A4416" s="67" t="s">
        <v>7125</v>
      </c>
      <c r="B4416" s="77" t="s">
        <v>4547</v>
      </c>
      <c r="C4416" s="68" t="s">
        <v>22</v>
      </c>
      <c r="D4416" s="70">
        <v>293.86</v>
      </c>
    </row>
    <row r="4417" spans="1:4" ht="27.6" x14ac:dyDescent="0.3">
      <c r="A4417" s="67">
        <v>88503</v>
      </c>
      <c r="B4417" s="77" t="s">
        <v>4548</v>
      </c>
      <c r="C4417" s="68" t="s">
        <v>22</v>
      </c>
      <c r="D4417" s="70">
        <v>623.89</v>
      </c>
    </row>
    <row r="4418" spans="1:4" ht="27.6" x14ac:dyDescent="0.3">
      <c r="A4418" s="67">
        <v>88504</v>
      </c>
      <c r="B4418" s="77" t="s">
        <v>4549</v>
      </c>
      <c r="C4418" s="68" t="s">
        <v>22</v>
      </c>
      <c r="D4418" s="70">
        <v>504.88</v>
      </c>
    </row>
    <row r="4419" spans="1:4" ht="41.4" x14ac:dyDescent="0.3">
      <c r="A4419" s="67">
        <v>97900</v>
      </c>
      <c r="B4419" s="77" t="s">
        <v>11509</v>
      </c>
      <c r="C4419" s="68" t="s">
        <v>22</v>
      </c>
      <c r="D4419" s="70">
        <v>130.19999999999999</v>
      </c>
    </row>
    <row r="4420" spans="1:4" ht="41.4" x14ac:dyDescent="0.3">
      <c r="A4420" s="67">
        <v>97901</v>
      </c>
      <c r="B4420" s="77" t="s">
        <v>11510</v>
      </c>
      <c r="C4420" s="68" t="s">
        <v>22</v>
      </c>
      <c r="D4420" s="70">
        <v>206.8</v>
      </c>
    </row>
    <row r="4421" spans="1:4" ht="41.4" x14ac:dyDescent="0.3">
      <c r="A4421" s="67">
        <v>97902</v>
      </c>
      <c r="B4421" s="77" t="s">
        <v>11511</v>
      </c>
      <c r="C4421" s="68" t="s">
        <v>22</v>
      </c>
      <c r="D4421" s="70">
        <v>408.54</v>
      </c>
    </row>
    <row r="4422" spans="1:4" ht="41.4" x14ac:dyDescent="0.3">
      <c r="A4422" s="67">
        <v>97903</v>
      </c>
      <c r="B4422" s="77" t="s">
        <v>11512</v>
      </c>
      <c r="C4422" s="68" t="s">
        <v>22</v>
      </c>
      <c r="D4422" s="70">
        <v>563.51</v>
      </c>
    </row>
    <row r="4423" spans="1:4" ht="41.4" x14ac:dyDescent="0.3">
      <c r="A4423" s="67">
        <v>97904</v>
      </c>
      <c r="B4423" s="77" t="s">
        <v>11513</v>
      </c>
      <c r="C4423" s="68" t="s">
        <v>22</v>
      </c>
      <c r="D4423" s="70">
        <v>668.09</v>
      </c>
    </row>
    <row r="4424" spans="1:4" ht="41.4" x14ac:dyDescent="0.3">
      <c r="A4424" s="67">
        <v>97905</v>
      </c>
      <c r="B4424" s="77" t="s">
        <v>11514</v>
      </c>
      <c r="C4424" s="68" t="s">
        <v>22</v>
      </c>
      <c r="D4424" s="70">
        <v>166.51</v>
      </c>
    </row>
    <row r="4425" spans="1:4" ht="41.4" x14ac:dyDescent="0.3">
      <c r="A4425" s="67">
        <v>97906</v>
      </c>
      <c r="B4425" s="77" t="s">
        <v>11515</v>
      </c>
      <c r="C4425" s="68" t="s">
        <v>22</v>
      </c>
      <c r="D4425" s="70">
        <v>311.44</v>
      </c>
    </row>
    <row r="4426" spans="1:4" ht="41.4" x14ac:dyDescent="0.3">
      <c r="A4426" s="67">
        <v>97907</v>
      </c>
      <c r="B4426" s="77" t="s">
        <v>11516</v>
      </c>
      <c r="C4426" s="68" t="s">
        <v>22</v>
      </c>
      <c r="D4426" s="70">
        <v>439.61</v>
      </c>
    </row>
    <row r="4427" spans="1:4" ht="41.4" x14ac:dyDescent="0.3">
      <c r="A4427" s="67">
        <v>97908</v>
      </c>
      <c r="B4427" s="77" t="s">
        <v>11517</v>
      </c>
      <c r="C4427" s="68" t="s">
        <v>22</v>
      </c>
      <c r="D4427" s="70">
        <v>521.48</v>
      </c>
    </row>
    <row r="4428" spans="1:4" ht="41.4" x14ac:dyDescent="0.3">
      <c r="A4428" s="67">
        <v>98102</v>
      </c>
      <c r="B4428" s="77" t="s">
        <v>11518</v>
      </c>
      <c r="C4428" s="68" t="s">
        <v>22</v>
      </c>
      <c r="D4428" s="70">
        <v>77.22</v>
      </c>
    </row>
    <row r="4429" spans="1:4" ht="41.4" x14ac:dyDescent="0.3">
      <c r="A4429" s="67">
        <v>98103</v>
      </c>
      <c r="B4429" s="77" t="s">
        <v>11519</v>
      </c>
      <c r="C4429" s="68" t="s">
        <v>22</v>
      </c>
      <c r="D4429" s="70">
        <v>162.63999999999999</v>
      </c>
    </row>
    <row r="4430" spans="1:4" ht="55.2" x14ac:dyDescent="0.3">
      <c r="A4430" s="67">
        <v>98104</v>
      </c>
      <c r="B4430" s="77" t="s">
        <v>11520</v>
      </c>
      <c r="C4430" s="68" t="s">
        <v>22</v>
      </c>
      <c r="D4430" s="70">
        <v>275.56</v>
      </c>
    </row>
    <row r="4431" spans="1:4" ht="55.2" x14ac:dyDescent="0.3">
      <c r="A4431" s="67">
        <v>98105</v>
      </c>
      <c r="B4431" s="77" t="s">
        <v>11521</v>
      </c>
      <c r="C4431" s="68" t="s">
        <v>22</v>
      </c>
      <c r="D4431" s="70">
        <v>476.53</v>
      </c>
    </row>
    <row r="4432" spans="1:4" ht="69" x14ac:dyDescent="0.3">
      <c r="A4432" s="67">
        <v>98106</v>
      </c>
      <c r="B4432" s="77" t="s">
        <v>11522</v>
      </c>
      <c r="C4432" s="68" t="s">
        <v>22</v>
      </c>
      <c r="D4432" s="70">
        <v>788.71</v>
      </c>
    </row>
    <row r="4433" spans="1:4" ht="55.2" x14ac:dyDescent="0.3">
      <c r="A4433" s="67">
        <v>98107</v>
      </c>
      <c r="B4433" s="77" t="s">
        <v>11523</v>
      </c>
      <c r="C4433" s="68" t="s">
        <v>22</v>
      </c>
      <c r="D4433" s="70">
        <v>199.98</v>
      </c>
    </row>
    <row r="4434" spans="1:4" ht="55.2" x14ac:dyDescent="0.3">
      <c r="A4434" s="67">
        <v>98108</v>
      </c>
      <c r="B4434" s="77" t="s">
        <v>11524</v>
      </c>
      <c r="C4434" s="68" t="s">
        <v>22</v>
      </c>
      <c r="D4434" s="70">
        <v>354.73</v>
      </c>
    </row>
    <row r="4435" spans="1:4" ht="41.4" x14ac:dyDescent="0.3">
      <c r="A4435" s="67">
        <v>99250</v>
      </c>
      <c r="B4435" s="77" t="s">
        <v>11525</v>
      </c>
      <c r="C4435" s="68" t="s">
        <v>22</v>
      </c>
      <c r="D4435" s="70">
        <v>127.41</v>
      </c>
    </row>
    <row r="4436" spans="1:4" ht="41.4" x14ac:dyDescent="0.3">
      <c r="A4436" s="67">
        <v>99251</v>
      </c>
      <c r="B4436" s="77" t="s">
        <v>11526</v>
      </c>
      <c r="C4436" s="68" t="s">
        <v>22</v>
      </c>
      <c r="D4436" s="70">
        <v>202.01</v>
      </c>
    </row>
    <row r="4437" spans="1:4" ht="41.4" x14ac:dyDescent="0.3">
      <c r="A4437" s="67">
        <v>99253</v>
      </c>
      <c r="B4437" s="77" t="s">
        <v>11527</v>
      </c>
      <c r="C4437" s="68" t="s">
        <v>22</v>
      </c>
      <c r="D4437" s="70">
        <v>397.78</v>
      </c>
    </row>
    <row r="4438" spans="1:4" ht="41.4" x14ac:dyDescent="0.3">
      <c r="A4438" s="67">
        <v>99255</v>
      </c>
      <c r="B4438" s="77" t="s">
        <v>11528</v>
      </c>
      <c r="C4438" s="68" t="s">
        <v>22</v>
      </c>
      <c r="D4438" s="70">
        <v>548.76</v>
      </c>
    </row>
    <row r="4439" spans="1:4" ht="41.4" x14ac:dyDescent="0.3">
      <c r="A4439" s="67">
        <v>99257</v>
      </c>
      <c r="B4439" s="77" t="s">
        <v>11529</v>
      </c>
      <c r="C4439" s="68" t="s">
        <v>22</v>
      </c>
      <c r="D4439" s="70">
        <v>649.01</v>
      </c>
    </row>
    <row r="4440" spans="1:4" ht="41.4" x14ac:dyDescent="0.3">
      <c r="A4440" s="67">
        <v>99258</v>
      </c>
      <c r="B4440" s="77" t="s">
        <v>11530</v>
      </c>
      <c r="C4440" s="68" t="s">
        <v>22</v>
      </c>
      <c r="D4440" s="70">
        <v>162.55000000000001</v>
      </c>
    </row>
    <row r="4441" spans="1:4" ht="41.4" x14ac:dyDescent="0.3">
      <c r="A4441" s="67">
        <v>99260</v>
      </c>
      <c r="B4441" s="77" t="s">
        <v>11531</v>
      </c>
      <c r="C4441" s="68" t="s">
        <v>22</v>
      </c>
      <c r="D4441" s="70">
        <v>304.66000000000003</v>
      </c>
    </row>
    <row r="4442" spans="1:4" ht="41.4" x14ac:dyDescent="0.3">
      <c r="A4442" s="67">
        <v>99262</v>
      </c>
      <c r="B4442" s="77" t="s">
        <v>11532</v>
      </c>
      <c r="C4442" s="68" t="s">
        <v>22</v>
      </c>
      <c r="D4442" s="70">
        <v>429.94</v>
      </c>
    </row>
    <row r="4443" spans="1:4" ht="41.4" x14ac:dyDescent="0.3">
      <c r="A4443" s="67">
        <v>99264</v>
      </c>
      <c r="B4443" s="77" t="s">
        <v>11533</v>
      </c>
      <c r="C4443" s="68" t="s">
        <v>22</v>
      </c>
      <c r="D4443" s="70">
        <v>508.41</v>
      </c>
    </row>
    <row r="4444" spans="1:4" ht="41.4" x14ac:dyDescent="0.3">
      <c r="A4444" s="67">
        <v>89482</v>
      </c>
      <c r="B4444" s="77" t="s">
        <v>5078</v>
      </c>
      <c r="C4444" s="68" t="s">
        <v>22</v>
      </c>
      <c r="D4444" s="70">
        <v>20.14</v>
      </c>
    </row>
    <row r="4445" spans="1:4" ht="41.4" x14ac:dyDescent="0.3">
      <c r="A4445" s="67">
        <v>89491</v>
      </c>
      <c r="B4445" s="77" t="s">
        <v>7126</v>
      </c>
      <c r="C4445" s="68" t="s">
        <v>22</v>
      </c>
      <c r="D4445" s="70">
        <v>48.9</v>
      </c>
    </row>
    <row r="4446" spans="1:4" ht="41.4" x14ac:dyDescent="0.3">
      <c r="A4446" s="67">
        <v>89495</v>
      </c>
      <c r="B4446" s="77" t="s">
        <v>7127</v>
      </c>
      <c r="C4446" s="68" t="s">
        <v>22</v>
      </c>
      <c r="D4446" s="70">
        <v>7.82</v>
      </c>
    </row>
    <row r="4447" spans="1:4" ht="41.4" x14ac:dyDescent="0.3">
      <c r="A4447" s="67">
        <v>89707</v>
      </c>
      <c r="B4447" s="77" t="s">
        <v>7128</v>
      </c>
      <c r="C4447" s="68" t="s">
        <v>22</v>
      </c>
      <c r="D4447" s="70">
        <v>24.03</v>
      </c>
    </row>
    <row r="4448" spans="1:4" ht="41.4" x14ac:dyDescent="0.3">
      <c r="A4448" s="67">
        <v>89708</v>
      </c>
      <c r="B4448" s="77" t="s">
        <v>7129</v>
      </c>
      <c r="C4448" s="68" t="s">
        <v>22</v>
      </c>
      <c r="D4448" s="70">
        <v>53.97</v>
      </c>
    </row>
    <row r="4449" spans="1:4" ht="41.4" x14ac:dyDescent="0.3">
      <c r="A4449" s="67">
        <v>89709</v>
      </c>
      <c r="B4449" s="77" t="s">
        <v>5124</v>
      </c>
      <c r="C4449" s="68" t="s">
        <v>22</v>
      </c>
      <c r="D4449" s="70">
        <v>8.94</v>
      </c>
    </row>
    <row r="4450" spans="1:4" ht="41.4" x14ac:dyDescent="0.3">
      <c r="A4450" s="67">
        <v>89710</v>
      </c>
      <c r="B4450" s="77" t="s">
        <v>4550</v>
      </c>
      <c r="C4450" s="68" t="s">
        <v>22</v>
      </c>
      <c r="D4450" s="70">
        <v>8.76</v>
      </c>
    </row>
    <row r="4451" spans="1:4" ht="55.2" x14ac:dyDescent="0.3">
      <c r="A4451" s="67">
        <v>72739</v>
      </c>
      <c r="B4451" s="77" t="s">
        <v>7130</v>
      </c>
      <c r="C4451" s="68" t="s">
        <v>22</v>
      </c>
      <c r="D4451" s="70">
        <v>410.51</v>
      </c>
    </row>
    <row r="4452" spans="1:4" ht="55.2" x14ac:dyDescent="0.3">
      <c r="A4452" s="67" t="s">
        <v>7131</v>
      </c>
      <c r="B4452" s="77" t="s">
        <v>7132</v>
      </c>
      <c r="C4452" s="68" t="s">
        <v>22</v>
      </c>
      <c r="D4452" s="70">
        <v>441.94</v>
      </c>
    </row>
    <row r="4453" spans="1:4" ht="27.6" x14ac:dyDescent="0.3">
      <c r="A4453" s="67">
        <v>86872</v>
      </c>
      <c r="B4453" s="77" t="s">
        <v>4551</v>
      </c>
      <c r="C4453" s="68" t="s">
        <v>22</v>
      </c>
      <c r="D4453" s="70">
        <v>568.33000000000004</v>
      </c>
    </row>
    <row r="4454" spans="1:4" ht="27.6" x14ac:dyDescent="0.3">
      <c r="A4454" s="67">
        <v>86874</v>
      </c>
      <c r="B4454" s="77" t="s">
        <v>7133</v>
      </c>
      <c r="C4454" s="68" t="s">
        <v>22</v>
      </c>
      <c r="D4454" s="70">
        <v>348.88</v>
      </c>
    </row>
    <row r="4455" spans="1:4" ht="27.6" x14ac:dyDescent="0.3">
      <c r="A4455" s="67">
        <v>86875</v>
      </c>
      <c r="B4455" s="77" t="s">
        <v>7134</v>
      </c>
      <c r="C4455" s="68" t="s">
        <v>22</v>
      </c>
      <c r="D4455" s="70">
        <v>328.54</v>
      </c>
    </row>
    <row r="4456" spans="1:4" ht="27.6" x14ac:dyDescent="0.3">
      <c r="A4456" s="67">
        <v>86876</v>
      </c>
      <c r="B4456" s="77" t="s">
        <v>7135</v>
      </c>
      <c r="C4456" s="68" t="s">
        <v>22</v>
      </c>
      <c r="D4456" s="70">
        <v>188.89</v>
      </c>
    </row>
    <row r="4457" spans="1:4" ht="41.4" x14ac:dyDescent="0.3">
      <c r="A4457" s="67">
        <v>86877</v>
      </c>
      <c r="B4457" s="77" t="s">
        <v>4552</v>
      </c>
      <c r="C4457" s="68" t="s">
        <v>22</v>
      </c>
      <c r="D4457" s="70">
        <v>25.02</v>
      </c>
    </row>
    <row r="4458" spans="1:4" ht="41.4" x14ac:dyDescent="0.3">
      <c r="A4458" s="67">
        <v>86878</v>
      </c>
      <c r="B4458" s="77" t="s">
        <v>7136</v>
      </c>
      <c r="C4458" s="68" t="s">
        <v>22</v>
      </c>
      <c r="D4458" s="70">
        <v>54.01</v>
      </c>
    </row>
    <row r="4459" spans="1:4" ht="41.4" x14ac:dyDescent="0.3">
      <c r="A4459" s="67">
        <v>86879</v>
      </c>
      <c r="B4459" s="77" t="s">
        <v>7137</v>
      </c>
      <c r="C4459" s="68" t="s">
        <v>22</v>
      </c>
      <c r="D4459" s="70">
        <v>5.92</v>
      </c>
    </row>
    <row r="4460" spans="1:4" ht="41.4" x14ac:dyDescent="0.3">
      <c r="A4460" s="67">
        <v>86880</v>
      </c>
      <c r="B4460" s="77" t="s">
        <v>7138</v>
      </c>
      <c r="C4460" s="68" t="s">
        <v>22</v>
      </c>
      <c r="D4460" s="70">
        <v>17.88</v>
      </c>
    </row>
    <row r="4461" spans="1:4" ht="27.6" x14ac:dyDescent="0.3">
      <c r="A4461" s="67">
        <v>86881</v>
      </c>
      <c r="B4461" s="77" t="s">
        <v>7139</v>
      </c>
      <c r="C4461" s="68" t="s">
        <v>22</v>
      </c>
      <c r="D4461" s="70">
        <v>153.01</v>
      </c>
    </row>
    <row r="4462" spans="1:4" ht="27.6" x14ac:dyDescent="0.3">
      <c r="A4462" s="67">
        <v>86882</v>
      </c>
      <c r="B4462" s="77" t="s">
        <v>7140</v>
      </c>
      <c r="C4462" s="68" t="s">
        <v>22</v>
      </c>
      <c r="D4462" s="70">
        <v>18.43</v>
      </c>
    </row>
    <row r="4463" spans="1:4" ht="27.6" x14ac:dyDescent="0.3">
      <c r="A4463" s="67">
        <v>86883</v>
      </c>
      <c r="B4463" s="77" t="s">
        <v>7141</v>
      </c>
      <c r="C4463" s="68" t="s">
        <v>22</v>
      </c>
      <c r="D4463" s="70">
        <v>10.5</v>
      </c>
    </row>
    <row r="4464" spans="1:4" ht="27.6" x14ac:dyDescent="0.3">
      <c r="A4464" s="67">
        <v>86884</v>
      </c>
      <c r="B4464" s="77" t="s">
        <v>7142</v>
      </c>
      <c r="C4464" s="68" t="s">
        <v>22</v>
      </c>
      <c r="D4464" s="70">
        <v>7.26</v>
      </c>
    </row>
    <row r="4465" spans="1:4" ht="27.6" x14ac:dyDescent="0.3">
      <c r="A4465" s="67">
        <v>86885</v>
      </c>
      <c r="B4465" s="77" t="s">
        <v>7143</v>
      </c>
      <c r="C4465" s="68" t="s">
        <v>22</v>
      </c>
      <c r="D4465" s="70">
        <v>9.82</v>
      </c>
    </row>
    <row r="4466" spans="1:4" ht="27.6" x14ac:dyDescent="0.3">
      <c r="A4466" s="67">
        <v>86886</v>
      </c>
      <c r="B4466" s="77" t="s">
        <v>7144</v>
      </c>
      <c r="C4466" s="68" t="s">
        <v>22</v>
      </c>
      <c r="D4466" s="70">
        <v>37.1</v>
      </c>
    </row>
    <row r="4467" spans="1:4" ht="27.6" x14ac:dyDescent="0.3">
      <c r="A4467" s="67">
        <v>86887</v>
      </c>
      <c r="B4467" s="77" t="s">
        <v>7145</v>
      </c>
      <c r="C4467" s="68" t="s">
        <v>22</v>
      </c>
      <c r="D4467" s="70">
        <v>40.28</v>
      </c>
    </row>
    <row r="4468" spans="1:4" ht="27.6" x14ac:dyDescent="0.3">
      <c r="A4468" s="67">
        <v>86888</v>
      </c>
      <c r="B4468" s="77" t="s">
        <v>8492</v>
      </c>
      <c r="C4468" s="68" t="s">
        <v>22</v>
      </c>
      <c r="D4468" s="70">
        <v>336.55</v>
      </c>
    </row>
    <row r="4469" spans="1:4" ht="41.4" x14ac:dyDescent="0.3">
      <c r="A4469" s="67">
        <v>86889</v>
      </c>
      <c r="B4469" s="77" t="s">
        <v>7146</v>
      </c>
      <c r="C4469" s="68" t="s">
        <v>22</v>
      </c>
      <c r="D4469" s="70">
        <v>578.70000000000005</v>
      </c>
    </row>
    <row r="4470" spans="1:4" ht="41.4" x14ac:dyDescent="0.3">
      <c r="A4470" s="67">
        <v>86893</v>
      </c>
      <c r="B4470" s="77" t="s">
        <v>7147</v>
      </c>
      <c r="C4470" s="68" t="s">
        <v>22</v>
      </c>
      <c r="D4470" s="70">
        <v>457.58</v>
      </c>
    </row>
    <row r="4471" spans="1:4" ht="27.6" x14ac:dyDescent="0.3">
      <c r="A4471" s="67">
        <v>86894</v>
      </c>
      <c r="B4471" s="77" t="s">
        <v>7148</v>
      </c>
      <c r="C4471" s="68" t="s">
        <v>22</v>
      </c>
      <c r="D4471" s="70">
        <v>230.65</v>
      </c>
    </row>
    <row r="4472" spans="1:4" ht="27.6" x14ac:dyDescent="0.3">
      <c r="A4472" s="67">
        <v>86895</v>
      </c>
      <c r="B4472" s="77" t="s">
        <v>7149</v>
      </c>
      <c r="C4472" s="68" t="s">
        <v>22</v>
      </c>
      <c r="D4472" s="70">
        <v>282.24</v>
      </c>
    </row>
    <row r="4473" spans="1:4" ht="27.6" x14ac:dyDescent="0.3">
      <c r="A4473" s="67">
        <v>86899</v>
      </c>
      <c r="B4473" s="77" t="s">
        <v>7150</v>
      </c>
      <c r="C4473" s="68" t="s">
        <v>22</v>
      </c>
      <c r="D4473" s="70">
        <v>236.8</v>
      </c>
    </row>
    <row r="4474" spans="1:4" ht="27.6" x14ac:dyDescent="0.3">
      <c r="A4474" s="67">
        <v>86900</v>
      </c>
      <c r="B4474" s="77" t="s">
        <v>7151</v>
      </c>
      <c r="C4474" s="68" t="s">
        <v>22</v>
      </c>
      <c r="D4474" s="70">
        <v>146.5</v>
      </c>
    </row>
    <row r="4475" spans="1:4" ht="27.6" x14ac:dyDescent="0.3">
      <c r="A4475" s="67">
        <v>86901</v>
      </c>
      <c r="B4475" s="77" t="s">
        <v>7152</v>
      </c>
      <c r="C4475" s="68" t="s">
        <v>22</v>
      </c>
      <c r="D4475" s="70">
        <v>101.37</v>
      </c>
    </row>
    <row r="4476" spans="1:4" ht="41.4" x14ac:dyDescent="0.3">
      <c r="A4476" s="67">
        <v>86902</v>
      </c>
      <c r="B4476" s="77" t="s">
        <v>7153</v>
      </c>
      <c r="C4476" s="68" t="s">
        <v>22</v>
      </c>
      <c r="D4476" s="70">
        <v>203.88</v>
      </c>
    </row>
    <row r="4477" spans="1:4" ht="41.4" x14ac:dyDescent="0.3">
      <c r="A4477" s="67">
        <v>86903</v>
      </c>
      <c r="B4477" s="77" t="s">
        <v>7154</v>
      </c>
      <c r="C4477" s="68" t="s">
        <v>22</v>
      </c>
      <c r="D4477" s="70">
        <v>265.12</v>
      </c>
    </row>
    <row r="4478" spans="1:4" ht="41.4" x14ac:dyDescent="0.3">
      <c r="A4478" s="67">
        <v>86904</v>
      </c>
      <c r="B4478" s="77" t="s">
        <v>7155</v>
      </c>
      <c r="C4478" s="68" t="s">
        <v>22</v>
      </c>
      <c r="D4478" s="70">
        <v>102.8</v>
      </c>
    </row>
    <row r="4479" spans="1:4" ht="27.6" x14ac:dyDescent="0.3">
      <c r="A4479" s="67">
        <v>86905</v>
      </c>
      <c r="B4479" s="77" t="s">
        <v>7156</v>
      </c>
      <c r="C4479" s="68" t="s">
        <v>22</v>
      </c>
      <c r="D4479" s="70">
        <v>209.62</v>
      </c>
    </row>
    <row r="4480" spans="1:4" ht="41.4" x14ac:dyDescent="0.3">
      <c r="A4480" s="67">
        <v>86906</v>
      </c>
      <c r="B4480" s="77" t="s">
        <v>4553</v>
      </c>
      <c r="C4480" s="68" t="s">
        <v>22</v>
      </c>
      <c r="D4480" s="70">
        <v>49.05</v>
      </c>
    </row>
    <row r="4481" spans="1:4" ht="27.6" x14ac:dyDescent="0.3">
      <c r="A4481" s="67">
        <v>86908</v>
      </c>
      <c r="B4481" s="77" t="s">
        <v>7157</v>
      </c>
      <c r="C4481" s="68" t="s">
        <v>22</v>
      </c>
      <c r="D4481" s="70">
        <v>252.18</v>
      </c>
    </row>
    <row r="4482" spans="1:4" ht="41.4" x14ac:dyDescent="0.3">
      <c r="A4482" s="67">
        <v>86909</v>
      </c>
      <c r="B4482" s="77" t="s">
        <v>7158</v>
      </c>
      <c r="C4482" s="68" t="s">
        <v>22</v>
      </c>
      <c r="D4482" s="70">
        <v>98.07</v>
      </c>
    </row>
    <row r="4483" spans="1:4" ht="41.4" x14ac:dyDescent="0.3">
      <c r="A4483" s="67">
        <v>86910</v>
      </c>
      <c r="B4483" s="77" t="s">
        <v>7159</v>
      </c>
      <c r="C4483" s="68" t="s">
        <v>22</v>
      </c>
      <c r="D4483" s="70">
        <v>93.8</v>
      </c>
    </row>
    <row r="4484" spans="1:4" ht="41.4" x14ac:dyDescent="0.3">
      <c r="A4484" s="67">
        <v>86911</v>
      </c>
      <c r="B4484" s="77" t="s">
        <v>4554</v>
      </c>
      <c r="C4484" s="68" t="s">
        <v>22</v>
      </c>
      <c r="D4484" s="70">
        <v>41.52</v>
      </c>
    </row>
    <row r="4485" spans="1:4" ht="41.4" x14ac:dyDescent="0.3">
      <c r="A4485" s="67">
        <v>86912</v>
      </c>
      <c r="B4485" s="77" t="s">
        <v>4555</v>
      </c>
      <c r="C4485" s="68" t="s">
        <v>22</v>
      </c>
      <c r="D4485" s="70">
        <v>41.52</v>
      </c>
    </row>
    <row r="4486" spans="1:4" ht="27.6" x14ac:dyDescent="0.3">
      <c r="A4486" s="67">
        <v>86913</v>
      </c>
      <c r="B4486" s="77" t="s">
        <v>7160</v>
      </c>
      <c r="C4486" s="68" t="s">
        <v>22</v>
      </c>
      <c r="D4486" s="70">
        <v>18.29</v>
      </c>
    </row>
    <row r="4487" spans="1:4" ht="27.6" x14ac:dyDescent="0.3">
      <c r="A4487" s="67">
        <v>86914</v>
      </c>
      <c r="B4487" s="77" t="s">
        <v>4556</v>
      </c>
      <c r="C4487" s="68" t="s">
        <v>22</v>
      </c>
      <c r="D4487" s="70">
        <v>37.64</v>
      </c>
    </row>
    <row r="4488" spans="1:4" ht="41.4" x14ac:dyDescent="0.3">
      <c r="A4488" s="67">
        <v>86915</v>
      </c>
      <c r="B4488" s="77" t="s">
        <v>4557</v>
      </c>
      <c r="C4488" s="68" t="s">
        <v>22</v>
      </c>
      <c r="D4488" s="70">
        <v>82.7</v>
      </c>
    </row>
    <row r="4489" spans="1:4" ht="27.6" x14ac:dyDescent="0.3">
      <c r="A4489" s="67">
        <v>86916</v>
      </c>
      <c r="B4489" s="77" t="s">
        <v>7161</v>
      </c>
      <c r="C4489" s="68" t="s">
        <v>22</v>
      </c>
      <c r="D4489" s="70">
        <v>31.64</v>
      </c>
    </row>
    <row r="4490" spans="1:4" ht="55.2" x14ac:dyDescent="0.3">
      <c r="A4490" s="67">
        <v>86919</v>
      </c>
      <c r="B4490" s="77" t="s">
        <v>7162</v>
      </c>
      <c r="C4490" s="68" t="s">
        <v>22</v>
      </c>
      <c r="D4490" s="70">
        <v>641.49</v>
      </c>
    </row>
    <row r="4491" spans="1:4" ht="55.2" x14ac:dyDescent="0.3">
      <c r="A4491" s="67">
        <v>86920</v>
      </c>
      <c r="B4491" s="77" t="s">
        <v>11534</v>
      </c>
      <c r="C4491" s="68" t="s">
        <v>22</v>
      </c>
      <c r="D4491" s="70">
        <v>603.04</v>
      </c>
    </row>
    <row r="4492" spans="1:4" ht="55.2" x14ac:dyDescent="0.3">
      <c r="A4492" s="68">
        <v>86921</v>
      </c>
      <c r="B4492" s="77" t="s">
        <v>7163</v>
      </c>
      <c r="C4492" s="68" t="s">
        <v>22</v>
      </c>
      <c r="D4492" s="70">
        <v>616.39</v>
      </c>
    </row>
    <row r="4493" spans="1:4" ht="55.2" x14ac:dyDescent="0.3">
      <c r="A4493" s="68">
        <v>86922</v>
      </c>
      <c r="B4493" s="77" t="s">
        <v>7164</v>
      </c>
      <c r="C4493" s="68" t="s">
        <v>22</v>
      </c>
      <c r="D4493" s="70">
        <v>564.54999999999995</v>
      </c>
    </row>
    <row r="4494" spans="1:4" ht="55.2" x14ac:dyDescent="0.3">
      <c r="A4494" s="67">
        <v>86923</v>
      </c>
      <c r="B4494" s="77" t="s">
        <v>7165</v>
      </c>
      <c r="C4494" s="68" t="s">
        <v>22</v>
      </c>
      <c r="D4494" s="70">
        <v>391.52</v>
      </c>
    </row>
    <row r="4495" spans="1:4" ht="55.2" x14ac:dyDescent="0.3">
      <c r="A4495" s="67">
        <v>86924</v>
      </c>
      <c r="B4495" s="77" t="s">
        <v>7166</v>
      </c>
      <c r="C4495" s="68" t="s">
        <v>22</v>
      </c>
      <c r="D4495" s="70">
        <v>404.87</v>
      </c>
    </row>
    <row r="4496" spans="1:4" ht="55.2" x14ac:dyDescent="0.3">
      <c r="A4496" s="67">
        <v>86925</v>
      </c>
      <c r="B4496" s="77" t="s">
        <v>7167</v>
      </c>
      <c r="C4496" s="68" t="s">
        <v>22</v>
      </c>
      <c r="D4496" s="70">
        <v>363.25</v>
      </c>
    </row>
    <row r="4497" spans="1:4" ht="55.2" x14ac:dyDescent="0.3">
      <c r="A4497" s="67">
        <v>86926</v>
      </c>
      <c r="B4497" s="77" t="s">
        <v>7168</v>
      </c>
      <c r="C4497" s="68" t="s">
        <v>22</v>
      </c>
      <c r="D4497" s="70">
        <v>376.6</v>
      </c>
    </row>
    <row r="4498" spans="1:4" ht="55.2" x14ac:dyDescent="0.3">
      <c r="A4498" s="67">
        <v>86927</v>
      </c>
      <c r="B4498" s="77" t="s">
        <v>7169</v>
      </c>
      <c r="C4498" s="68" t="s">
        <v>22</v>
      </c>
      <c r="D4498" s="70">
        <v>231.53</v>
      </c>
    </row>
    <row r="4499" spans="1:4" ht="55.2" x14ac:dyDescent="0.3">
      <c r="A4499" s="67">
        <v>86928</v>
      </c>
      <c r="B4499" s="77" t="s">
        <v>7170</v>
      </c>
      <c r="C4499" s="68" t="s">
        <v>22</v>
      </c>
      <c r="D4499" s="70">
        <v>244.88</v>
      </c>
    </row>
    <row r="4500" spans="1:4" ht="55.2" x14ac:dyDescent="0.3">
      <c r="A4500" s="67">
        <v>86929</v>
      </c>
      <c r="B4500" s="77" t="s">
        <v>7171</v>
      </c>
      <c r="C4500" s="68" t="s">
        <v>22</v>
      </c>
      <c r="D4500" s="70">
        <v>223.6</v>
      </c>
    </row>
    <row r="4501" spans="1:4" ht="55.2" x14ac:dyDescent="0.3">
      <c r="A4501" s="67">
        <v>86930</v>
      </c>
      <c r="B4501" s="77" t="s">
        <v>7172</v>
      </c>
      <c r="C4501" s="68" t="s">
        <v>22</v>
      </c>
      <c r="D4501" s="70">
        <v>236.95</v>
      </c>
    </row>
    <row r="4502" spans="1:4" ht="41.4" x14ac:dyDescent="0.3">
      <c r="A4502" s="67">
        <v>86931</v>
      </c>
      <c r="B4502" s="77" t="s">
        <v>8525</v>
      </c>
      <c r="C4502" s="68" t="s">
        <v>22</v>
      </c>
      <c r="D4502" s="70">
        <v>346.37</v>
      </c>
    </row>
    <row r="4503" spans="1:4" ht="55.2" x14ac:dyDescent="0.3">
      <c r="A4503" s="67">
        <v>86932</v>
      </c>
      <c r="B4503" s="77" t="s">
        <v>7173</v>
      </c>
      <c r="C4503" s="68" t="s">
        <v>22</v>
      </c>
      <c r="D4503" s="70">
        <v>376.83</v>
      </c>
    </row>
    <row r="4504" spans="1:4" ht="69" x14ac:dyDescent="0.3">
      <c r="A4504" s="67">
        <v>86933</v>
      </c>
      <c r="B4504" s="77" t="s">
        <v>7174</v>
      </c>
      <c r="C4504" s="68" t="s">
        <v>22</v>
      </c>
      <c r="D4504" s="70">
        <v>308.48</v>
      </c>
    </row>
    <row r="4505" spans="1:4" ht="69" x14ac:dyDescent="0.3">
      <c r="A4505" s="67">
        <v>86934</v>
      </c>
      <c r="B4505" s="77" t="s">
        <v>5070</v>
      </c>
      <c r="C4505" s="68" t="s">
        <v>22</v>
      </c>
      <c r="D4505" s="70">
        <v>300.55</v>
      </c>
    </row>
    <row r="4506" spans="1:4" ht="55.2" x14ac:dyDescent="0.3">
      <c r="A4506" s="67">
        <v>86935</v>
      </c>
      <c r="B4506" s="77" t="s">
        <v>7175</v>
      </c>
      <c r="C4506" s="68" t="s">
        <v>22</v>
      </c>
      <c r="D4506" s="70">
        <v>211.01</v>
      </c>
    </row>
    <row r="4507" spans="1:4" ht="41.4" x14ac:dyDescent="0.3">
      <c r="A4507" s="67">
        <v>86936</v>
      </c>
      <c r="B4507" s="77" t="s">
        <v>7176</v>
      </c>
      <c r="C4507" s="68" t="s">
        <v>22</v>
      </c>
      <c r="D4507" s="70">
        <v>353.52</v>
      </c>
    </row>
    <row r="4508" spans="1:4" ht="55.2" x14ac:dyDescent="0.3">
      <c r="A4508" s="67">
        <v>86937</v>
      </c>
      <c r="B4508" s="77" t="s">
        <v>7177</v>
      </c>
      <c r="C4508" s="68" t="s">
        <v>22</v>
      </c>
      <c r="D4508" s="70">
        <v>136.88999999999999</v>
      </c>
    </row>
    <row r="4509" spans="1:4" ht="55.2" x14ac:dyDescent="0.3">
      <c r="A4509" s="67">
        <v>86938</v>
      </c>
      <c r="B4509" s="77" t="s">
        <v>7178</v>
      </c>
      <c r="C4509" s="68" t="s">
        <v>22</v>
      </c>
      <c r="D4509" s="70">
        <v>279.39999999999998</v>
      </c>
    </row>
    <row r="4510" spans="1:4" ht="69" x14ac:dyDescent="0.3">
      <c r="A4510" s="67">
        <v>86939</v>
      </c>
      <c r="B4510" s="77" t="s">
        <v>7179</v>
      </c>
      <c r="C4510" s="68" t="s">
        <v>22</v>
      </c>
      <c r="D4510" s="70">
        <v>276.61</v>
      </c>
    </row>
    <row r="4511" spans="1:4" ht="69" x14ac:dyDescent="0.3">
      <c r="A4511" s="67">
        <v>86940</v>
      </c>
      <c r="B4511" s="77" t="s">
        <v>7180</v>
      </c>
      <c r="C4511" s="68" t="s">
        <v>22</v>
      </c>
      <c r="D4511" s="70">
        <v>733.33</v>
      </c>
    </row>
    <row r="4512" spans="1:4" ht="69" x14ac:dyDescent="0.3">
      <c r="A4512" s="67">
        <v>86941</v>
      </c>
      <c r="B4512" s="77" t="s">
        <v>7181</v>
      </c>
      <c r="C4512" s="68" t="s">
        <v>22</v>
      </c>
      <c r="D4512" s="70">
        <v>566.13</v>
      </c>
    </row>
    <row r="4513" spans="1:4" ht="69" x14ac:dyDescent="0.3">
      <c r="A4513" s="67">
        <v>86942</v>
      </c>
      <c r="B4513" s="77" t="s">
        <v>7182</v>
      </c>
      <c r="C4513" s="68" t="s">
        <v>22</v>
      </c>
      <c r="D4513" s="70">
        <v>183.46</v>
      </c>
    </row>
    <row r="4514" spans="1:4" ht="69" x14ac:dyDescent="0.3">
      <c r="A4514" s="67">
        <v>86943</v>
      </c>
      <c r="B4514" s="77" t="s">
        <v>5071</v>
      </c>
      <c r="C4514" s="68" t="s">
        <v>22</v>
      </c>
      <c r="D4514" s="70">
        <v>175.53</v>
      </c>
    </row>
    <row r="4515" spans="1:4" ht="69" x14ac:dyDescent="0.3">
      <c r="A4515" s="67">
        <v>86947</v>
      </c>
      <c r="B4515" s="77" t="s">
        <v>11535</v>
      </c>
      <c r="C4515" s="68" t="s">
        <v>22</v>
      </c>
      <c r="D4515" s="70">
        <v>806.38</v>
      </c>
    </row>
    <row r="4516" spans="1:4" ht="41.4" x14ac:dyDescent="0.3">
      <c r="A4516" s="67">
        <v>88571</v>
      </c>
      <c r="B4516" s="77" t="s">
        <v>7183</v>
      </c>
      <c r="C4516" s="68" t="s">
        <v>22</v>
      </c>
      <c r="D4516" s="70">
        <v>43.79</v>
      </c>
    </row>
    <row r="4517" spans="1:4" ht="69" x14ac:dyDescent="0.3">
      <c r="A4517" s="67">
        <v>93396</v>
      </c>
      <c r="B4517" s="77" t="s">
        <v>7184</v>
      </c>
      <c r="C4517" s="68" t="s">
        <v>22</v>
      </c>
      <c r="D4517" s="70">
        <v>475.44</v>
      </c>
    </row>
    <row r="4518" spans="1:4" ht="82.8" x14ac:dyDescent="0.3">
      <c r="A4518" s="67">
        <v>93441</v>
      </c>
      <c r="B4518" s="77" t="s">
        <v>11536</v>
      </c>
      <c r="C4518" s="68" t="s">
        <v>22</v>
      </c>
      <c r="D4518" s="70">
        <v>838.49</v>
      </c>
    </row>
    <row r="4519" spans="1:4" ht="82.8" x14ac:dyDescent="0.3">
      <c r="A4519" s="67">
        <v>93442</v>
      </c>
      <c r="B4519" s="77" t="s">
        <v>7185</v>
      </c>
      <c r="C4519" s="68" t="s">
        <v>22</v>
      </c>
      <c r="D4519" s="70">
        <v>916.43</v>
      </c>
    </row>
    <row r="4520" spans="1:4" ht="27.6" x14ac:dyDescent="0.3">
      <c r="A4520" s="67">
        <v>95469</v>
      </c>
      <c r="B4520" s="77" t="s">
        <v>8493</v>
      </c>
      <c r="C4520" s="68" t="s">
        <v>22</v>
      </c>
      <c r="D4520" s="70">
        <v>164.26</v>
      </c>
    </row>
    <row r="4521" spans="1:4" ht="55.2" x14ac:dyDescent="0.3">
      <c r="A4521" s="67">
        <v>95470</v>
      </c>
      <c r="B4521" s="77" t="s">
        <v>8526</v>
      </c>
      <c r="C4521" s="68" t="s">
        <v>22</v>
      </c>
      <c r="D4521" s="70">
        <v>169.92</v>
      </c>
    </row>
    <row r="4522" spans="1:4" ht="41.4" x14ac:dyDescent="0.3">
      <c r="A4522" s="67">
        <v>95471</v>
      </c>
      <c r="B4522" s="77" t="s">
        <v>8527</v>
      </c>
      <c r="C4522" s="68" t="s">
        <v>22</v>
      </c>
      <c r="D4522" s="70">
        <v>576.01</v>
      </c>
    </row>
    <row r="4523" spans="1:4" ht="55.2" x14ac:dyDescent="0.3">
      <c r="A4523" s="67">
        <v>95472</v>
      </c>
      <c r="B4523" s="77" t="s">
        <v>8528</v>
      </c>
      <c r="C4523" s="68" t="s">
        <v>22</v>
      </c>
      <c r="D4523" s="70">
        <v>581.66999999999996</v>
      </c>
    </row>
    <row r="4524" spans="1:4" ht="27.6" x14ac:dyDescent="0.3">
      <c r="A4524" s="67">
        <v>95542</v>
      </c>
      <c r="B4524" s="77" t="s">
        <v>8529</v>
      </c>
      <c r="C4524" s="68" t="s">
        <v>22</v>
      </c>
      <c r="D4524" s="70">
        <v>25.06</v>
      </c>
    </row>
    <row r="4525" spans="1:4" ht="27.6" x14ac:dyDescent="0.3">
      <c r="A4525" s="67">
        <v>95543</v>
      </c>
      <c r="B4525" s="77" t="s">
        <v>8531</v>
      </c>
      <c r="C4525" s="68" t="s">
        <v>22</v>
      </c>
      <c r="D4525" s="70">
        <v>40.44</v>
      </c>
    </row>
    <row r="4526" spans="1:4" ht="27.6" x14ac:dyDescent="0.3">
      <c r="A4526" s="67">
        <v>95544</v>
      </c>
      <c r="B4526" s="77" t="s">
        <v>8532</v>
      </c>
      <c r="C4526" s="68" t="s">
        <v>22</v>
      </c>
      <c r="D4526" s="70">
        <v>31.82</v>
      </c>
    </row>
    <row r="4527" spans="1:4" ht="27.6" x14ac:dyDescent="0.3">
      <c r="A4527" s="67">
        <v>95545</v>
      </c>
      <c r="B4527" s="77" t="s">
        <v>8494</v>
      </c>
      <c r="C4527" s="68" t="s">
        <v>22</v>
      </c>
      <c r="D4527" s="70">
        <v>31.1</v>
      </c>
    </row>
    <row r="4528" spans="1:4" ht="27.6" x14ac:dyDescent="0.3">
      <c r="A4528" s="67">
        <v>95546</v>
      </c>
      <c r="B4528" s="77" t="s">
        <v>8533</v>
      </c>
      <c r="C4528" s="68" t="s">
        <v>22</v>
      </c>
      <c r="D4528" s="70">
        <v>92.75</v>
      </c>
    </row>
    <row r="4529" spans="1:4" ht="41.4" x14ac:dyDescent="0.3">
      <c r="A4529" s="67">
        <v>95547</v>
      </c>
      <c r="B4529" s="77" t="s">
        <v>8534</v>
      </c>
      <c r="C4529" s="68" t="s">
        <v>22</v>
      </c>
      <c r="D4529" s="70">
        <v>44.76</v>
      </c>
    </row>
    <row r="4530" spans="1:4" ht="27.6" x14ac:dyDescent="0.3">
      <c r="A4530" s="67">
        <v>6087</v>
      </c>
      <c r="B4530" s="77" t="s">
        <v>4558</v>
      </c>
      <c r="C4530" s="68" t="s">
        <v>22</v>
      </c>
      <c r="D4530" s="70">
        <v>22.82</v>
      </c>
    </row>
    <row r="4531" spans="1:4" ht="55.2" x14ac:dyDescent="0.3">
      <c r="A4531" s="67">
        <v>98052</v>
      </c>
      <c r="B4531" s="77" t="s">
        <v>11537</v>
      </c>
      <c r="C4531" s="68" t="s">
        <v>22</v>
      </c>
      <c r="D4531" s="70">
        <v>1213.98</v>
      </c>
    </row>
    <row r="4532" spans="1:4" ht="55.2" x14ac:dyDescent="0.3">
      <c r="A4532" s="67">
        <v>98053</v>
      </c>
      <c r="B4532" s="77" t="s">
        <v>11538</v>
      </c>
      <c r="C4532" s="68" t="s">
        <v>22</v>
      </c>
      <c r="D4532" s="70">
        <v>1798.47</v>
      </c>
    </row>
    <row r="4533" spans="1:4" ht="55.2" x14ac:dyDescent="0.3">
      <c r="A4533" s="67">
        <v>98054</v>
      </c>
      <c r="B4533" s="77" t="s">
        <v>11539</v>
      </c>
      <c r="C4533" s="68" t="s">
        <v>22</v>
      </c>
      <c r="D4533" s="70">
        <v>2683.23</v>
      </c>
    </row>
    <row r="4534" spans="1:4" ht="55.2" x14ac:dyDescent="0.3">
      <c r="A4534" s="67">
        <v>98055</v>
      </c>
      <c r="B4534" s="77" t="s">
        <v>11540</v>
      </c>
      <c r="C4534" s="68" t="s">
        <v>22</v>
      </c>
      <c r="D4534" s="70">
        <v>3554.08</v>
      </c>
    </row>
    <row r="4535" spans="1:4" ht="55.2" x14ac:dyDescent="0.3">
      <c r="A4535" s="67">
        <v>98056</v>
      </c>
      <c r="B4535" s="77" t="s">
        <v>11541</v>
      </c>
      <c r="C4535" s="68" t="s">
        <v>22</v>
      </c>
      <c r="D4535" s="70">
        <v>4128.46</v>
      </c>
    </row>
    <row r="4536" spans="1:4" ht="55.2" x14ac:dyDescent="0.3">
      <c r="A4536" s="67">
        <v>98057</v>
      </c>
      <c r="B4536" s="77" t="s">
        <v>11542</v>
      </c>
      <c r="C4536" s="68" t="s">
        <v>22</v>
      </c>
      <c r="D4536" s="70">
        <v>5487.53</v>
      </c>
    </row>
    <row r="4537" spans="1:4" ht="55.2" x14ac:dyDescent="0.3">
      <c r="A4537" s="67">
        <v>98066</v>
      </c>
      <c r="B4537" s="77" t="s">
        <v>11543</v>
      </c>
      <c r="C4537" s="68" t="s">
        <v>22</v>
      </c>
      <c r="D4537" s="70">
        <v>3539.7</v>
      </c>
    </row>
    <row r="4538" spans="1:4" ht="55.2" x14ac:dyDescent="0.3">
      <c r="A4538" s="67">
        <v>98067</v>
      </c>
      <c r="B4538" s="77" t="s">
        <v>11544</v>
      </c>
      <c r="C4538" s="68" t="s">
        <v>22</v>
      </c>
      <c r="D4538" s="70">
        <v>4732.74</v>
      </c>
    </row>
    <row r="4539" spans="1:4" ht="55.2" x14ac:dyDescent="0.3">
      <c r="A4539" s="67">
        <v>98068</v>
      </c>
      <c r="B4539" s="77" t="s">
        <v>11545</v>
      </c>
      <c r="C4539" s="68" t="s">
        <v>22</v>
      </c>
      <c r="D4539" s="70">
        <v>6694.24</v>
      </c>
    </row>
    <row r="4540" spans="1:4" ht="55.2" x14ac:dyDescent="0.3">
      <c r="A4540" s="67">
        <v>98069</v>
      </c>
      <c r="B4540" s="77" t="s">
        <v>11546</v>
      </c>
      <c r="C4540" s="68" t="s">
        <v>22</v>
      </c>
      <c r="D4540" s="70">
        <v>8962.2800000000007</v>
      </c>
    </row>
    <row r="4541" spans="1:4" ht="55.2" x14ac:dyDescent="0.3">
      <c r="A4541" s="67">
        <v>98070</v>
      </c>
      <c r="B4541" s="77" t="s">
        <v>11547</v>
      </c>
      <c r="C4541" s="68" t="s">
        <v>22</v>
      </c>
      <c r="D4541" s="70">
        <v>10283.08</v>
      </c>
    </row>
    <row r="4542" spans="1:4" ht="55.2" x14ac:dyDescent="0.3">
      <c r="A4542" s="67">
        <v>98071</v>
      </c>
      <c r="B4542" s="77" t="s">
        <v>11548</v>
      </c>
      <c r="C4542" s="68" t="s">
        <v>22</v>
      </c>
      <c r="D4542" s="70">
        <v>11312.62</v>
      </c>
    </row>
    <row r="4543" spans="1:4" ht="55.2" x14ac:dyDescent="0.3">
      <c r="A4543" s="67">
        <v>98072</v>
      </c>
      <c r="B4543" s="77" t="s">
        <v>11549</v>
      </c>
      <c r="C4543" s="68" t="s">
        <v>22</v>
      </c>
      <c r="D4543" s="70">
        <v>2940.99</v>
      </c>
    </row>
    <row r="4544" spans="1:4" ht="55.2" x14ac:dyDescent="0.3">
      <c r="A4544" s="67">
        <v>98073</v>
      </c>
      <c r="B4544" s="77" t="s">
        <v>11550</v>
      </c>
      <c r="C4544" s="68" t="s">
        <v>22</v>
      </c>
      <c r="D4544" s="70">
        <v>4581.8100000000004</v>
      </c>
    </row>
    <row r="4545" spans="1:4" ht="55.2" x14ac:dyDescent="0.3">
      <c r="A4545" s="67">
        <v>98074</v>
      </c>
      <c r="B4545" s="77" t="s">
        <v>11551</v>
      </c>
      <c r="C4545" s="68" t="s">
        <v>22</v>
      </c>
      <c r="D4545" s="70">
        <v>7092.47</v>
      </c>
    </row>
    <row r="4546" spans="1:4" ht="55.2" x14ac:dyDescent="0.3">
      <c r="A4546" s="67">
        <v>98075</v>
      </c>
      <c r="B4546" s="77" t="s">
        <v>11552</v>
      </c>
      <c r="C4546" s="68" t="s">
        <v>22</v>
      </c>
      <c r="D4546" s="70">
        <v>9211.86</v>
      </c>
    </row>
    <row r="4547" spans="1:4" ht="55.2" x14ac:dyDescent="0.3">
      <c r="A4547" s="67">
        <v>98076</v>
      </c>
      <c r="B4547" s="77" t="s">
        <v>11553</v>
      </c>
      <c r="C4547" s="68" t="s">
        <v>22</v>
      </c>
      <c r="D4547" s="70">
        <v>10601.5</v>
      </c>
    </row>
    <row r="4548" spans="1:4" ht="55.2" x14ac:dyDescent="0.3">
      <c r="A4548" s="67">
        <v>98077</v>
      </c>
      <c r="B4548" s="77" t="s">
        <v>11554</v>
      </c>
      <c r="C4548" s="68" t="s">
        <v>22</v>
      </c>
      <c r="D4548" s="70">
        <v>12473.72</v>
      </c>
    </row>
    <row r="4549" spans="1:4" ht="55.2" x14ac:dyDescent="0.3">
      <c r="A4549" s="67">
        <v>98078</v>
      </c>
      <c r="B4549" s="77" t="s">
        <v>11555</v>
      </c>
      <c r="C4549" s="68" t="s">
        <v>22</v>
      </c>
      <c r="D4549" s="70">
        <v>3011.65</v>
      </c>
    </row>
    <row r="4550" spans="1:4" ht="55.2" x14ac:dyDescent="0.3">
      <c r="A4550" s="67">
        <v>98079</v>
      </c>
      <c r="B4550" s="77" t="s">
        <v>11556</v>
      </c>
      <c r="C4550" s="68" t="s">
        <v>22</v>
      </c>
      <c r="D4550" s="70">
        <v>5271.61</v>
      </c>
    </row>
    <row r="4551" spans="1:4" ht="55.2" x14ac:dyDescent="0.3">
      <c r="A4551" s="67">
        <v>98080</v>
      </c>
      <c r="B4551" s="77" t="s">
        <v>11557</v>
      </c>
      <c r="C4551" s="68" t="s">
        <v>22</v>
      </c>
      <c r="D4551" s="70">
        <v>6769.75</v>
      </c>
    </row>
    <row r="4552" spans="1:4" ht="55.2" x14ac:dyDescent="0.3">
      <c r="A4552" s="67">
        <v>98081</v>
      </c>
      <c r="B4552" s="77" t="s">
        <v>11558</v>
      </c>
      <c r="C4552" s="68" t="s">
        <v>22</v>
      </c>
      <c r="D4552" s="70">
        <v>10022.06</v>
      </c>
    </row>
    <row r="4553" spans="1:4" ht="55.2" x14ac:dyDescent="0.3">
      <c r="A4553" s="67">
        <v>98082</v>
      </c>
      <c r="B4553" s="77" t="s">
        <v>11559</v>
      </c>
      <c r="C4553" s="68" t="s">
        <v>22</v>
      </c>
      <c r="D4553" s="70">
        <v>2749.63</v>
      </c>
    </row>
    <row r="4554" spans="1:4" ht="55.2" x14ac:dyDescent="0.3">
      <c r="A4554" s="67">
        <v>98083</v>
      </c>
      <c r="B4554" s="77" t="s">
        <v>11560</v>
      </c>
      <c r="C4554" s="68" t="s">
        <v>22</v>
      </c>
      <c r="D4554" s="70">
        <v>3639.03</v>
      </c>
    </row>
    <row r="4555" spans="1:4" ht="55.2" x14ac:dyDescent="0.3">
      <c r="A4555" s="67">
        <v>98084</v>
      </c>
      <c r="B4555" s="77" t="s">
        <v>11561</v>
      </c>
      <c r="C4555" s="68" t="s">
        <v>22</v>
      </c>
      <c r="D4555" s="70">
        <v>5114.55</v>
      </c>
    </row>
    <row r="4556" spans="1:4" ht="55.2" x14ac:dyDescent="0.3">
      <c r="A4556" s="67">
        <v>98085</v>
      </c>
      <c r="B4556" s="77" t="s">
        <v>11562</v>
      </c>
      <c r="C4556" s="68" t="s">
        <v>22</v>
      </c>
      <c r="D4556" s="70">
        <v>6918.28</v>
      </c>
    </row>
    <row r="4557" spans="1:4" ht="55.2" x14ac:dyDescent="0.3">
      <c r="A4557" s="67">
        <v>98086</v>
      </c>
      <c r="B4557" s="77" t="s">
        <v>11563</v>
      </c>
      <c r="C4557" s="68" t="s">
        <v>22</v>
      </c>
      <c r="D4557" s="70">
        <v>7837.79</v>
      </c>
    </row>
    <row r="4558" spans="1:4" ht="55.2" x14ac:dyDescent="0.3">
      <c r="A4558" s="67">
        <v>98087</v>
      </c>
      <c r="B4558" s="77" t="s">
        <v>11564</v>
      </c>
      <c r="C4558" s="68" t="s">
        <v>22</v>
      </c>
      <c r="D4558" s="70">
        <v>8422.4500000000007</v>
      </c>
    </row>
    <row r="4559" spans="1:4" ht="55.2" x14ac:dyDescent="0.3">
      <c r="A4559" s="67">
        <v>98088</v>
      </c>
      <c r="B4559" s="77" t="s">
        <v>11565</v>
      </c>
      <c r="C4559" s="68" t="s">
        <v>22</v>
      </c>
      <c r="D4559" s="70">
        <v>2341.71</v>
      </c>
    </row>
    <row r="4560" spans="1:4" ht="55.2" x14ac:dyDescent="0.3">
      <c r="A4560" s="67">
        <v>98089</v>
      </c>
      <c r="B4560" s="77" t="s">
        <v>11566</v>
      </c>
      <c r="C4560" s="68" t="s">
        <v>22</v>
      </c>
      <c r="D4560" s="70">
        <v>3695.11</v>
      </c>
    </row>
    <row r="4561" spans="1:4" ht="55.2" x14ac:dyDescent="0.3">
      <c r="A4561" s="67">
        <v>98090</v>
      </c>
      <c r="B4561" s="77" t="s">
        <v>11567</v>
      </c>
      <c r="C4561" s="68" t="s">
        <v>22</v>
      </c>
      <c r="D4561" s="70">
        <v>5793.43</v>
      </c>
    </row>
    <row r="4562" spans="1:4" ht="55.2" x14ac:dyDescent="0.3">
      <c r="A4562" s="67">
        <v>98091</v>
      </c>
      <c r="B4562" s="77" t="s">
        <v>11568</v>
      </c>
      <c r="C4562" s="68" t="s">
        <v>22</v>
      </c>
      <c r="D4562" s="70">
        <v>7483.72</v>
      </c>
    </row>
    <row r="4563" spans="1:4" ht="55.2" x14ac:dyDescent="0.3">
      <c r="A4563" s="67">
        <v>98092</v>
      </c>
      <c r="B4563" s="77" t="s">
        <v>11569</v>
      </c>
      <c r="C4563" s="68" t="s">
        <v>22</v>
      </c>
      <c r="D4563" s="70">
        <v>8772.4500000000007</v>
      </c>
    </row>
    <row r="4564" spans="1:4" ht="55.2" x14ac:dyDescent="0.3">
      <c r="A4564" s="67">
        <v>98093</v>
      </c>
      <c r="B4564" s="77" t="s">
        <v>11570</v>
      </c>
      <c r="C4564" s="68" t="s">
        <v>22</v>
      </c>
      <c r="D4564" s="70">
        <v>10351.35</v>
      </c>
    </row>
    <row r="4565" spans="1:4" ht="55.2" x14ac:dyDescent="0.3">
      <c r="A4565" s="67">
        <v>98094</v>
      </c>
      <c r="B4565" s="77" t="s">
        <v>11571</v>
      </c>
      <c r="C4565" s="68" t="s">
        <v>22</v>
      </c>
      <c r="D4565" s="70">
        <v>1988.58</v>
      </c>
    </row>
    <row r="4566" spans="1:4" ht="55.2" x14ac:dyDescent="0.3">
      <c r="A4566" s="67">
        <v>98099</v>
      </c>
      <c r="B4566" s="77" t="s">
        <v>11572</v>
      </c>
      <c r="C4566" s="68" t="s">
        <v>22</v>
      </c>
      <c r="D4566" s="70">
        <v>3414.12</v>
      </c>
    </row>
    <row r="4567" spans="1:4" ht="55.2" x14ac:dyDescent="0.3">
      <c r="A4567" s="67">
        <v>98100</v>
      </c>
      <c r="B4567" s="77" t="s">
        <v>11573</v>
      </c>
      <c r="C4567" s="68" t="s">
        <v>22</v>
      </c>
      <c r="D4567" s="70">
        <v>4448.68</v>
      </c>
    </row>
    <row r="4568" spans="1:4" ht="55.2" x14ac:dyDescent="0.3">
      <c r="A4568" s="67">
        <v>98101</v>
      </c>
      <c r="B4568" s="77" t="s">
        <v>11574</v>
      </c>
      <c r="C4568" s="68" t="s">
        <v>22</v>
      </c>
      <c r="D4568" s="70">
        <v>6576.24</v>
      </c>
    </row>
    <row r="4569" spans="1:4" ht="55.2" x14ac:dyDescent="0.3">
      <c r="A4569" s="67">
        <v>98109</v>
      </c>
      <c r="B4569" s="77" t="s">
        <v>11575</v>
      </c>
      <c r="C4569" s="68" t="s">
        <v>22</v>
      </c>
      <c r="D4569" s="70">
        <v>578.53</v>
      </c>
    </row>
    <row r="4570" spans="1:4" ht="41.4" x14ac:dyDescent="0.3">
      <c r="A4570" s="67">
        <v>98110</v>
      </c>
      <c r="B4570" s="77" t="s">
        <v>11576</v>
      </c>
      <c r="C4570" s="68" t="s">
        <v>22</v>
      </c>
      <c r="D4570" s="70">
        <v>394.5</v>
      </c>
    </row>
    <row r="4571" spans="1:4" ht="27.6" x14ac:dyDescent="0.3">
      <c r="A4571" s="67">
        <v>98111</v>
      </c>
      <c r="B4571" s="77" t="s">
        <v>11577</v>
      </c>
      <c r="C4571" s="68" t="s">
        <v>22</v>
      </c>
      <c r="D4571" s="70">
        <v>19.93</v>
      </c>
    </row>
    <row r="4572" spans="1:4" ht="27.6" x14ac:dyDescent="0.3">
      <c r="A4572" s="67">
        <v>98114</v>
      </c>
      <c r="B4572" s="77" t="s">
        <v>11578</v>
      </c>
      <c r="C4572" s="68" t="s">
        <v>22</v>
      </c>
      <c r="D4572" s="70">
        <v>369.16</v>
      </c>
    </row>
    <row r="4573" spans="1:4" ht="27.6" x14ac:dyDescent="0.3">
      <c r="A4573" s="67">
        <v>98115</v>
      </c>
      <c r="B4573" s="77" t="s">
        <v>11579</v>
      </c>
      <c r="C4573" s="68" t="s">
        <v>22</v>
      </c>
      <c r="D4573" s="70">
        <v>81.03</v>
      </c>
    </row>
    <row r="4574" spans="1:4" ht="55.2" x14ac:dyDescent="0.3">
      <c r="A4574" s="67">
        <v>89957</v>
      </c>
      <c r="B4574" s="77" t="s">
        <v>5088</v>
      </c>
      <c r="C4574" s="68" t="s">
        <v>22</v>
      </c>
      <c r="D4574" s="70">
        <v>95.43</v>
      </c>
    </row>
    <row r="4575" spans="1:4" ht="55.2" x14ac:dyDescent="0.3">
      <c r="A4575" s="67">
        <v>89959</v>
      </c>
      <c r="B4575" s="77" t="s">
        <v>7186</v>
      </c>
      <c r="C4575" s="68" t="s">
        <v>22</v>
      </c>
      <c r="D4575" s="70">
        <v>176.59</v>
      </c>
    </row>
    <row r="4576" spans="1:4" ht="27.6" x14ac:dyDescent="0.3">
      <c r="A4576" s="67" t="s">
        <v>7187</v>
      </c>
      <c r="B4576" s="77" t="s">
        <v>4560</v>
      </c>
      <c r="C4576" s="68" t="s">
        <v>22</v>
      </c>
      <c r="D4576" s="70">
        <v>73.56</v>
      </c>
    </row>
    <row r="4577" spans="1:4" ht="55.2" x14ac:dyDescent="0.3">
      <c r="A4577" s="67" t="s">
        <v>7188</v>
      </c>
      <c r="B4577" s="77" t="s">
        <v>11580</v>
      </c>
      <c r="C4577" s="68" t="s">
        <v>22</v>
      </c>
      <c r="D4577" s="70">
        <v>162.25</v>
      </c>
    </row>
    <row r="4578" spans="1:4" ht="27.6" x14ac:dyDescent="0.3">
      <c r="A4578" s="67">
        <v>89349</v>
      </c>
      <c r="B4578" s="77" t="s">
        <v>7189</v>
      </c>
      <c r="C4578" s="68" t="s">
        <v>22</v>
      </c>
      <c r="D4578" s="70">
        <v>21.12</v>
      </c>
    </row>
    <row r="4579" spans="1:4" ht="27.6" x14ac:dyDescent="0.3">
      <c r="A4579" s="67">
        <v>89351</v>
      </c>
      <c r="B4579" s="77" t="s">
        <v>11581</v>
      </c>
      <c r="C4579" s="68" t="s">
        <v>22</v>
      </c>
      <c r="D4579" s="70">
        <v>23.94</v>
      </c>
    </row>
    <row r="4580" spans="1:4" ht="27.6" x14ac:dyDescent="0.3">
      <c r="A4580" s="67">
        <v>89352</v>
      </c>
      <c r="B4580" s="77" t="s">
        <v>4561</v>
      </c>
      <c r="C4580" s="68" t="s">
        <v>22</v>
      </c>
      <c r="D4580" s="70">
        <v>27.11</v>
      </c>
    </row>
    <row r="4581" spans="1:4" ht="27.6" x14ac:dyDescent="0.3">
      <c r="A4581" s="67">
        <v>89353</v>
      </c>
      <c r="B4581" s="77" t="s">
        <v>4562</v>
      </c>
      <c r="C4581" s="68" t="s">
        <v>22</v>
      </c>
      <c r="D4581" s="70">
        <v>28.24</v>
      </c>
    </row>
    <row r="4582" spans="1:4" ht="41.4" x14ac:dyDescent="0.3">
      <c r="A4582" s="67">
        <v>89354</v>
      </c>
      <c r="B4582" s="77" t="s">
        <v>11582</v>
      </c>
      <c r="C4582" s="68" t="s">
        <v>22</v>
      </c>
      <c r="D4582" s="70">
        <v>237.51</v>
      </c>
    </row>
    <row r="4583" spans="1:4" ht="41.4" x14ac:dyDescent="0.3">
      <c r="A4583" s="67">
        <v>89969</v>
      </c>
      <c r="B4583" s="77" t="s">
        <v>7190</v>
      </c>
      <c r="C4583" s="68" t="s">
        <v>22</v>
      </c>
      <c r="D4583" s="70">
        <v>30.97</v>
      </c>
    </row>
    <row r="4584" spans="1:4" ht="41.4" x14ac:dyDescent="0.3">
      <c r="A4584" s="67">
        <v>89970</v>
      </c>
      <c r="B4584" s="77" t="s">
        <v>5125</v>
      </c>
      <c r="C4584" s="68" t="s">
        <v>22</v>
      </c>
      <c r="D4584" s="70">
        <v>33.93</v>
      </c>
    </row>
    <row r="4585" spans="1:4" ht="41.4" x14ac:dyDescent="0.3">
      <c r="A4585" s="67">
        <v>89971</v>
      </c>
      <c r="B4585" s="77" t="s">
        <v>7191</v>
      </c>
      <c r="C4585" s="68" t="s">
        <v>22</v>
      </c>
      <c r="D4585" s="70">
        <v>35.090000000000003</v>
      </c>
    </row>
    <row r="4586" spans="1:4" ht="41.4" x14ac:dyDescent="0.3">
      <c r="A4586" s="67">
        <v>89972</v>
      </c>
      <c r="B4586" s="77" t="s">
        <v>5138</v>
      </c>
      <c r="C4586" s="68" t="s">
        <v>22</v>
      </c>
      <c r="D4586" s="70">
        <v>37.72</v>
      </c>
    </row>
    <row r="4587" spans="1:4" ht="55.2" x14ac:dyDescent="0.3">
      <c r="A4587" s="67">
        <v>89973</v>
      </c>
      <c r="B4587" s="77" t="s">
        <v>7192</v>
      </c>
      <c r="C4587" s="68" t="s">
        <v>22</v>
      </c>
      <c r="D4587" s="70">
        <v>423.38</v>
      </c>
    </row>
    <row r="4588" spans="1:4" ht="55.2" x14ac:dyDescent="0.3">
      <c r="A4588" s="67">
        <v>89974</v>
      </c>
      <c r="B4588" s="77" t="s">
        <v>7193</v>
      </c>
      <c r="C4588" s="68" t="s">
        <v>22</v>
      </c>
      <c r="D4588" s="70">
        <v>250.47</v>
      </c>
    </row>
    <row r="4589" spans="1:4" ht="41.4" x14ac:dyDescent="0.3">
      <c r="A4589" s="67">
        <v>89984</v>
      </c>
      <c r="B4589" s="77" t="s">
        <v>7194</v>
      </c>
      <c r="C4589" s="68" t="s">
        <v>22</v>
      </c>
      <c r="D4589" s="70">
        <v>57.04</v>
      </c>
    </row>
    <row r="4590" spans="1:4" ht="41.4" x14ac:dyDescent="0.3">
      <c r="A4590" s="67">
        <v>89985</v>
      </c>
      <c r="B4590" s="77" t="s">
        <v>7195</v>
      </c>
      <c r="C4590" s="68" t="s">
        <v>22</v>
      </c>
      <c r="D4590" s="70">
        <v>58.67</v>
      </c>
    </row>
    <row r="4591" spans="1:4" ht="41.4" x14ac:dyDescent="0.3">
      <c r="A4591" s="67">
        <v>89986</v>
      </c>
      <c r="B4591" s="77" t="s">
        <v>7196</v>
      </c>
      <c r="C4591" s="68" t="s">
        <v>22</v>
      </c>
      <c r="D4591" s="70">
        <v>55.67</v>
      </c>
    </row>
    <row r="4592" spans="1:4" ht="41.4" x14ac:dyDescent="0.3">
      <c r="A4592" s="67">
        <v>89987</v>
      </c>
      <c r="B4592" s="77" t="s">
        <v>7197</v>
      </c>
      <c r="C4592" s="68" t="s">
        <v>22</v>
      </c>
      <c r="D4592" s="70">
        <v>61.68</v>
      </c>
    </row>
    <row r="4593" spans="1:4" ht="27.6" x14ac:dyDescent="0.3">
      <c r="A4593" s="67">
        <v>90371</v>
      </c>
      <c r="B4593" s="77" t="s">
        <v>7198</v>
      </c>
      <c r="C4593" s="68" t="s">
        <v>22</v>
      </c>
      <c r="D4593" s="70">
        <v>15.29</v>
      </c>
    </row>
    <row r="4594" spans="1:4" ht="55.2" x14ac:dyDescent="0.3">
      <c r="A4594" s="67">
        <v>94489</v>
      </c>
      <c r="B4594" s="77" t="s">
        <v>7199</v>
      </c>
      <c r="C4594" s="68" t="s">
        <v>22</v>
      </c>
      <c r="D4594" s="70">
        <v>12.59</v>
      </c>
    </row>
    <row r="4595" spans="1:4" ht="55.2" x14ac:dyDescent="0.3">
      <c r="A4595" s="67">
        <v>94490</v>
      </c>
      <c r="B4595" s="77" t="s">
        <v>7200</v>
      </c>
      <c r="C4595" s="68" t="s">
        <v>22</v>
      </c>
      <c r="D4595" s="70">
        <v>21.19</v>
      </c>
    </row>
    <row r="4596" spans="1:4" ht="55.2" x14ac:dyDescent="0.3">
      <c r="A4596" s="67">
        <v>94491</v>
      </c>
      <c r="B4596" s="77" t="s">
        <v>7201</v>
      </c>
      <c r="C4596" s="68" t="s">
        <v>22</v>
      </c>
      <c r="D4596" s="70">
        <v>29.81</v>
      </c>
    </row>
    <row r="4597" spans="1:4" ht="55.2" x14ac:dyDescent="0.3">
      <c r="A4597" s="67">
        <v>94492</v>
      </c>
      <c r="B4597" s="77" t="s">
        <v>7202</v>
      </c>
      <c r="C4597" s="68" t="s">
        <v>22</v>
      </c>
      <c r="D4597" s="70">
        <v>30.43</v>
      </c>
    </row>
    <row r="4598" spans="1:4" ht="55.2" x14ac:dyDescent="0.3">
      <c r="A4598" s="67">
        <v>94493</v>
      </c>
      <c r="B4598" s="77" t="s">
        <v>7203</v>
      </c>
      <c r="C4598" s="68" t="s">
        <v>22</v>
      </c>
      <c r="D4598" s="70">
        <v>55.68</v>
      </c>
    </row>
    <row r="4599" spans="1:4" ht="55.2" x14ac:dyDescent="0.3">
      <c r="A4599" s="67">
        <v>94494</v>
      </c>
      <c r="B4599" s="77" t="s">
        <v>7204</v>
      </c>
      <c r="C4599" s="68" t="s">
        <v>22</v>
      </c>
      <c r="D4599" s="70">
        <v>46.45</v>
      </c>
    </row>
    <row r="4600" spans="1:4" ht="55.2" x14ac:dyDescent="0.3">
      <c r="A4600" s="67">
        <v>94495</v>
      </c>
      <c r="B4600" s="77" t="s">
        <v>7205</v>
      </c>
      <c r="C4600" s="68" t="s">
        <v>22</v>
      </c>
      <c r="D4600" s="70">
        <v>59</v>
      </c>
    </row>
    <row r="4601" spans="1:4" ht="55.2" x14ac:dyDescent="0.3">
      <c r="A4601" s="67">
        <v>94496</v>
      </c>
      <c r="B4601" s="77" t="s">
        <v>7206</v>
      </c>
      <c r="C4601" s="68" t="s">
        <v>22</v>
      </c>
      <c r="D4601" s="70">
        <v>72.040000000000006</v>
      </c>
    </row>
    <row r="4602" spans="1:4" ht="55.2" x14ac:dyDescent="0.3">
      <c r="A4602" s="67">
        <v>94497</v>
      </c>
      <c r="B4602" s="77" t="s">
        <v>7207</v>
      </c>
      <c r="C4602" s="68" t="s">
        <v>22</v>
      </c>
      <c r="D4602" s="70">
        <v>84.29</v>
      </c>
    </row>
    <row r="4603" spans="1:4" ht="55.2" x14ac:dyDescent="0.3">
      <c r="A4603" s="67">
        <v>94498</v>
      </c>
      <c r="B4603" s="77" t="s">
        <v>7208</v>
      </c>
      <c r="C4603" s="68" t="s">
        <v>22</v>
      </c>
      <c r="D4603" s="70">
        <v>108.65</v>
      </c>
    </row>
    <row r="4604" spans="1:4" ht="55.2" x14ac:dyDescent="0.3">
      <c r="A4604" s="67">
        <v>94499</v>
      </c>
      <c r="B4604" s="77" t="s">
        <v>7209</v>
      </c>
      <c r="C4604" s="68" t="s">
        <v>22</v>
      </c>
      <c r="D4604" s="70">
        <v>196.81</v>
      </c>
    </row>
    <row r="4605" spans="1:4" ht="55.2" x14ac:dyDescent="0.3">
      <c r="A4605" s="67">
        <v>94500</v>
      </c>
      <c r="B4605" s="77" t="s">
        <v>7210</v>
      </c>
      <c r="C4605" s="68" t="s">
        <v>22</v>
      </c>
      <c r="D4605" s="70">
        <v>233.89</v>
      </c>
    </row>
    <row r="4606" spans="1:4" ht="55.2" x14ac:dyDescent="0.3">
      <c r="A4606" s="67">
        <v>94501</v>
      </c>
      <c r="B4606" s="77" t="s">
        <v>7211</v>
      </c>
      <c r="C4606" s="68" t="s">
        <v>22</v>
      </c>
      <c r="D4606" s="70">
        <v>457.25</v>
      </c>
    </row>
    <row r="4607" spans="1:4" ht="69" x14ac:dyDescent="0.3">
      <c r="A4607" s="67">
        <v>94792</v>
      </c>
      <c r="B4607" s="77" t="s">
        <v>7212</v>
      </c>
      <c r="C4607" s="68" t="s">
        <v>22</v>
      </c>
      <c r="D4607" s="70">
        <v>89.55</v>
      </c>
    </row>
    <row r="4608" spans="1:4" ht="69" x14ac:dyDescent="0.3">
      <c r="A4608" s="67">
        <v>94793</v>
      </c>
      <c r="B4608" s="77" t="s">
        <v>7213</v>
      </c>
      <c r="C4608" s="68" t="s">
        <v>22</v>
      </c>
      <c r="D4608" s="70">
        <v>115.46</v>
      </c>
    </row>
    <row r="4609" spans="1:4" ht="69" x14ac:dyDescent="0.3">
      <c r="A4609" s="67">
        <v>94794</v>
      </c>
      <c r="B4609" s="77" t="s">
        <v>7214</v>
      </c>
      <c r="C4609" s="68" t="s">
        <v>22</v>
      </c>
      <c r="D4609" s="70">
        <v>119.6</v>
      </c>
    </row>
    <row r="4610" spans="1:4" ht="27.6" x14ac:dyDescent="0.3">
      <c r="A4610" s="67">
        <v>94795</v>
      </c>
      <c r="B4610" s="77" t="s">
        <v>11583</v>
      </c>
      <c r="C4610" s="68" t="s">
        <v>22</v>
      </c>
      <c r="D4610" s="70">
        <v>21.25</v>
      </c>
    </row>
    <row r="4611" spans="1:4" ht="27.6" x14ac:dyDescent="0.3">
      <c r="A4611" s="67">
        <v>94796</v>
      </c>
      <c r="B4611" s="77" t="s">
        <v>11584</v>
      </c>
      <c r="C4611" s="68" t="s">
        <v>22</v>
      </c>
      <c r="D4611" s="70">
        <v>24.78</v>
      </c>
    </row>
    <row r="4612" spans="1:4" ht="27.6" x14ac:dyDescent="0.3">
      <c r="A4612" s="67">
        <v>94797</v>
      </c>
      <c r="B4612" s="77" t="s">
        <v>11585</v>
      </c>
      <c r="C4612" s="68" t="s">
        <v>22</v>
      </c>
      <c r="D4612" s="70">
        <v>37.68</v>
      </c>
    </row>
    <row r="4613" spans="1:4" ht="27.6" x14ac:dyDescent="0.3">
      <c r="A4613" s="67">
        <v>94798</v>
      </c>
      <c r="B4613" s="77" t="s">
        <v>11586</v>
      </c>
      <c r="C4613" s="68" t="s">
        <v>22</v>
      </c>
      <c r="D4613" s="70">
        <v>81.41</v>
      </c>
    </row>
    <row r="4614" spans="1:4" ht="27.6" x14ac:dyDescent="0.3">
      <c r="A4614" s="67">
        <v>94799</v>
      </c>
      <c r="B4614" s="77" t="s">
        <v>11587</v>
      </c>
      <c r="C4614" s="68" t="s">
        <v>22</v>
      </c>
      <c r="D4614" s="70">
        <v>79.09</v>
      </c>
    </row>
    <row r="4615" spans="1:4" ht="27.6" x14ac:dyDescent="0.3">
      <c r="A4615" s="67">
        <v>94800</v>
      </c>
      <c r="B4615" s="77" t="s">
        <v>11588</v>
      </c>
      <c r="C4615" s="68" t="s">
        <v>22</v>
      </c>
      <c r="D4615" s="70">
        <v>134.5</v>
      </c>
    </row>
    <row r="4616" spans="1:4" ht="55.2" x14ac:dyDescent="0.3">
      <c r="A4616" s="67">
        <v>95248</v>
      </c>
      <c r="B4616" s="77" t="s">
        <v>7215</v>
      </c>
      <c r="C4616" s="68" t="s">
        <v>22</v>
      </c>
      <c r="D4616" s="70">
        <v>55.59</v>
      </c>
    </row>
    <row r="4617" spans="1:4" ht="55.2" x14ac:dyDescent="0.3">
      <c r="A4617" s="67">
        <v>95249</v>
      </c>
      <c r="B4617" s="77" t="s">
        <v>7216</v>
      </c>
      <c r="C4617" s="68" t="s">
        <v>22</v>
      </c>
      <c r="D4617" s="70">
        <v>60.34</v>
      </c>
    </row>
    <row r="4618" spans="1:4" ht="55.2" x14ac:dyDescent="0.3">
      <c r="A4618" s="67">
        <v>95250</v>
      </c>
      <c r="B4618" s="77" t="s">
        <v>7217</v>
      </c>
      <c r="C4618" s="68" t="s">
        <v>22</v>
      </c>
      <c r="D4618" s="70">
        <v>72.8</v>
      </c>
    </row>
    <row r="4619" spans="1:4" ht="55.2" x14ac:dyDescent="0.3">
      <c r="A4619" s="67">
        <v>95251</v>
      </c>
      <c r="B4619" s="77" t="s">
        <v>7218</v>
      </c>
      <c r="C4619" s="68" t="s">
        <v>22</v>
      </c>
      <c r="D4619" s="70">
        <v>96.99</v>
      </c>
    </row>
    <row r="4620" spans="1:4" ht="55.2" x14ac:dyDescent="0.3">
      <c r="A4620" s="67">
        <v>95252</v>
      </c>
      <c r="B4620" s="77" t="s">
        <v>7219</v>
      </c>
      <c r="C4620" s="68" t="s">
        <v>22</v>
      </c>
      <c r="D4620" s="70">
        <v>111.67</v>
      </c>
    </row>
    <row r="4621" spans="1:4" ht="55.2" x14ac:dyDescent="0.3">
      <c r="A4621" s="67">
        <v>95253</v>
      </c>
      <c r="B4621" s="77" t="s">
        <v>7220</v>
      </c>
      <c r="C4621" s="68" t="s">
        <v>22</v>
      </c>
      <c r="D4621" s="70">
        <v>159.65</v>
      </c>
    </row>
    <row r="4622" spans="1:4" ht="27.6" x14ac:dyDescent="0.3">
      <c r="A4622" s="67">
        <v>99619</v>
      </c>
      <c r="B4622" s="77" t="s">
        <v>11589</v>
      </c>
      <c r="C4622" s="68" t="s">
        <v>22</v>
      </c>
      <c r="D4622" s="70">
        <v>55.38</v>
      </c>
    </row>
    <row r="4623" spans="1:4" ht="27.6" x14ac:dyDescent="0.3">
      <c r="A4623" s="67">
        <v>99620</v>
      </c>
      <c r="B4623" s="77" t="s">
        <v>11590</v>
      </c>
      <c r="C4623" s="68" t="s">
        <v>22</v>
      </c>
      <c r="D4623" s="70">
        <v>91.13</v>
      </c>
    </row>
    <row r="4624" spans="1:4" ht="27.6" x14ac:dyDescent="0.3">
      <c r="A4624" s="67">
        <v>99621</v>
      </c>
      <c r="B4624" s="77" t="s">
        <v>11591</v>
      </c>
      <c r="C4624" s="68" t="s">
        <v>22</v>
      </c>
      <c r="D4624" s="70">
        <v>124.74</v>
      </c>
    </row>
    <row r="4625" spans="1:4" ht="27.6" x14ac:dyDescent="0.3">
      <c r="A4625" s="67">
        <v>99622</v>
      </c>
      <c r="B4625" s="77" t="s">
        <v>11592</v>
      </c>
      <c r="C4625" s="68" t="s">
        <v>22</v>
      </c>
      <c r="D4625" s="70">
        <v>136.41999999999999</v>
      </c>
    </row>
    <row r="4626" spans="1:4" ht="27.6" x14ac:dyDescent="0.3">
      <c r="A4626" s="67">
        <v>99623</v>
      </c>
      <c r="B4626" s="77" t="s">
        <v>11593</v>
      </c>
      <c r="C4626" s="68" t="s">
        <v>22</v>
      </c>
      <c r="D4626" s="70">
        <v>182.16</v>
      </c>
    </row>
    <row r="4627" spans="1:4" ht="27.6" x14ac:dyDescent="0.3">
      <c r="A4627" s="67">
        <v>99624</v>
      </c>
      <c r="B4627" s="77" t="s">
        <v>11594</v>
      </c>
      <c r="C4627" s="68" t="s">
        <v>22</v>
      </c>
      <c r="D4627" s="70">
        <v>249.08</v>
      </c>
    </row>
    <row r="4628" spans="1:4" ht="27.6" x14ac:dyDescent="0.3">
      <c r="A4628" s="67">
        <v>99625</v>
      </c>
      <c r="B4628" s="77" t="s">
        <v>11595</v>
      </c>
      <c r="C4628" s="68" t="s">
        <v>22</v>
      </c>
      <c r="D4628" s="70">
        <v>335.13</v>
      </c>
    </row>
    <row r="4629" spans="1:4" ht="27.6" x14ac:dyDescent="0.3">
      <c r="A4629" s="67">
        <v>99626</v>
      </c>
      <c r="B4629" s="77" t="s">
        <v>11596</v>
      </c>
      <c r="C4629" s="68" t="s">
        <v>22</v>
      </c>
      <c r="D4629" s="70">
        <v>504.48</v>
      </c>
    </row>
    <row r="4630" spans="1:4" ht="27.6" x14ac:dyDescent="0.3">
      <c r="A4630" s="67">
        <v>99627</v>
      </c>
      <c r="B4630" s="77" t="s">
        <v>11597</v>
      </c>
      <c r="C4630" s="68" t="s">
        <v>22</v>
      </c>
      <c r="D4630" s="70">
        <v>54.7</v>
      </c>
    </row>
    <row r="4631" spans="1:4" ht="27.6" x14ac:dyDescent="0.3">
      <c r="A4631" s="67">
        <v>99628</v>
      </c>
      <c r="B4631" s="77" t="s">
        <v>11598</v>
      </c>
      <c r="C4631" s="68" t="s">
        <v>22</v>
      </c>
      <c r="D4631" s="70">
        <v>37.85</v>
      </c>
    </row>
    <row r="4632" spans="1:4" ht="27.6" x14ac:dyDescent="0.3">
      <c r="A4632" s="67">
        <v>99629</v>
      </c>
      <c r="B4632" s="77" t="s">
        <v>11599</v>
      </c>
      <c r="C4632" s="68" t="s">
        <v>22</v>
      </c>
      <c r="D4632" s="70">
        <v>58.96</v>
      </c>
    </row>
    <row r="4633" spans="1:4" ht="27.6" x14ac:dyDescent="0.3">
      <c r="A4633" s="67">
        <v>99630</v>
      </c>
      <c r="B4633" s="77" t="s">
        <v>11600</v>
      </c>
      <c r="C4633" s="68" t="s">
        <v>22</v>
      </c>
      <c r="D4633" s="70">
        <v>76.680000000000007</v>
      </c>
    </row>
    <row r="4634" spans="1:4" ht="27.6" x14ac:dyDescent="0.3">
      <c r="A4634" s="67">
        <v>99631</v>
      </c>
      <c r="B4634" s="77" t="s">
        <v>11601</v>
      </c>
      <c r="C4634" s="68" t="s">
        <v>22</v>
      </c>
      <c r="D4634" s="70">
        <v>84.49</v>
      </c>
    </row>
    <row r="4635" spans="1:4" ht="27.6" x14ac:dyDescent="0.3">
      <c r="A4635" s="67">
        <v>99632</v>
      </c>
      <c r="B4635" s="77" t="s">
        <v>11602</v>
      </c>
      <c r="C4635" s="68" t="s">
        <v>22</v>
      </c>
      <c r="D4635" s="70">
        <v>112.71</v>
      </c>
    </row>
    <row r="4636" spans="1:4" ht="27.6" x14ac:dyDescent="0.3">
      <c r="A4636" s="67">
        <v>99633</v>
      </c>
      <c r="B4636" s="77" t="s">
        <v>11603</v>
      </c>
      <c r="C4636" s="68" t="s">
        <v>22</v>
      </c>
      <c r="D4636" s="70">
        <v>216.3</v>
      </c>
    </row>
    <row r="4637" spans="1:4" ht="27.6" x14ac:dyDescent="0.3">
      <c r="A4637" s="67">
        <v>99634</v>
      </c>
      <c r="B4637" s="77" t="s">
        <v>11604</v>
      </c>
      <c r="C4637" s="68" t="s">
        <v>22</v>
      </c>
      <c r="D4637" s="70">
        <v>354.97</v>
      </c>
    </row>
    <row r="4638" spans="1:4" ht="41.4" x14ac:dyDescent="0.3">
      <c r="A4638" s="67">
        <v>99635</v>
      </c>
      <c r="B4638" s="77" t="s">
        <v>11605</v>
      </c>
      <c r="C4638" s="68" t="s">
        <v>22</v>
      </c>
      <c r="D4638" s="70">
        <v>195.75</v>
      </c>
    </row>
    <row r="4639" spans="1:4" ht="41.4" x14ac:dyDescent="0.3">
      <c r="A4639" s="67">
        <v>95634</v>
      </c>
      <c r="B4639" s="77" t="s">
        <v>11606</v>
      </c>
      <c r="C4639" s="68" t="s">
        <v>22</v>
      </c>
      <c r="D4639" s="70">
        <v>108.15</v>
      </c>
    </row>
    <row r="4640" spans="1:4" ht="41.4" x14ac:dyDescent="0.3">
      <c r="A4640" s="67">
        <v>95635</v>
      </c>
      <c r="B4640" s="77" t="s">
        <v>11607</v>
      </c>
      <c r="C4640" s="68" t="s">
        <v>22</v>
      </c>
      <c r="D4640" s="70">
        <v>117.55</v>
      </c>
    </row>
    <row r="4641" spans="1:4" ht="55.2" x14ac:dyDescent="0.3">
      <c r="A4641" s="67">
        <v>95637</v>
      </c>
      <c r="B4641" s="77" t="s">
        <v>11608</v>
      </c>
      <c r="C4641" s="68" t="s">
        <v>22</v>
      </c>
      <c r="D4641" s="70">
        <v>334.68</v>
      </c>
    </row>
    <row r="4642" spans="1:4" ht="55.2" x14ac:dyDescent="0.3">
      <c r="A4642" s="67">
        <v>95638</v>
      </c>
      <c r="B4642" s="77" t="s">
        <v>11609</v>
      </c>
      <c r="C4642" s="68" t="s">
        <v>22</v>
      </c>
      <c r="D4642" s="70">
        <v>403.77</v>
      </c>
    </row>
    <row r="4643" spans="1:4" ht="55.2" x14ac:dyDescent="0.3">
      <c r="A4643" s="68">
        <v>95639</v>
      </c>
      <c r="B4643" s="77" t="s">
        <v>11610</v>
      </c>
      <c r="C4643" s="68" t="s">
        <v>22</v>
      </c>
      <c r="D4643" s="70">
        <v>504.38</v>
      </c>
    </row>
    <row r="4644" spans="1:4" ht="55.2" x14ac:dyDescent="0.3">
      <c r="A4644" s="68">
        <v>95641</v>
      </c>
      <c r="B4644" s="77" t="s">
        <v>11611</v>
      </c>
      <c r="C4644" s="68" t="s">
        <v>22</v>
      </c>
      <c r="D4644" s="70">
        <v>203.21</v>
      </c>
    </row>
    <row r="4645" spans="1:4" ht="55.2" x14ac:dyDescent="0.3">
      <c r="A4645" s="68">
        <v>95642</v>
      </c>
      <c r="B4645" s="77" t="s">
        <v>11612</v>
      </c>
      <c r="C4645" s="68" t="s">
        <v>22</v>
      </c>
      <c r="D4645" s="70">
        <v>300.45</v>
      </c>
    </row>
    <row r="4646" spans="1:4" ht="55.2" x14ac:dyDescent="0.3">
      <c r="A4646" s="68">
        <v>95643</v>
      </c>
      <c r="B4646" s="77" t="s">
        <v>11613</v>
      </c>
      <c r="C4646" s="68" t="s">
        <v>22</v>
      </c>
      <c r="D4646" s="70">
        <v>393.49</v>
      </c>
    </row>
    <row r="4647" spans="1:4" ht="55.2" x14ac:dyDescent="0.3">
      <c r="A4647" s="68">
        <v>95644</v>
      </c>
      <c r="B4647" s="77" t="s">
        <v>11614</v>
      </c>
      <c r="C4647" s="68" t="s">
        <v>22</v>
      </c>
      <c r="D4647" s="70">
        <v>146.55000000000001</v>
      </c>
    </row>
    <row r="4648" spans="1:4" ht="55.2" x14ac:dyDescent="0.3">
      <c r="A4648" s="68">
        <v>95645</v>
      </c>
      <c r="B4648" s="77" t="s">
        <v>11615</v>
      </c>
      <c r="C4648" s="68" t="s">
        <v>22</v>
      </c>
      <c r="D4648" s="70">
        <v>269.49</v>
      </c>
    </row>
    <row r="4649" spans="1:4" ht="55.2" x14ac:dyDescent="0.3">
      <c r="A4649" s="68">
        <v>95646</v>
      </c>
      <c r="B4649" s="77" t="s">
        <v>11616</v>
      </c>
      <c r="C4649" s="68" t="s">
        <v>22</v>
      </c>
      <c r="D4649" s="70">
        <v>401.48</v>
      </c>
    </row>
    <row r="4650" spans="1:4" ht="55.2" x14ac:dyDescent="0.3">
      <c r="A4650" s="68">
        <v>95647</v>
      </c>
      <c r="B4650" s="77" t="s">
        <v>11617</v>
      </c>
      <c r="C4650" s="68" t="s">
        <v>22</v>
      </c>
      <c r="D4650" s="70">
        <v>526.91999999999996</v>
      </c>
    </row>
    <row r="4651" spans="1:4" ht="27.6" x14ac:dyDescent="0.3">
      <c r="A4651" s="68">
        <v>95673</v>
      </c>
      <c r="B4651" s="77" t="s">
        <v>11618</v>
      </c>
      <c r="C4651" s="68" t="s">
        <v>22</v>
      </c>
      <c r="D4651" s="70">
        <v>101</v>
      </c>
    </row>
    <row r="4652" spans="1:4" ht="27.6" x14ac:dyDescent="0.3">
      <c r="A4652" s="68">
        <v>95674</v>
      </c>
      <c r="B4652" s="77" t="s">
        <v>11619</v>
      </c>
      <c r="C4652" s="68" t="s">
        <v>22</v>
      </c>
      <c r="D4652" s="70">
        <v>107.34</v>
      </c>
    </row>
    <row r="4653" spans="1:4" ht="27.6" x14ac:dyDescent="0.3">
      <c r="A4653" s="68">
        <v>95675</v>
      </c>
      <c r="B4653" s="77" t="s">
        <v>11620</v>
      </c>
      <c r="C4653" s="68" t="s">
        <v>22</v>
      </c>
      <c r="D4653" s="70">
        <v>131.27000000000001</v>
      </c>
    </row>
    <row r="4654" spans="1:4" ht="41.4" x14ac:dyDescent="0.3">
      <c r="A4654" s="68">
        <v>95676</v>
      </c>
      <c r="B4654" s="77" t="s">
        <v>11621</v>
      </c>
      <c r="C4654" s="68" t="s">
        <v>22</v>
      </c>
      <c r="D4654" s="70">
        <v>85.48</v>
      </c>
    </row>
    <row r="4655" spans="1:4" ht="55.2" x14ac:dyDescent="0.3">
      <c r="A4655" s="68">
        <v>97741</v>
      </c>
      <c r="B4655" s="77" t="s">
        <v>11622</v>
      </c>
      <c r="C4655" s="68" t="s">
        <v>22</v>
      </c>
      <c r="D4655" s="70">
        <v>113.09</v>
      </c>
    </row>
    <row r="4656" spans="1:4" ht="13.8" x14ac:dyDescent="0.3">
      <c r="A4656" s="68">
        <v>72285</v>
      </c>
      <c r="B4656" s="77" t="s">
        <v>4563</v>
      </c>
      <c r="C4656" s="68" t="s">
        <v>22</v>
      </c>
      <c r="D4656" s="70">
        <v>77.95</v>
      </c>
    </row>
    <row r="4657" spans="1:4" ht="27.6" x14ac:dyDescent="0.3">
      <c r="A4657" s="68">
        <v>90436</v>
      </c>
      <c r="B4657" s="77" t="s">
        <v>4564</v>
      </c>
      <c r="C4657" s="68" t="s">
        <v>22</v>
      </c>
      <c r="D4657" s="70">
        <v>9.89</v>
      </c>
    </row>
    <row r="4658" spans="1:4" ht="27.6" x14ac:dyDescent="0.3">
      <c r="A4658" s="68">
        <v>90437</v>
      </c>
      <c r="B4658" s="77" t="s">
        <v>4565</v>
      </c>
      <c r="C4658" s="68" t="s">
        <v>22</v>
      </c>
      <c r="D4658" s="70">
        <v>24.03</v>
      </c>
    </row>
    <row r="4659" spans="1:4" ht="27.6" x14ac:dyDescent="0.3">
      <c r="A4659" s="67">
        <v>90438</v>
      </c>
      <c r="B4659" s="77" t="s">
        <v>4566</v>
      </c>
      <c r="C4659" s="68" t="s">
        <v>22</v>
      </c>
      <c r="D4659" s="70">
        <v>34.44</v>
      </c>
    </row>
    <row r="4660" spans="1:4" ht="27.6" x14ac:dyDescent="0.3">
      <c r="A4660" s="67">
        <v>90439</v>
      </c>
      <c r="B4660" s="77" t="s">
        <v>4567</v>
      </c>
      <c r="C4660" s="68" t="s">
        <v>22</v>
      </c>
      <c r="D4660" s="70">
        <v>39.049999999999997</v>
      </c>
    </row>
    <row r="4661" spans="1:4" ht="27.6" x14ac:dyDescent="0.3">
      <c r="A4661" s="67">
        <v>90440</v>
      </c>
      <c r="B4661" s="77" t="s">
        <v>4568</v>
      </c>
      <c r="C4661" s="68" t="s">
        <v>22</v>
      </c>
      <c r="D4661" s="70">
        <v>62.54</v>
      </c>
    </row>
    <row r="4662" spans="1:4" ht="27.6" x14ac:dyDescent="0.3">
      <c r="A4662" s="67">
        <v>90441</v>
      </c>
      <c r="B4662" s="77" t="s">
        <v>4569</v>
      </c>
      <c r="C4662" s="68" t="s">
        <v>22</v>
      </c>
      <c r="D4662" s="70">
        <v>79.900000000000006</v>
      </c>
    </row>
    <row r="4663" spans="1:4" ht="27.6" x14ac:dyDescent="0.3">
      <c r="A4663" s="67">
        <v>90443</v>
      </c>
      <c r="B4663" s="77" t="s">
        <v>4570</v>
      </c>
      <c r="C4663" s="68" t="s">
        <v>16</v>
      </c>
      <c r="D4663" s="70">
        <v>8.98</v>
      </c>
    </row>
    <row r="4664" spans="1:4" ht="27.6" x14ac:dyDescent="0.3">
      <c r="A4664" s="68">
        <v>90444</v>
      </c>
      <c r="B4664" s="77" t="s">
        <v>4571</v>
      </c>
      <c r="C4664" s="68" t="s">
        <v>16</v>
      </c>
      <c r="D4664" s="70">
        <v>16.739999999999998</v>
      </c>
    </row>
    <row r="4665" spans="1:4" ht="41.4" x14ac:dyDescent="0.3">
      <c r="A4665" s="68">
        <v>90445</v>
      </c>
      <c r="B4665" s="77" t="s">
        <v>7221</v>
      </c>
      <c r="C4665" s="68" t="s">
        <v>16</v>
      </c>
      <c r="D4665" s="70">
        <v>17.88</v>
      </c>
    </row>
    <row r="4666" spans="1:4" ht="27.6" x14ac:dyDescent="0.3">
      <c r="A4666" s="68">
        <v>90446</v>
      </c>
      <c r="B4666" s="77" t="s">
        <v>7222</v>
      </c>
      <c r="C4666" s="68" t="s">
        <v>16</v>
      </c>
      <c r="D4666" s="70">
        <v>19.420000000000002</v>
      </c>
    </row>
    <row r="4667" spans="1:4" ht="27.6" x14ac:dyDescent="0.3">
      <c r="A4667" s="68">
        <v>90447</v>
      </c>
      <c r="B4667" s="77" t="s">
        <v>4572</v>
      </c>
      <c r="C4667" s="68" t="s">
        <v>16</v>
      </c>
      <c r="D4667" s="70">
        <v>4.46</v>
      </c>
    </row>
    <row r="4668" spans="1:4" ht="27.6" x14ac:dyDescent="0.3">
      <c r="A4668" s="68">
        <v>90451</v>
      </c>
      <c r="B4668" s="77" t="s">
        <v>11623</v>
      </c>
      <c r="C4668" s="68" t="s">
        <v>22</v>
      </c>
      <c r="D4668" s="70">
        <v>3.13</v>
      </c>
    </row>
    <row r="4669" spans="1:4" ht="41.4" x14ac:dyDescent="0.3">
      <c r="A4669" s="68">
        <v>90452</v>
      </c>
      <c r="B4669" s="77" t="s">
        <v>11624</v>
      </c>
      <c r="C4669" s="68" t="s">
        <v>22</v>
      </c>
      <c r="D4669" s="70">
        <v>14.76</v>
      </c>
    </row>
    <row r="4670" spans="1:4" ht="27.6" x14ac:dyDescent="0.3">
      <c r="A4670" s="68">
        <v>90453</v>
      </c>
      <c r="B4670" s="77" t="s">
        <v>4573</v>
      </c>
      <c r="C4670" s="68" t="s">
        <v>22</v>
      </c>
      <c r="D4670" s="70">
        <v>1.82</v>
      </c>
    </row>
    <row r="4671" spans="1:4" ht="41.4" x14ac:dyDescent="0.3">
      <c r="A4671" s="68">
        <v>90454</v>
      </c>
      <c r="B4671" s="77" t="s">
        <v>4574</v>
      </c>
      <c r="C4671" s="68" t="s">
        <v>22</v>
      </c>
      <c r="D4671" s="70">
        <v>3.24</v>
      </c>
    </row>
    <row r="4672" spans="1:4" ht="27.6" x14ac:dyDescent="0.3">
      <c r="A4672" s="68">
        <v>90455</v>
      </c>
      <c r="B4672" s="77" t="s">
        <v>6606</v>
      </c>
      <c r="C4672" s="68" t="s">
        <v>22</v>
      </c>
      <c r="D4672" s="70">
        <v>4.32</v>
      </c>
    </row>
    <row r="4673" spans="1:4" ht="27.6" x14ac:dyDescent="0.3">
      <c r="A4673" s="68">
        <v>90456</v>
      </c>
      <c r="B4673" s="77" t="s">
        <v>5089</v>
      </c>
      <c r="C4673" s="68" t="s">
        <v>22</v>
      </c>
      <c r="D4673" s="70">
        <v>2.89</v>
      </c>
    </row>
    <row r="4674" spans="1:4" ht="27.6" x14ac:dyDescent="0.3">
      <c r="A4674" s="67">
        <v>90457</v>
      </c>
      <c r="B4674" s="77" t="s">
        <v>5090</v>
      </c>
      <c r="C4674" s="68" t="s">
        <v>22</v>
      </c>
      <c r="D4674" s="70">
        <v>6.57</v>
      </c>
    </row>
    <row r="4675" spans="1:4" ht="27.6" x14ac:dyDescent="0.3">
      <c r="A4675" s="67">
        <v>90458</v>
      </c>
      <c r="B4675" s="77" t="s">
        <v>7223</v>
      </c>
      <c r="C4675" s="68" t="s">
        <v>22</v>
      </c>
      <c r="D4675" s="70">
        <v>18.670000000000002</v>
      </c>
    </row>
    <row r="4676" spans="1:4" ht="27.6" x14ac:dyDescent="0.3">
      <c r="A4676" s="67">
        <v>90459</v>
      </c>
      <c r="B4676" s="77" t="s">
        <v>7224</v>
      </c>
      <c r="C4676" s="68" t="s">
        <v>22</v>
      </c>
      <c r="D4676" s="70">
        <v>26.33</v>
      </c>
    </row>
    <row r="4677" spans="1:4" ht="27.6" x14ac:dyDescent="0.3">
      <c r="A4677" s="67">
        <v>90460</v>
      </c>
      <c r="B4677" s="77" t="s">
        <v>11625</v>
      </c>
      <c r="C4677" s="68" t="s">
        <v>16</v>
      </c>
      <c r="D4677" s="70">
        <v>18.82</v>
      </c>
    </row>
    <row r="4678" spans="1:4" ht="27.6" x14ac:dyDescent="0.3">
      <c r="A4678" s="67">
        <v>90461</v>
      </c>
      <c r="B4678" s="77" t="s">
        <v>11626</v>
      </c>
      <c r="C4678" s="68" t="s">
        <v>16</v>
      </c>
      <c r="D4678" s="70">
        <v>10.45</v>
      </c>
    </row>
    <row r="4679" spans="1:4" ht="27.6" x14ac:dyDescent="0.3">
      <c r="A4679" s="67">
        <v>90462</v>
      </c>
      <c r="B4679" s="77" t="s">
        <v>11627</v>
      </c>
      <c r="C4679" s="68" t="s">
        <v>16</v>
      </c>
      <c r="D4679" s="70">
        <v>2.27</v>
      </c>
    </row>
    <row r="4680" spans="1:4" ht="27.6" x14ac:dyDescent="0.3">
      <c r="A4680" s="67">
        <v>90463</v>
      </c>
      <c r="B4680" s="77" t="s">
        <v>11628</v>
      </c>
      <c r="C4680" s="68" t="s">
        <v>16</v>
      </c>
      <c r="D4680" s="70">
        <v>1.83</v>
      </c>
    </row>
    <row r="4681" spans="1:4" ht="41.4" x14ac:dyDescent="0.3">
      <c r="A4681" s="67">
        <v>90466</v>
      </c>
      <c r="B4681" s="77" t="s">
        <v>4575</v>
      </c>
      <c r="C4681" s="68" t="s">
        <v>16</v>
      </c>
      <c r="D4681" s="70">
        <v>9.02</v>
      </c>
    </row>
    <row r="4682" spans="1:4" ht="41.4" x14ac:dyDescent="0.3">
      <c r="A4682" s="67">
        <v>90467</v>
      </c>
      <c r="B4682" s="77" t="s">
        <v>4576</v>
      </c>
      <c r="C4682" s="68" t="s">
        <v>16</v>
      </c>
      <c r="D4682" s="70">
        <v>14.26</v>
      </c>
    </row>
    <row r="4683" spans="1:4" ht="41.4" x14ac:dyDescent="0.3">
      <c r="A4683" s="67">
        <v>90468</v>
      </c>
      <c r="B4683" s="77" t="s">
        <v>7225</v>
      </c>
      <c r="C4683" s="68" t="s">
        <v>16</v>
      </c>
      <c r="D4683" s="70">
        <v>3.98</v>
      </c>
    </row>
    <row r="4684" spans="1:4" ht="41.4" x14ac:dyDescent="0.3">
      <c r="A4684" s="67">
        <v>90469</v>
      </c>
      <c r="B4684" s="77" t="s">
        <v>7226</v>
      </c>
      <c r="C4684" s="68" t="s">
        <v>16</v>
      </c>
      <c r="D4684" s="70">
        <v>6.37</v>
      </c>
    </row>
    <row r="4685" spans="1:4" ht="41.4" x14ac:dyDescent="0.3">
      <c r="A4685" s="67">
        <v>90470</v>
      </c>
      <c r="B4685" s="77" t="s">
        <v>7227</v>
      </c>
      <c r="C4685" s="68" t="s">
        <v>16</v>
      </c>
      <c r="D4685" s="70">
        <v>8.7799999999999994</v>
      </c>
    </row>
    <row r="4686" spans="1:4" ht="41.4" x14ac:dyDescent="0.3">
      <c r="A4686" s="67">
        <v>91166</v>
      </c>
      <c r="B4686" s="77" t="s">
        <v>7228</v>
      </c>
      <c r="C4686" s="68" t="s">
        <v>16</v>
      </c>
      <c r="D4686" s="70">
        <v>3</v>
      </c>
    </row>
    <row r="4687" spans="1:4" ht="55.2" x14ac:dyDescent="0.3">
      <c r="A4687" s="68">
        <v>91167</v>
      </c>
      <c r="B4687" s="77" t="s">
        <v>7229</v>
      </c>
      <c r="C4687" s="68" t="s">
        <v>16</v>
      </c>
      <c r="D4687" s="70">
        <v>8.52</v>
      </c>
    </row>
    <row r="4688" spans="1:4" ht="55.2" x14ac:dyDescent="0.3">
      <c r="A4688" s="68">
        <v>91168</v>
      </c>
      <c r="B4688" s="77" t="s">
        <v>7230</v>
      </c>
      <c r="C4688" s="68" t="s">
        <v>16</v>
      </c>
      <c r="D4688" s="70">
        <v>6.46</v>
      </c>
    </row>
    <row r="4689" spans="1:4" ht="41.4" x14ac:dyDescent="0.3">
      <c r="A4689" s="68">
        <v>91169</v>
      </c>
      <c r="B4689" s="77" t="s">
        <v>7231</v>
      </c>
      <c r="C4689" s="68" t="s">
        <v>16</v>
      </c>
      <c r="D4689" s="70">
        <v>7.66</v>
      </c>
    </row>
    <row r="4690" spans="1:4" ht="69" x14ac:dyDescent="0.3">
      <c r="A4690" s="68">
        <v>91170</v>
      </c>
      <c r="B4690" s="77" t="s">
        <v>5093</v>
      </c>
      <c r="C4690" s="68" t="s">
        <v>16</v>
      </c>
      <c r="D4690" s="70">
        <v>2.19</v>
      </c>
    </row>
    <row r="4691" spans="1:4" ht="55.2" x14ac:dyDescent="0.3">
      <c r="A4691" s="68">
        <v>91171</v>
      </c>
      <c r="B4691" s="77" t="s">
        <v>7232</v>
      </c>
      <c r="C4691" s="68" t="s">
        <v>16</v>
      </c>
      <c r="D4691" s="70">
        <v>2.75</v>
      </c>
    </row>
    <row r="4692" spans="1:4" ht="55.2" x14ac:dyDescent="0.3">
      <c r="A4692" s="68">
        <v>91172</v>
      </c>
      <c r="B4692" s="77" t="s">
        <v>7233</v>
      </c>
      <c r="C4692" s="68" t="s">
        <v>16</v>
      </c>
      <c r="D4692" s="70">
        <v>4.04</v>
      </c>
    </row>
    <row r="4693" spans="1:4" ht="55.2" x14ac:dyDescent="0.3">
      <c r="A4693" s="68">
        <v>91173</v>
      </c>
      <c r="B4693" s="77" t="s">
        <v>5110</v>
      </c>
      <c r="C4693" s="68" t="s">
        <v>16</v>
      </c>
      <c r="D4693" s="70">
        <v>1.1000000000000001</v>
      </c>
    </row>
    <row r="4694" spans="1:4" ht="55.2" x14ac:dyDescent="0.3">
      <c r="A4694" s="67">
        <v>91174</v>
      </c>
      <c r="B4694" s="77" t="s">
        <v>7234</v>
      </c>
      <c r="C4694" s="68" t="s">
        <v>16</v>
      </c>
      <c r="D4694" s="70">
        <v>2.1800000000000002</v>
      </c>
    </row>
    <row r="4695" spans="1:4" ht="41.4" x14ac:dyDescent="0.3">
      <c r="A4695" s="67">
        <v>91175</v>
      </c>
      <c r="B4695" s="77" t="s">
        <v>7235</v>
      </c>
      <c r="C4695" s="68" t="s">
        <v>16</v>
      </c>
      <c r="D4695" s="70">
        <v>3.55</v>
      </c>
    </row>
    <row r="4696" spans="1:4" ht="55.2" x14ac:dyDescent="0.3">
      <c r="A4696" s="67">
        <v>91176</v>
      </c>
      <c r="B4696" s="77" t="s">
        <v>11629</v>
      </c>
      <c r="C4696" s="68" t="s">
        <v>16</v>
      </c>
      <c r="D4696" s="70">
        <v>28.97</v>
      </c>
    </row>
    <row r="4697" spans="1:4" ht="55.2" x14ac:dyDescent="0.3">
      <c r="A4697" s="67">
        <v>91177</v>
      </c>
      <c r="B4697" s="77" t="s">
        <v>11630</v>
      </c>
      <c r="C4697" s="68" t="s">
        <v>16</v>
      </c>
      <c r="D4697" s="70">
        <v>13.06</v>
      </c>
    </row>
    <row r="4698" spans="1:4" ht="41.4" x14ac:dyDescent="0.3">
      <c r="A4698" s="67">
        <v>91178</v>
      </c>
      <c r="B4698" s="77" t="s">
        <v>11631</v>
      </c>
      <c r="C4698" s="68" t="s">
        <v>16</v>
      </c>
      <c r="D4698" s="70">
        <v>13.44</v>
      </c>
    </row>
    <row r="4699" spans="1:4" ht="55.2" x14ac:dyDescent="0.3">
      <c r="A4699" s="67">
        <v>91179</v>
      </c>
      <c r="B4699" s="77" t="s">
        <v>11632</v>
      </c>
      <c r="C4699" s="68" t="s">
        <v>16</v>
      </c>
      <c r="D4699" s="70">
        <v>7.42</v>
      </c>
    </row>
    <row r="4700" spans="1:4" ht="55.2" x14ac:dyDescent="0.3">
      <c r="A4700" s="67">
        <v>91180</v>
      </c>
      <c r="B4700" s="77" t="s">
        <v>11633</v>
      </c>
      <c r="C4700" s="68" t="s">
        <v>16</v>
      </c>
      <c r="D4700" s="70">
        <v>6.11</v>
      </c>
    </row>
    <row r="4701" spans="1:4" ht="55.2" x14ac:dyDescent="0.3">
      <c r="A4701" s="67">
        <v>91181</v>
      </c>
      <c r="B4701" s="77" t="s">
        <v>11634</v>
      </c>
      <c r="C4701" s="68" t="s">
        <v>16</v>
      </c>
      <c r="D4701" s="70">
        <v>6.51</v>
      </c>
    </row>
    <row r="4702" spans="1:4" ht="55.2" x14ac:dyDescent="0.3">
      <c r="A4702" s="67">
        <v>91182</v>
      </c>
      <c r="B4702" s="77" t="s">
        <v>7236</v>
      </c>
      <c r="C4702" s="68" t="s">
        <v>16</v>
      </c>
      <c r="D4702" s="70">
        <v>19.170000000000002</v>
      </c>
    </row>
    <row r="4703" spans="1:4" ht="55.2" x14ac:dyDescent="0.3">
      <c r="A4703" s="67">
        <v>91183</v>
      </c>
      <c r="B4703" s="77" t="s">
        <v>7237</v>
      </c>
      <c r="C4703" s="68" t="s">
        <v>16</v>
      </c>
      <c r="D4703" s="70">
        <v>9.41</v>
      </c>
    </row>
    <row r="4704" spans="1:4" ht="41.4" x14ac:dyDescent="0.3">
      <c r="A4704" s="67">
        <v>91184</v>
      </c>
      <c r="B4704" s="77" t="s">
        <v>7238</v>
      </c>
      <c r="C4704" s="68" t="s">
        <v>16</v>
      </c>
      <c r="D4704" s="70">
        <v>8.76</v>
      </c>
    </row>
    <row r="4705" spans="1:4" ht="55.2" x14ac:dyDescent="0.3">
      <c r="A4705" s="67">
        <v>91185</v>
      </c>
      <c r="B4705" s="77" t="s">
        <v>6569</v>
      </c>
      <c r="C4705" s="68" t="s">
        <v>16</v>
      </c>
      <c r="D4705" s="70">
        <v>4.91</v>
      </c>
    </row>
    <row r="4706" spans="1:4" ht="55.2" x14ac:dyDescent="0.3">
      <c r="A4706" s="67">
        <v>91186</v>
      </c>
      <c r="B4706" s="77" t="s">
        <v>6588</v>
      </c>
      <c r="C4706" s="68" t="s">
        <v>16</v>
      </c>
      <c r="D4706" s="70">
        <v>4</v>
      </c>
    </row>
    <row r="4707" spans="1:4" ht="55.2" x14ac:dyDescent="0.3">
      <c r="A4707" s="67">
        <v>91187</v>
      </c>
      <c r="B4707" s="77" t="s">
        <v>6607</v>
      </c>
      <c r="C4707" s="68" t="s">
        <v>16</v>
      </c>
      <c r="D4707" s="70">
        <v>4.62</v>
      </c>
    </row>
    <row r="4708" spans="1:4" ht="41.4" x14ac:dyDescent="0.3">
      <c r="A4708" s="67">
        <v>91188</v>
      </c>
      <c r="B4708" s="77" t="s">
        <v>7239</v>
      </c>
      <c r="C4708" s="68" t="s">
        <v>22</v>
      </c>
      <c r="D4708" s="70">
        <v>4.8099999999999996</v>
      </c>
    </row>
    <row r="4709" spans="1:4" ht="41.4" x14ac:dyDescent="0.3">
      <c r="A4709" s="67">
        <v>91189</v>
      </c>
      <c r="B4709" s="77" t="s">
        <v>4577</v>
      </c>
      <c r="C4709" s="68" t="s">
        <v>22</v>
      </c>
      <c r="D4709" s="70">
        <v>32.28</v>
      </c>
    </row>
    <row r="4710" spans="1:4" ht="27.6" x14ac:dyDescent="0.3">
      <c r="A4710" s="67">
        <v>91190</v>
      </c>
      <c r="B4710" s="77" t="s">
        <v>4578</v>
      </c>
      <c r="C4710" s="68" t="s">
        <v>22</v>
      </c>
      <c r="D4710" s="70">
        <v>3.48</v>
      </c>
    </row>
    <row r="4711" spans="1:4" ht="27.6" x14ac:dyDescent="0.3">
      <c r="A4711" s="67">
        <v>91191</v>
      </c>
      <c r="B4711" s="77" t="s">
        <v>4579</v>
      </c>
      <c r="C4711" s="68" t="s">
        <v>22</v>
      </c>
      <c r="D4711" s="70">
        <v>3.7</v>
      </c>
    </row>
    <row r="4712" spans="1:4" ht="27.6" x14ac:dyDescent="0.3">
      <c r="A4712" s="67">
        <v>91192</v>
      </c>
      <c r="B4712" s="77" t="s">
        <v>4580</v>
      </c>
      <c r="C4712" s="68" t="s">
        <v>22</v>
      </c>
      <c r="D4712" s="70">
        <v>4.0999999999999996</v>
      </c>
    </row>
    <row r="4713" spans="1:4" ht="41.4" x14ac:dyDescent="0.3">
      <c r="A4713" s="67">
        <v>91222</v>
      </c>
      <c r="B4713" s="77" t="s">
        <v>4581</v>
      </c>
      <c r="C4713" s="68" t="s">
        <v>16</v>
      </c>
      <c r="D4713" s="70">
        <v>9.67</v>
      </c>
    </row>
    <row r="4714" spans="1:4" ht="55.2" x14ac:dyDescent="0.3">
      <c r="A4714" s="67">
        <v>94480</v>
      </c>
      <c r="B4714" s="77" t="s">
        <v>7240</v>
      </c>
      <c r="C4714" s="68" t="s">
        <v>22</v>
      </c>
      <c r="D4714" s="70">
        <v>1527.3</v>
      </c>
    </row>
    <row r="4715" spans="1:4" ht="55.2" x14ac:dyDescent="0.3">
      <c r="A4715" s="67">
        <v>94481</v>
      </c>
      <c r="B4715" s="77" t="s">
        <v>7241</v>
      </c>
      <c r="C4715" s="68" t="s">
        <v>22</v>
      </c>
      <c r="D4715" s="70">
        <v>1094.46</v>
      </c>
    </row>
    <row r="4716" spans="1:4" ht="55.2" x14ac:dyDescent="0.3">
      <c r="A4716" s="67">
        <v>94482</v>
      </c>
      <c r="B4716" s="77" t="s">
        <v>7242</v>
      </c>
      <c r="C4716" s="68" t="s">
        <v>22</v>
      </c>
      <c r="D4716" s="70">
        <v>881.1</v>
      </c>
    </row>
    <row r="4717" spans="1:4" ht="55.2" x14ac:dyDescent="0.3">
      <c r="A4717" s="67">
        <v>94483</v>
      </c>
      <c r="B4717" s="77" t="s">
        <v>7243</v>
      </c>
      <c r="C4717" s="68" t="s">
        <v>22</v>
      </c>
      <c r="D4717" s="70">
        <v>749.88</v>
      </c>
    </row>
    <row r="4718" spans="1:4" ht="27.6" x14ac:dyDescent="0.3">
      <c r="A4718" s="67">
        <v>95541</v>
      </c>
      <c r="B4718" s="77" t="s">
        <v>8530</v>
      </c>
      <c r="C4718" s="68" t="s">
        <v>22</v>
      </c>
      <c r="D4718" s="70">
        <v>3.2</v>
      </c>
    </row>
    <row r="4719" spans="1:4" ht="41.4" x14ac:dyDescent="0.3">
      <c r="A4719" s="67">
        <v>95573</v>
      </c>
      <c r="B4719" s="77" t="s">
        <v>11635</v>
      </c>
      <c r="C4719" s="68" t="s">
        <v>22</v>
      </c>
      <c r="D4719" s="70">
        <v>39.92</v>
      </c>
    </row>
    <row r="4720" spans="1:4" ht="41.4" x14ac:dyDescent="0.3">
      <c r="A4720" s="67">
        <v>95574</v>
      </c>
      <c r="B4720" s="77" t="s">
        <v>11636</v>
      </c>
      <c r="C4720" s="68" t="s">
        <v>22</v>
      </c>
      <c r="D4720" s="70">
        <v>29.95</v>
      </c>
    </row>
    <row r="4721" spans="1:4" ht="27.6" x14ac:dyDescent="0.3">
      <c r="A4721" s="67">
        <v>96559</v>
      </c>
      <c r="B4721" s="77" t="s">
        <v>11637</v>
      </c>
      <c r="C4721" s="68" t="s">
        <v>18</v>
      </c>
      <c r="D4721" s="70">
        <v>53.06</v>
      </c>
    </row>
    <row r="4722" spans="1:4" ht="27.6" x14ac:dyDescent="0.3">
      <c r="A4722" s="67">
        <v>96560</v>
      </c>
      <c r="B4722" s="77" t="s">
        <v>11638</v>
      </c>
      <c r="C4722" s="68" t="s">
        <v>18</v>
      </c>
      <c r="D4722" s="70">
        <v>27.94</v>
      </c>
    </row>
    <row r="4723" spans="1:4" ht="27.6" x14ac:dyDescent="0.3">
      <c r="A4723" s="67">
        <v>96561</v>
      </c>
      <c r="B4723" s="77" t="s">
        <v>11639</v>
      </c>
      <c r="C4723" s="68" t="s">
        <v>18</v>
      </c>
      <c r="D4723" s="70">
        <v>17.690000000000001</v>
      </c>
    </row>
    <row r="4724" spans="1:4" ht="41.4" x14ac:dyDescent="0.3">
      <c r="A4724" s="67">
        <v>96562</v>
      </c>
      <c r="B4724" s="77" t="s">
        <v>11640</v>
      </c>
      <c r="C4724" s="68" t="s">
        <v>16</v>
      </c>
      <c r="D4724" s="70">
        <v>27.99</v>
      </c>
    </row>
    <row r="4725" spans="1:4" ht="41.4" x14ac:dyDescent="0.3">
      <c r="A4725" s="67">
        <v>96563</v>
      </c>
      <c r="B4725" s="77" t="s">
        <v>11641</v>
      </c>
      <c r="C4725" s="68" t="s">
        <v>16</v>
      </c>
      <c r="D4725" s="70">
        <v>30.92</v>
      </c>
    </row>
    <row r="4726" spans="1:4" ht="13.8" x14ac:dyDescent="0.3">
      <c r="A4726" s="67" t="s">
        <v>7244</v>
      </c>
      <c r="B4726" s="77" t="s">
        <v>4582</v>
      </c>
      <c r="C4726" s="68" t="s">
        <v>22</v>
      </c>
      <c r="D4726" s="70">
        <v>356.3</v>
      </c>
    </row>
    <row r="4727" spans="1:4" ht="27.6" x14ac:dyDescent="0.3">
      <c r="A4727" s="67" t="s">
        <v>7245</v>
      </c>
      <c r="B4727" s="77" t="s">
        <v>4583</v>
      </c>
      <c r="C4727" s="68" t="s">
        <v>22</v>
      </c>
      <c r="D4727" s="70">
        <v>463.19</v>
      </c>
    </row>
    <row r="4728" spans="1:4" ht="13.8" x14ac:dyDescent="0.3">
      <c r="A4728" s="67" t="s">
        <v>7246</v>
      </c>
      <c r="B4728" s="77" t="s">
        <v>4584</v>
      </c>
      <c r="C4728" s="68" t="s">
        <v>22</v>
      </c>
      <c r="D4728" s="70">
        <v>150.97</v>
      </c>
    </row>
    <row r="4729" spans="1:4" ht="27.6" x14ac:dyDescent="0.3">
      <c r="A4729" s="67" t="s">
        <v>7247</v>
      </c>
      <c r="B4729" s="77" t="s">
        <v>4585</v>
      </c>
      <c r="C4729" s="68" t="s">
        <v>22</v>
      </c>
      <c r="D4729" s="70">
        <v>241.56</v>
      </c>
    </row>
    <row r="4730" spans="1:4" ht="27.6" x14ac:dyDescent="0.3">
      <c r="A4730" s="67" t="s">
        <v>7248</v>
      </c>
      <c r="B4730" s="77" t="s">
        <v>4586</v>
      </c>
      <c r="C4730" s="68" t="s">
        <v>22</v>
      </c>
      <c r="D4730" s="70">
        <v>483.12</v>
      </c>
    </row>
    <row r="4731" spans="1:4" ht="27.6" x14ac:dyDescent="0.3">
      <c r="A4731" s="67" t="s">
        <v>7249</v>
      </c>
      <c r="B4731" s="77" t="s">
        <v>4587</v>
      </c>
      <c r="C4731" s="68" t="s">
        <v>22</v>
      </c>
      <c r="D4731" s="70">
        <v>724.68</v>
      </c>
    </row>
    <row r="4732" spans="1:4" ht="13.8" x14ac:dyDescent="0.3">
      <c r="A4732" s="67" t="s">
        <v>7250</v>
      </c>
      <c r="B4732" s="77" t="s">
        <v>4588</v>
      </c>
      <c r="C4732" s="68" t="s">
        <v>22</v>
      </c>
      <c r="D4732" s="70">
        <v>925.25</v>
      </c>
    </row>
    <row r="4733" spans="1:4" ht="27.6" x14ac:dyDescent="0.3">
      <c r="A4733" s="67" t="s">
        <v>7251</v>
      </c>
      <c r="B4733" s="77" t="s">
        <v>4589</v>
      </c>
      <c r="C4733" s="68" t="s">
        <v>22</v>
      </c>
      <c r="D4733" s="70">
        <v>1258.3399999999999</v>
      </c>
    </row>
    <row r="4734" spans="1:4" ht="27.6" x14ac:dyDescent="0.3">
      <c r="A4734" s="67" t="s">
        <v>7252</v>
      </c>
      <c r="B4734" s="77" t="s">
        <v>4590</v>
      </c>
      <c r="C4734" s="68" t="s">
        <v>22</v>
      </c>
      <c r="D4734" s="70">
        <v>1406.38</v>
      </c>
    </row>
    <row r="4735" spans="1:4" ht="13.8" x14ac:dyDescent="0.3">
      <c r="A4735" s="67" t="s">
        <v>7253</v>
      </c>
      <c r="B4735" s="77" t="s">
        <v>4591</v>
      </c>
      <c r="C4735" s="68" t="s">
        <v>22</v>
      </c>
      <c r="D4735" s="70">
        <v>370.1</v>
      </c>
    </row>
    <row r="4736" spans="1:4" ht="27.6" x14ac:dyDescent="0.3">
      <c r="A4736" s="67" t="s">
        <v>7254</v>
      </c>
      <c r="B4736" s="77" t="s">
        <v>4592</v>
      </c>
      <c r="C4736" s="68" t="s">
        <v>22</v>
      </c>
      <c r="D4736" s="70">
        <v>481.13</v>
      </c>
    </row>
    <row r="4737" spans="1:4" ht="27.6" x14ac:dyDescent="0.3">
      <c r="A4737" s="67" t="s">
        <v>7255</v>
      </c>
      <c r="B4737" s="77" t="s">
        <v>4593</v>
      </c>
      <c r="C4737" s="68" t="s">
        <v>22</v>
      </c>
      <c r="D4737" s="70">
        <v>740.2</v>
      </c>
    </row>
    <row r="4738" spans="1:4" ht="27.6" x14ac:dyDescent="0.3">
      <c r="A4738" s="67" t="s">
        <v>7256</v>
      </c>
      <c r="B4738" s="77" t="s">
        <v>4594</v>
      </c>
      <c r="C4738" s="68" t="s">
        <v>22</v>
      </c>
      <c r="D4738" s="70">
        <v>1184.32</v>
      </c>
    </row>
    <row r="4739" spans="1:4" ht="13.8" x14ac:dyDescent="0.3">
      <c r="A4739" s="67" t="s">
        <v>7257</v>
      </c>
      <c r="B4739" s="77" t="s">
        <v>4595</v>
      </c>
      <c r="C4739" s="68" t="s">
        <v>22</v>
      </c>
      <c r="D4739" s="70">
        <v>150.97</v>
      </c>
    </row>
    <row r="4740" spans="1:4" ht="13.8" x14ac:dyDescent="0.3">
      <c r="A4740" s="67" t="s">
        <v>7258</v>
      </c>
      <c r="B4740" s="77" t="s">
        <v>4596</v>
      </c>
      <c r="C4740" s="68" t="s">
        <v>22</v>
      </c>
      <c r="D4740" s="70">
        <v>301.95</v>
      </c>
    </row>
    <row r="4741" spans="1:4" ht="13.8" x14ac:dyDescent="0.3">
      <c r="A4741" s="67" t="s">
        <v>7259</v>
      </c>
      <c r="B4741" s="77" t="s">
        <v>4597</v>
      </c>
      <c r="C4741" s="68" t="s">
        <v>22</v>
      </c>
      <c r="D4741" s="70">
        <v>603.9</v>
      </c>
    </row>
    <row r="4742" spans="1:4" ht="13.8" x14ac:dyDescent="0.3">
      <c r="A4742" s="67">
        <v>73612</v>
      </c>
      <c r="B4742" s="77" t="s">
        <v>4598</v>
      </c>
      <c r="C4742" s="68" t="s">
        <v>22</v>
      </c>
      <c r="D4742" s="70">
        <v>293</v>
      </c>
    </row>
    <row r="4743" spans="1:4" ht="13.8" x14ac:dyDescent="0.3">
      <c r="A4743" s="67">
        <v>73660</v>
      </c>
      <c r="B4743" s="77" t="s">
        <v>4599</v>
      </c>
      <c r="C4743" s="68" t="s">
        <v>18</v>
      </c>
      <c r="D4743" s="70">
        <v>63.16</v>
      </c>
    </row>
    <row r="4744" spans="1:4" ht="13.8" x14ac:dyDescent="0.3">
      <c r="A4744" s="67">
        <v>73693</v>
      </c>
      <c r="B4744" s="77" t="s">
        <v>4600</v>
      </c>
      <c r="C4744" s="68" t="s">
        <v>18</v>
      </c>
      <c r="D4744" s="70">
        <v>18.510000000000002</v>
      </c>
    </row>
    <row r="4745" spans="1:4" ht="13.8" x14ac:dyDescent="0.3">
      <c r="A4745" s="67">
        <v>73694</v>
      </c>
      <c r="B4745" s="77" t="s">
        <v>4601</v>
      </c>
      <c r="C4745" s="68" t="s">
        <v>22</v>
      </c>
      <c r="D4745" s="70">
        <v>118.96</v>
      </c>
    </row>
    <row r="4746" spans="1:4" ht="13.8" x14ac:dyDescent="0.3">
      <c r="A4746" s="67">
        <v>73695</v>
      </c>
      <c r="B4746" s="77" t="s">
        <v>4602</v>
      </c>
      <c r="C4746" s="68" t="s">
        <v>22</v>
      </c>
      <c r="D4746" s="70">
        <v>61.17</v>
      </c>
    </row>
    <row r="4747" spans="1:4" ht="13.8" x14ac:dyDescent="0.3">
      <c r="A4747" s="67" t="s">
        <v>7260</v>
      </c>
      <c r="B4747" s="77" t="s">
        <v>4603</v>
      </c>
      <c r="C4747" s="68" t="s">
        <v>22</v>
      </c>
      <c r="D4747" s="70">
        <v>293</v>
      </c>
    </row>
    <row r="4748" spans="1:4" ht="13.8" x14ac:dyDescent="0.3">
      <c r="A4748" s="67" t="s">
        <v>7261</v>
      </c>
      <c r="B4748" s="77" t="s">
        <v>4604</v>
      </c>
      <c r="C4748" s="68" t="s">
        <v>18</v>
      </c>
      <c r="D4748" s="70">
        <v>885.24</v>
      </c>
    </row>
    <row r="4749" spans="1:4" ht="27.6" x14ac:dyDescent="0.3">
      <c r="A4749" s="67" t="s">
        <v>7262</v>
      </c>
      <c r="B4749" s="77" t="s">
        <v>4605</v>
      </c>
      <c r="C4749" s="68" t="s">
        <v>19</v>
      </c>
      <c r="D4749" s="70">
        <v>67.7</v>
      </c>
    </row>
    <row r="4750" spans="1:4" ht="13.8" x14ac:dyDescent="0.3">
      <c r="A4750" s="67" t="s">
        <v>7263</v>
      </c>
      <c r="B4750" s="77" t="s">
        <v>4606</v>
      </c>
      <c r="C4750" s="68" t="s">
        <v>19</v>
      </c>
      <c r="D4750" s="70">
        <v>160.29</v>
      </c>
    </row>
    <row r="4751" spans="1:4" ht="13.8" x14ac:dyDescent="0.3">
      <c r="A4751" s="68" t="s">
        <v>7264</v>
      </c>
      <c r="B4751" s="77" t="s">
        <v>4607</v>
      </c>
      <c r="C4751" s="68" t="s">
        <v>19</v>
      </c>
      <c r="D4751" s="70">
        <v>67.7</v>
      </c>
    </row>
    <row r="4752" spans="1:4" ht="27.6" x14ac:dyDescent="0.3">
      <c r="A4752" s="68" t="s">
        <v>7265</v>
      </c>
      <c r="B4752" s="77" t="s">
        <v>4608</v>
      </c>
      <c r="C4752" s="68" t="s">
        <v>19</v>
      </c>
      <c r="D4752" s="70">
        <v>74.14</v>
      </c>
    </row>
    <row r="4753" spans="1:4" ht="13.8" x14ac:dyDescent="0.3">
      <c r="A4753" s="67" t="s">
        <v>7266</v>
      </c>
      <c r="B4753" s="77" t="s">
        <v>4609</v>
      </c>
      <c r="C4753" s="68" t="s">
        <v>19</v>
      </c>
      <c r="D4753" s="70">
        <v>67.7</v>
      </c>
    </row>
    <row r="4754" spans="1:4" ht="27.6" x14ac:dyDescent="0.3">
      <c r="A4754" s="67" t="s">
        <v>7267</v>
      </c>
      <c r="B4754" s="77" t="s">
        <v>4610</v>
      </c>
      <c r="C4754" s="68" t="s">
        <v>22</v>
      </c>
      <c r="D4754" s="70">
        <v>68.33</v>
      </c>
    </row>
    <row r="4755" spans="1:4" ht="27.6" x14ac:dyDescent="0.3">
      <c r="A4755" s="67" t="s">
        <v>7268</v>
      </c>
      <c r="B4755" s="77" t="s">
        <v>4611</v>
      </c>
      <c r="C4755" s="68" t="s">
        <v>22</v>
      </c>
      <c r="D4755" s="70">
        <v>66.849999999999994</v>
      </c>
    </row>
    <row r="4756" spans="1:4" ht="27.6" x14ac:dyDescent="0.3">
      <c r="A4756" s="67" t="s">
        <v>7269</v>
      </c>
      <c r="B4756" s="77" t="s">
        <v>4612</v>
      </c>
      <c r="C4756" s="68" t="s">
        <v>16</v>
      </c>
      <c r="D4756" s="70">
        <v>21.16</v>
      </c>
    </row>
    <row r="4757" spans="1:4" ht="13.8" x14ac:dyDescent="0.3">
      <c r="A4757" s="67">
        <v>83878</v>
      </c>
      <c r="B4757" s="77" t="s">
        <v>4613</v>
      </c>
      <c r="C4757" s="68" t="s">
        <v>22</v>
      </c>
      <c r="D4757" s="70">
        <v>34</v>
      </c>
    </row>
    <row r="4758" spans="1:4" ht="13.8" x14ac:dyDescent="0.3">
      <c r="A4758" s="67">
        <v>83879</v>
      </c>
      <c r="B4758" s="77" t="s">
        <v>4614</v>
      </c>
      <c r="C4758" s="68" t="s">
        <v>22</v>
      </c>
      <c r="D4758" s="70">
        <v>40.71</v>
      </c>
    </row>
    <row r="4759" spans="1:4" ht="55.2" x14ac:dyDescent="0.3">
      <c r="A4759" s="67">
        <v>73658</v>
      </c>
      <c r="B4759" s="77" t="s">
        <v>7270</v>
      </c>
      <c r="C4759" s="68" t="s">
        <v>22</v>
      </c>
      <c r="D4759" s="70">
        <v>481.85</v>
      </c>
    </row>
    <row r="4760" spans="1:4" ht="82.8" x14ac:dyDescent="0.3">
      <c r="A4760" s="67">
        <v>93350</v>
      </c>
      <c r="B4760" s="77" t="s">
        <v>11642</v>
      </c>
      <c r="C4760" s="68" t="s">
        <v>22</v>
      </c>
      <c r="D4760" s="70">
        <v>731.83</v>
      </c>
    </row>
    <row r="4761" spans="1:4" ht="82.8" x14ac:dyDescent="0.3">
      <c r="A4761" s="67">
        <v>93351</v>
      </c>
      <c r="B4761" s="77" t="s">
        <v>11643</v>
      </c>
      <c r="C4761" s="68" t="s">
        <v>22</v>
      </c>
      <c r="D4761" s="70">
        <v>597.46</v>
      </c>
    </row>
    <row r="4762" spans="1:4" ht="82.8" x14ac:dyDescent="0.3">
      <c r="A4762" s="67">
        <v>93352</v>
      </c>
      <c r="B4762" s="77" t="s">
        <v>11644</v>
      </c>
      <c r="C4762" s="68" t="s">
        <v>22</v>
      </c>
      <c r="D4762" s="70">
        <v>463.64</v>
      </c>
    </row>
    <row r="4763" spans="1:4" ht="82.8" x14ac:dyDescent="0.3">
      <c r="A4763" s="67">
        <v>93353</v>
      </c>
      <c r="B4763" s="77" t="s">
        <v>11645</v>
      </c>
      <c r="C4763" s="68" t="s">
        <v>22</v>
      </c>
      <c r="D4763" s="70">
        <v>333.29</v>
      </c>
    </row>
    <row r="4764" spans="1:4" ht="82.8" x14ac:dyDescent="0.3">
      <c r="A4764" s="67">
        <v>93354</v>
      </c>
      <c r="B4764" s="77" t="s">
        <v>11646</v>
      </c>
      <c r="C4764" s="68" t="s">
        <v>22</v>
      </c>
      <c r="D4764" s="70">
        <v>478.37</v>
      </c>
    </row>
    <row r="4765" spans="1:4" ht="82.8" x14ac:dyDescent="0.3">
      <c r="A4765" s="67">
        <v>93355</v>
      </c>
      <c r="B4765" s="77" t="s">
        <v>11647</v>
      </c>
      <c r="C4765" s="68" t="s">
        <v>22</v>
      </c>
      <c r="D4765" s="70">
        <v>397.67</v>
      </c>
    </row>
    <row r="4766" spans="1:4" ht="82.8" x14ac:dyDescent="0.3">
      <c r="A4766" s="67">
        <v>93356</v>
      </c>
      <c r="B4766" s="77" t="s">
        <v>11648</v>
      </c>
      <c r="C4766" s="68" t="s">
        <v>22</v>
      </c>
      <c r="D4766" s="70">
        <v>316.02999999999997</v>
      </c>
    </row>
    <row r="4767" spans="1:4" ht="82.8" x14ac:dyDescent="0.3">
      <c r="A4767" s="67">
        <v>93357</v>
      </c>
      <c r="B4767" s="77" t="s">
        <v>11649</v>
      </c>
      <c r="C4767" s="68" t="s">
        <v>22</v>
      </c>
      <c r="D4767" s="70">
        <v>236.36</v>
      </c>
    </row>
    <row r="4768" spans="1:4" ht="13.8" x14ac:dyDescent="0.3">
      <c r="A4768" s="67">
        <v>83335</v>
      </c>
      <c r="B4768" s="77" t="s">
        <v>4615</v>
      </c>
      <c r="C4768" s="68" t="s">
        <v>19</v>
      </c>
      <c r="D4768" s="70">
        <v>32.15</v>
      </c>
    </row>
    <row r="4769" spans="1:4" ht="13.8" x14ac:dyDescent="0.3">
      <c r="A4769" s="67">
        <v>88548</v>
      </c>
      <c r="B4769" s="77" t="s">
        <v>4616</v>
      </c>
      <c r="C4769" s="68" t="s">
        <v>19</v>
      </c>
      <c r="D4769" s="70">
        <v>25.66</v>
      </c>
    </row>
    <row r="4770" spans="1:4" ht="13.8" x14ac:dyDescent="0.3">
      <c r="A4770" s="67" t="s">
        <v>7273</v>
      </c>
      <c r="B4770" s="77" t="s">
        <v>4617</v>
      </c>
      <c r="C4770" s="68" t="s">
        <v>18</v>
      </c>
      <c r="D4770" s="70">
        <v>0.31</v>
      </c>
    </row>
    <row r="4771" spans="1:4" ht="41.4" x14ac:dyDescent="0.3">
      <c r="A4771" s="67" t="s">
        <v>7274</v>
      </c>
      <c r="B4771" s="77" t="s">
        <v>4618</v>
      </c>
      <c r="C4771" s="68" t="s">
        <v>19</v>
      </c>
      <c r="D4771" s="70">
        <v>2.54</v>
      </c>
    </row>
    <row r="4772" spans="1:4" ht="41.4" x14ac:dyDescent="0.3">
      <c r="A4772" s="67" t="s">
        <v>7275</v>
      </c>
      <c r="B4772" s="77" t="s">
        <v>4619</v>
      </c>
      <c r="C4772" s="68" t="s">
        <v>19</v>
      </c>
      <c r="D4772" s="70">
        <v>3.76</v>
      </c>
    </row>
    <row r="4773" spans="1:4" ht="41.4" x14ac:dyDescent="0.3">
      <c r="A4773" s="67" t="s">
        <v>7276</v>
      </c>
      <c r="B4773" s="77" t="s">
        <v>7277</v>
      </c>
      <c r="C4773" s="68" t="s">
        <v>19</v>
      </c>
      <c r="D4773" s="70">
        <v>1.38</v>
      </c>
    </row>
    <row r="4774" spans="1:4" ht="41.4" x14ac:dyDescent="0.3">
      <c r="A4774" s="67" t="s">
        <v>7278</v>
      </c>
      <c r="B4774" s="77" t="s">
        <v>7279</v>
      </c>
      <c r="C4774" s="68" t="s">
        <v>19</v>
      </c>
      <c r="D4774" s="70">
        <v>2.68</v>
      </c>
    </row>
    <row r="4775" spans="1:4" ht="41.4" x14ac:dyDescent="0.3">
      <c r="A4775" s="67" t="s">
        <v>7280</v>
      </c>
      <c r="B4775" s="77" t="s">
        <v>4620</v>
      </c>
      <c r="C4775" s="68" t="s">
        <v>19</v>
      </c>
      <c r="D4775" s="70">
        <v>1.31</v>
      </c>
    </row>
    <row r="4776" spans="1:4" ht="13.8" x14ac:dyDescent="0.3">
      <c r="A4776" s="67">
        <v>79473</v>
      </c>
      <c r="B4776" s="77" t="s">
        <v>4621</v>
      </c>
      <c r="C4776" s="68" t="s">
        <v>19</v>
      </c>
      <c r="D4776" s="70">
        <v>4.7</v>
      </c>
    </row>
    <row r="4777" spans="1:4" ht="27.6" x14ac:dyDescent="0.3">
      <c r="A4777" s="67">
        <v>79480</v>
      </c>
      <c r="B4777" s="77" t="s">
        <v>7281</v>
      </c>
      <c r="C4777" s="68" t="s">
        <v>19</v>
      </c>
      <c r="D4777" s="70">
        <v>1.93</v>
      </c>
    </row>
    <row r="4778" spans="1:4" ht="27.6" x14ac:dyDescent="0.3">
      <c r="A4778" s="67">
        <v>83336</v>
      </c>
      <c r="B4778" s="77" t="s">
        <v>7282</v>
      </c>
      <c r="C4778" s="68" t="s">
        <v>19</v>
      </c>
      <c r="D4778" s="70">
        <v>3.75</v>
      </c>
    </row>
    <row r="4779" spans="1:4" ht="41.4" x14ac:dyDescent="0.3">
      <c r="A4779" s="67">
        <v>83338</v>
      </c>
      <c r="B4779" s="77" t="s">
        <v>7283</v>
      </c>
      <c r="C4779" s="68" t="s">
        <v>19</v>
      </c>
      <c r="D4779" s="70">
        <v>2.0499999999999998</v>
      </c>
    </row>
    <row r="4780" spans="1:4" ht="69" x14ac:dyDescent="0.3">
      <c r="A4780" s="67">
        <v>89885</v>
      </c>
      <c r="B4780" s="77" t="s">
        <v>7284</v>
      </c>
      <c r="C4780" s="68" t="s">
        <v>19</v>
      </c>
      <c r="D4780" s="70">
        <v>7.07</v>
      </c>
    </row>
    <row r="4781" spans="1:4" ht="69" x14ac:dyDescent="0.3">
      <c r="A4781" s="67">
        <v>89886</v>
      </c>
      <c r="B4781" s="77" t="s">
        <v>7285</v>
      </c>
      <c r="C4781" s="68" t="s">
        <v>19</v>
      </c>
      <c r="D4781" s="70">
        <v>7.1</v>
      </c>
    </row>
    <row r="4782" spans="1:4" ht="69" x14ac:dyDescent="0.3">
      <c r="A4782" s="67">
        <v>89887</v>
      </c>
      <c r="B4782" s="77" t="s">
        <v>7286</v>
      </c>
      <c r="C4782" s="68" t="s">
        <v>19</v>
      </c>
      <c r="D4782" s="70">
        <v>7.36</v>
      </c>
    </row>
    <row r="4783" spans="1:4" ht="69" x14ac:dyDescent="0.3">
      <c r="A4783" s="67">
        <v>89888</v>
      </c>
      <c r="B4783" s="77" t="s">
        <v>7287</v>
      </c>
      <c r="C4783" s="68" t="s">
        <v>19</v>
      </c>
      <c r="D4783" s="70">
        <v>7.28</v>
      </c>
    </row>
    <row r="4784" spans="1:4" ht="69" x14ac:dyDescent="0.3">
      <c r="A4784" s="67">
        <v>89889</v>
      </c>
      <c r="B4784" s="77" t="s">
        <v>7288</v>
      </c>
      <c r="C4784" s="68" t="s">
        <v>19</v>
      </c>
      <c r="D4784" s="70">
        <v>7.55</v>
      </c>
    </row>
    <row r="4785" spans="1:4" ht="69" x14ac:dyDescent="0.3">
      <c r="A4785" s="67">
        <v>89890</v>
      </c>
      <c r="B4785" s="77" t="s">
        <v>7289</v>
      </c>
      <c r="C4785" s="68" t="s">
        <v>19</v>
      </c>
      <c r="D4785" s="70">
        <v>10.52</v>
      </c>
    </row>
    <row r="4786" spans="1:4" ht="69" x14ac:dyDescent="0.3">
      <c r="A4786" s="67">
        <v>89893</v>
      </c>
      <c r="B4786" s="77" t="s">
        <v>7290</v>
      </c>
      <c r="C4786" s="68" t="s">
        <v>19</v>
      </c>
      <c r="D4786" s="70">
        <v>12.97</v>
      </c>
    </row>
    <row r="4787" spans="1:4" ht="69" x14ac:dyDescent="0.3">
      <c r="A4787" s="67">
        <v>89894</v>
      </c>
      <c r="B4787" s="77" t="s">
        <v>7291</v>
      </c>
      <c r="C4787" s="68" t="s">
        <v>19</v>
      </c>
      <c r="D4787" s="70">
        <v>14.45</v>
      </c>
    </row>
    <row r="4788" spans="1:4" ht="69" x14ac:dyDescent="0.3">
      <c r="A4788" s="67">
        <v>89895</v>
      </c>
      <c r="B4788" s="77" t="s">
        <v>7292</v>
      </c>
      <c r="C4788" s="68" t="s">
        <v>19</v>
      </c>
      <c r="D4788" s="70">
        <v>17.57</v>
      </c>
    </row>
    <row r="4789" spans="1:4" ht="69" x14ac:dyDescent="0.3">
      <c r="A4789" s="67">
        <v>89903</v>
      </c>
      <c r="B4789" s="77" t="s">
        <v>7293</v>
      </c>
      <c r="C4789" s="68" t="s">
        <v>19</v>
      </c>
      <c r="D4789" s="70">
        <v>6.21</v>
      </c>
    </row>
    <row r="4790" spans="1:4" ht="69" x14ac:dyDescent="0.3">
      <c r="A4790" s="67">
        <v>89904</v>
      </c>
      <c r="B4790" s="77" t="s">
        <v>7294</v>
      </c>
      <c r="C4790" s="68" t="s">
        <v>19</v>
      </c>
      <c r="D4790" s="70">
        <v>6.25</v>
      </c>
    </row>
    <row r="4791" spans="1:4" ht="69" x14ac:dyDescent="0.3">
      <c r="A4791" s="67">
        <v>89905</v>
      </c>
      <c r="B4791" s="77" t="s">
        <v>7295</v>
      </c>
      <c r="C4791" s="68" t="s">
        <v>19</v>
      </c>
      <c r="D4791" s="70">
        <v>6.46</v>
      </c>
    </row>
    <row r="4792" spans="1:4" ht="69" x14ac:dyDescent="0.3">
      <c r="A4792" s="67">
        <v>89906</v>
      </c>
      <c r="B4792" s="77" t="s">
        <v>7296</v>
      </c>
      <c r="C4792" s="68" t="s">
        <v>19</v>
      </c>
      <c r="D4792" s="70">
        <v>6.39</v>
      </c>
    </row>
    <row r="4793" spans="1:4" ht="69" x14ac:dyDescent="0.3">
      <c r="A4793" s="67">
        <v>89907</v>
      </c>
      <c r="B4793" s="77" t="s">
        <v>7297</v>
      </c>
      <c r="C4793" s="68" t="s">
        <v>19</v>
      </c>
      <c r="D4793" s="70">
        <v>7.22</v>
      </c>
    </row>
    <row r="4794" spans="1:4" ht="69" x14ac:dyDescent="0.3">
      <c r="A4794" s="67">
        <v>89908</v>
      </c>
      <c r="B4794" s="77" t="s">
        <v>7298</v>
      </c>
      <c r="C4794" s="68" t="s">
        <v>19</v>
      </c>
      <c r="D4794" s="70">
        <v>9.8800000000000008</v>
      </c>
    </row>
    <row r="4795" spans="1:4" ht="69" x14ac:dyDescent="0.3">
      <c r="A4795" s="67">
        <v>89911</v>
      </c>
      <c r="B4795" s="77" t="s">
        <v>7299</v>
      </c>
      <c r="C4795" s="68" t="s">
        <v>19</v>
      </c>
      <c r="D4795" s="70">
        <v>12.08</v>
      </c>
    </row>
    <row r="4796" spans="1:4" ht="69" x14ac:dyDescent="0.3">
      <c r="A4796" s="67">
        <v>89912</v>
      </c>
      <c r="B4796" s="77" t="s">
        <v>7300</v>
      </c>
      <c r="C4796" s="68" t="s">
        <v>19</v>
      </c>
      <c r="D4796" s="70">
        <v>12.87</v>
      </c>
    </row>
    <row r="4797" spans="1:4" ht="69" x14ac:dyDescent="0.3">
      <c r="A4797" s="67">
        <v>89913</v>
      </c>
      <c r="B4797" s="77" t="s">
        <v>7301</v>
      </c>
      <c r="C4797" s="68" t="s">
        <v>19</v>
      </c>
      <c r="D4797" s="70">
        <v>15.66</v>
      </c>
    </row>
    <row r="4798" spans="1:4" ht="69" x14ac:dyDescent="0.3">
      <c r="A4798" s="67">
        <v>89921</v>
      </c>
      <c r="B4798" s="77" t="s">
        <v>7302</v>
      </c>
      <c r="C4798" s="68" t="s">
        <v>19</v>
      </c>
      <c r="D4798" s="70">
        <v>5.75</v>
      </c>
    </row>
    <row r="4799" spans="1:4" ht="69" x14ac:dyDescent="0.3">
      <c r="A4799" s="67">
        <v>89922</v>
      </c>
      <c r="B4799" s="77" t="s">
        <v>7303</v>
      </c>
      <c r="C4799" s="68" t="s">
        <v>19</v>
      </c>
      <c r="D4799" s="70">
        <v>5.78</v>
      </c>
    </row>
    <row r="4800" spans="1:4" ht="69" x14ac:dyDescent="0.3">
      <c r="A4800" s="67">
        <v>89923</v>
      </c>
      <c r="B4800" s="77" t="s">
        <v>7304</v>
      </c>
      <c r="C4800" s="68" t="s">
        <v>19</v>
      </c>
      <c r="D4800" s="70">
        <v>6.03</v>
      </c>
    </row>
    <row r="4801" spans="1:4" ht="69" x14ac:dyDescent="0.3">
      <c r="A4801" s="67">
        <v>89924</v>
      </c>
      <c r="B4801" s="77" t="s">
        <v>7305</v>
      </c>
      <c r="C4801" s="68" t="s">
        <v>19</v>
      </c>
      <c r="D4801" s="70">
        <v>5.95</v>
      </c>
    </row>
    <row r="4802" spans="1:4" ht="69" x14ac:dyDescent="0.3">
      <c r="A4802" s="67">
        <v>89925</v>
      </c>
      <c r="B4802" s="77" t="s">
        <v>7306</v>
      </c>
      <c r="C4802" s="68" t="s">
        <v>19</v>
      </c>
      <c r="D4802" s="70">
        <v>6.22</v>
      </c>
    </row>
    <row r="4803" spans="1:4" ht="69" x14ac:dyDescent="0.3">
      <c r="A4803" s="67">
        <v>89926</v>
      </c>
      <c r="B4803" s="77" t="s">
        <v>7307</v>
      </c>
      <c r="C4803" s="68" t="s">
        <v>19</v>
      </c>
      <c r="D4803" s="70">
        <v>9.4499999999999993</v>
      </c>
    </row>
    <row r="4804" spans="1:4" ht="69" x14ac:dyDescent="0.3">
      <c r="A4804" s="67">
        <v>89929</v>
      </c>
      <c r="B4804" s="77" t="s">
        <v>7308</v>
      </c>
      <c r="C4804" s="68" t="s">
        <v>19</v>
      </c>
      <c r="D4804" s="70">
        <v>12.17</v>
      </c>
    </row>
    <row r="4805" spans="1:4" ht="69" x14ac:dyDescent="0.3">
      <c r="A4805" s="67">
        <v>89930</v>
      </c>
      <c r="B4805" s="77" t="s">
        <v>7309</v>
      </c>
      <c r="C4805" s="68" t="s">
        <v>19</v>
      </c>
      <c r="D4805" s="70">
        <v>13.03</v>
      </c>
    </row>
    <row r="4806" spans="1:4" ht="69" x14ac:dyDescent="0.3">
      <c r="A4806" s="67">
        <v>89931</v>
      </c>
      <c r="B4806" s="77" t="s">
        <v>7310</v>
      </c>
      <c r="C4806" s="68" t="s">
        <v>19</v>
      </c>
      <c r="D4806" s="70">
        <v>16.43</v>
      </c>
    </row>
    <row r="4807" spans="1:4" ht="69" x14ac:dyDescent="0.3">
      <c r="A4807" s="67">
        <v>89939</v>
      </c>
      <c r="B4807" s="77" t="s">
        <v>7311</v>
      </c>
      <c r="C4807" s="68" t="s">
        <v>19</v>
      </c>
      <c r="D4807" s="70">
        <v>5.39</v>
      </c>
    </row>
    <row r="4808" spans="1:4" ht="69" x14ac:dyDescent="0.3">
      <c r="A4808" s="67">
        <v>89940</v>
      </c>
      <c r="B4808" s="77" t="s">
        <v>7312</v>
      </c>
      <c r="C4808" s="68" t="s">
        <v>19</v>
      </c>
      <c r="D4808" s="70">
        <v>5.4</v>
      </c>
    </row>
    <row r="4809" spans="1:4" ht="69" x14ac:dyDescent="0.3">
      <c r="A4809" s="67">
        <v>89941</v>
      </c>
      <c r="B4809" s="77" t="s">
        <v>7313</v>
      </c>
      <c r="C4809" s="68" t="s">
        <v>19</v>
      </c>
      <c r="D4809" s="70">
        <v>5.64</v>
      </c>
    </row>
    <row r="4810" spans="1:4" ht="69" x14ac:dyDescent="0.3">
      <c r="A4810" s="67">
        <v>89942</v>
      </c>
      <c r="B4810" s="77" t="s">
        <v>7314</v>
      </c>
      <c r="C4810" s="68" t="s">
        <v>19</v>
      </c>
      <c r="D4810" s="70">
        <v>5.56</v>
      </c>
    </row>
    <row r="4811" spans="1:4" ht="69" x14ac:dyDescent="0.3">
      <c r="A4811" s="67">
        <v>89943</v>
      </c>
      <c r="B4811" s="77" t="s">
        <v>7315</v>
      </c>
      <c r="C4811" s="68" t="s">
        <v>19</v>
      </c>
      <c r="D4811" s="70">
        <v>5.79</v>
      </c>
    </row>
    <row r="4812" spans="1:4" ht="69" x14ac:dyDescent="0.3">
      <c r="A4812" s="67">
        <v>89944</v>
      </c>
      <c r="B4812" s="77" t="s">
        <v>7316</v>
      </c>
      <c r="C4812" s="68" t="s">
        <v>19</v>
      </c>
      <c r="D4812" s="70">
        <v>8.68</v>
      </c>
    </row>
    <row r="4813" spans="1:4" ht="69" x14ac:dyDescent="0.3">
      <c r="A4813" s="67">
        <v>89947</v>
      </c>
      <c r="B4813" s="77" t="s">
        <v>7317</v>
      </c>
      <c r="C4813" s="68" t="s">
        <v>19</v>
      </c>
      <c r="D4813" s="70">
        <v>10.72</v>
      </c>
    </row>
    <row r="4814" spans="1:4" ht="69" x14ac:dyDescent="0.3">
      <c r="A4814" s="67">
        <v>89948</v>
      </c>
      <c r="B4814" s="77" t="s">
        <v>7318</v>
      </c>
      <c r="C4814" s="68" t="s">
        <v>19</v>
      </c>
      <c r="D4814" s="70">
        <v>11.9</v>
      </c>
    </row>
    <row r="4815" spans="1:4" ht="69" x14ac:dyDescent="0.3">
      <c r="A4815" s="67">
        <v>89949</v>
      </c>
      <c r="B4815" s="77" t="s">
        <v>7319</v>
      </c>
      <c r="C4815" s="68" t="s">
        <v>19</v>
      </c>
      <c r="D4815" s="70">
        <v>14.51</v>
      </c>
    </row>
    <row r="4816" spans="1:4" ht="41.4" x14ac:dyDescent="0.3">
      <c r="A4816" s="67">
        <v>96520</v>
      </c>
      <c r="B4816" s="77" t="s">
        <v>11650</v>
      </c>
      <c r="C4816" s="68" t="s">
        <v>19</v>
      </c>
      <c r="D4816" s="70">
        <v>64.55</v>
      </c>
    </row>
    <row r="4817" spans="1:4" ht="41.4" x14ac:dyDescent="0.3">
      <c r="A4817" s="67">
        <v>96521</v>
      </c>
      <c r="B4817" s="77" t="s">
        <v>11651</v>
      </c>
      <c r="C4817" s="68" t="s">
        <v>19</v>
      </c>
      <c r="D4817" s="70">
        <v>27.16</v>
      </c>
    </row>
    <row r="4818" spans="1:4" ht="27.6" x14ac:dyDescent="0.3">
      <c r="A4818" s="67">
        <v>96522</v>
      </c>
      <c r="B4818" s="77" t="s">
        <v>11652</v>
      </c>
      <c r="C4818" s="68" t="s">
        <v>19</v>
      </c>
      <c r="D4818" s="70">
        <v>101.86</v>
      </c>
    </row>
    <row r="4819" spans="1:4" ht="27.6" x14ac:dyDescent="0.3">
      <c r="A4819" s="67">
        <v>96523</v>
      </c>
      <c r="B4819" s="77" t="s">
        <v>11653</v>
      </c>
      <c r="C4819" s="68" t="s">
        <v>19</v>
      </c>
      <c r="D4819" s="70">
        <v>65.2</v>
      </c>
    </row>
    <row r="4820" spans="1:4" ht="27.6" x14ac:dyDescent="0.3">
      <c r="A4820" s="67">
        <v>96524</v>
      </c>
      <c r="B4820" s="77" t="s">
        <v>11654</v>
      </c>
      <c r="C4820" s="68" t="s">
        <v>19</v>
      </c>
      <c r="D4820" s="70">
        <v>119.26</v>
      </c>
    </row>
    <row r="4821" spans="1:4" ht="27.6" x14ac:dyDescent="0.3">
      <c r="A4821" s="67">
        <v>96525</v>
      </c>
      <c r="B4821" s="77" t="s">
        <v>11655</v>
      </c>
      <c r="C4821" s="68" t="s">
        <v>19</v>
      </c>
      <c r="D4821" s="70">
        <v>24.84</v>
      </c>
    </row>
    <row r="4822" spans="1:4" ht="27.6" x14ac:dyDescent="0.3">
      <c r="A4822" s="67">
        <v>96526</v>
      </c>
      <c r="B4822" s="77" t="s">
        <v>11656</v>
      </c>
      <c r="C4822" s="68" t="s">
        <v>19</v>
      </c>
      <c r="D4822" s="70">
        <v>205.48</v>
      </c>
    </row>
    <row r="4823" spans="1:4" ht="27.6" x14ac:dyDescent="0.3">
      <c r="A4823" s="67">
        <v>96527</v>
      </c>
      <c r="B4823" s="77" t="s">
        <v>11657</v>
      </c>
      <c r="C4823" s="68" t="s">
        <v>19</v>
      </c>
      <c r="D4823" s="70">
        <v>85.65</v>
      </c>
    </row>
    <row r="4824" spans="1:4" ht="41.4" x14ac:dyDescent="0.3">
      <c r="A4824" s="67">
        <v>96528</v>
      </c>
      <c r="B4824" s="77" t="s">
        <v>11658</v>
      </c>
      <c r="C4824" s="68" t="s">
        <v>18</v>
      </c>
      <c r="D4824" s="70">
        <v>97.05</v>
      </c>
    </row>
    <row r="4825" spans="1:4" ht="69" x14ac:dyDescent="0.3">
      <c r="A4825" s="67">
        <v>98116</v>
      </c>
      <c r="B4825" s="77" t="s">
        <v>11659</v>
      </c>
      <c r="C4825" s="68" t="s">
        <v>19</v>
      </c>
      <c r="D4825" s="70">
        <v>10.99</v>
      </c>
    </row>
    <row r="4826" spans="1:4" ht="69" x14ac:dyDescent="0.3">
      <c r="A4826" s="67">
        <v>98117</v>
      </c>
      <c r="B4826" s="77" t="s">
        <v>11660</v>
      </c>
      <c r="C4826" s="68" t="s">
        <v>19</v>
      </c>
      <c r="D4826" s="70">
        <v>10.29</v>
      </c>
    </row>
    <row r="4827" spans="1:4" ht="69" x14ac:dyDescent="0.3">
      <c r="A4827" s="67">
        <v>98118</v>
      </c>
      <c r="B4827" s="77" t="s">
        <v>11661</v>
      </c>
      <c r="C4827" s="68" t="s">
        <v>19</v>
      </c>
      <c r="D4827" s="70">
        <v>10.34</v>
      </c>
    </row>
    <row r="4828" spans="1:4" ht="69" x14ac:dyDescent="0.3">
      <c r="A4828" s="67">
        <v>98119</v>
      </c>
      <c r="B4828" s="77" t="s">
        <v>11662</v>
      </c>
      <c r="C4828" s="68" t="s">
        <v>19</v>
      </c>
      <c r="D4828" s="70">
        <v>9.08</v>
      </c>
    </row>
    <row r="4829" spans="1:4" ht="41.4" x14ac:dyDescent="0.3">
      <c r="A4829" s="67">
        <v>72915</v>
      </c>
      <c r="B4829" s="77" t="s">
        <v>7320</v>
      </c>
      <c r="C4829" s="68" t="s">
        <v>19</v>
      </c>
      <c r="D4829" s="70">
        <v>8.9600000000000009</v>
      </c>
    </row>
    <row r="4830" spans="1:4" ht="41.4" x14ac:dyDescent="0.3">
      <c r="A4830" s="67">
        <v>72917</v>
      </c>
      <c r="B4830" s="77" t="s">
        <v>4622</v>
      </c>
      <c r="C4830" s="68" t="s">
        <v>19</v>
      </c>
      <c r="D4830" s="70">
        <v>10.23</v>
      </c>
    </row>
    <row r="4831" spans="1:4" ht="41.4" x14ac:dyDescent="0.3">
      <c r="A4831" s="67">
        <v>72918</v>
      </c>
      <c r="B4831" s="77" t="s">
        <v>4623</v>
      </c>
      <c r="C4831" s="68" t="s">
        <v>19</v>
      </c>
      <c r="D4831" s="70">
        <v>11.95</v>
      </c>
    </row>
    <row r="4832" spans="1:4" ht="27.6" x14ac:dyDescent="0.3">
      <c r="A4832" s="67" t="s">
        <v>7321</v>
      </c>
      <c r="B4832" s="77" t="s">
        <v>7322</v>
      </c>
      <c r="C4832" s="68" t="s">
        <v>19</v>
      </c>
      <c r="D4832" s="70">
        <v>144.19999999999999</v>
      </c>
    </row>
    <row r="4833" spans="1:4" ht="27.6" x14ac:dyDescent="0.3">
      <c r="A4833" s="67" t="s">
        <v>7323</v>
      </c>
      <c r="B4833" s="77" t="s">
        <v>4624</v>
      </c>
      <c r="C4833" s="68" t="s">
        <v>19</v>
      </c>
      <c r="D4833" s="70">
        <v>216.3</v>
      </c>
    </row>
    <row r="4834" spans="1:4" ht="27.6" x14ac:dyDescent="0.3">
      <c r="A4834" s="67">
        <v>83343</v>
      </c>
      <c r="B4834" s="77" t="s">
        <v>7324</v>
      </c>
      <c r="C4834" s="68" t="s">
        <v>19</v>
      </c>
      <c r="D4834" s="70">
        <v>11.3</v>
      </c>
    </row>
    <row r="4835" spans="1:4" ht="69" x14ac:dyDescent="0.3">
      <c r="A4835" s="67">
        <v>90082</v>
      </c>
      <c r="B4835" s="77" t="s">
        <v>11663</v>
      </c>
      <c r="C4835" s="68" t="s">
        <v>19</v>
      </c>
      <c r="D4835" s="70">
        <v>7.01</v>
      </c>
    </row>
    <row r="4836" spans="1:4" ht="82.8" x14ac:dyDescent="0.3">
      <c r="A4836" s="67">
        <v>90084</v>
      </c>
      <c r="B4836" s="77" t="s">
        <v>7325</v>
      </c>
      <c r="C4836" s="68" t="s">
        <v>19</v>
      </c>
      <c r="D4836" s="70">
        <v>6.81</v>
      </c>
    </row>
    <row r="4837" spans="1:4" ht="82.8" x14ac:dyDescent="0.3">
      <c r="A4837" s="67">
        <v>90085</v>
      </c>
      <c r="B4837" s="77" t="s">
        <v>7326</v>
      </c>
      <c r="C4837" s="68" t="s">
        <v>19</v>
      </c>
      <c r="D4837" s="70">
        <v>6.4</v>
      </c>
    </row>
    <row r="4838" spans="1:4" ht="82.8" x14ac:dyDescent="0.3">
      <c r="A4838" s="67">
        <v>90086</v>
      </c>
      <c r="B4838" s="77" t="s">
        <v>7327</v>
      </c>
      <c r="C4838" s="68" t="s">
        <v>19</v>
      </c>
      <c r="D4838" s="70">
        <v>6.47</v>
      </c>
    </row>
    <row r="4839" spans="1:4" ht="82.8" x14ac:dyDescent="0.3">
      <c r="A4839" s="67">
        <v>90087</v>
      </c>
      <c r="B4839" s="77" t="s">
        <v>7328</v>
      </c>
      <c r="C4839" s="68" t="s">
        <v>19</v>
      </c>
      <c r="D4839" s="70">
        <v>5.62</v>
      </c>
    </row>
    <row r="4840" spans="1:4" ht="82.8" x14ac:dyDescent="0.3">
      <c r="A4840" s="67">
        <v>90088</v>
      </c>
      <c r="B4840" s="77" t="s">
        <v>7329</v>
      </c>
      <c r="C4840" s="68" t="s">
        <v>19</v>
      </c>
      <c r="D4840" s="70">
        <v>5.73</v>
      </c>
    </row>
    <row r="4841" spans="1:4" ht="82.8" x14ac:dyDescent="0.3">
      <c r="A4841" s="67">
        <v>90090</v>
      </c>
      <c r="B4841" s="77" t="s">
        <v>7330</v>
      </c>
      <c r="C4841" s="68" t="s">
        <v>19</v>
      </c>
      <c r="D4841" s="70">
        <v>5.5</v>
      </c>
    </row>
    <row r="4842" spans="1:4" ht="69" x14ac:dyDescent="0.3">
      <c r="A4842" s="67">
        <v>90091</v>
      </c>
      <c r="B4842" s="77" t="s">
        <v>11664</v>
      </c>
      <c r="C4842" s="68" t="s">
        <v>19</v>
      </c>
      <c r="D4842" s="70">
        <v>4.18</v>
      </c>
    </row>
    <row r="4843" spans="1:4" ht="82.8" x14ac:dyDescent="0.3">
      <c r="A4843" s="67">
        <v>90092</v>
      </c>
      <c r="B4843" s="77" t="s">
        <v>7331</v>
      </c>
      <c r="C4843" s="68" t="s">
        <v>19</v>
      </c>
      <c r="D4843" s="70">
        <v>4.0599999999999996</v>
      </c>
    </row>
    <row r="4844" spans="1:4" ht="82.8" x14ac:dyDescent="0.3">
      <c r="A4844" s="67">
        <v>90093</v>
      </c>
      <c r="B4844" s="77" t="s">
        <v>7332</v>
      </c>
      <c r="C4844" s="68" t="s">
        <v>19</v>
      </c>
      <c r="D4844" s="70">
        <v>3.82</v>
      </c>
    </row>
    <row r="4845" spans="1:4" ht="82.8" x14ac:dyDescent="0.3">
      <c r="A4845" s="67">
        <v>90094</v>
      </c>
      <c r="B4845" s="77" t="s">
        <v>7333</v>
      </c>
      <c r="C4845" s="68" t="s">
        <v>19</v>
      </c>
      <c r="D4845" s="70">
        <v>3.86</v>
      </c>
    </row>
    <row r="4846" spans="1:4" ht="82.8" x14ac:dyDescent="0.3">
      <c r="A4846" s="67">
        <v>90095</v>
      </c>
      <c r="B4846" s="77" t="s">
        <v>7334</v>
      </c>
      <c r="C4846" s="68" t="s">
        <v>19</v>
      </c>
      <c r="D4846" s="70">
        <v>3.35</v>
      </c>
    </row>
    <row r="4847" spans="1:4" ht="82.8" x14ac:dyDescent="0.3">
      <c r="A4847" s="67">
        <v>90096</v>
      </c>
      <c r="B4847" s="77" t="s">
        <v>7335</v>
      </c>
      <c r="C4847" s="68" t="s">
        <v>19</v>
      </c>
      <c r="D4847" s="70">
        <v>3.42</v>
      </c>
    </row>
    <row r="4848" spans="1:4" ht="82.8" x14ac:dyDescent="0.3">
      <c r="A4848" s="67">
        <v>90098</v>
      </c>
      <c r="B4848" s="77" t="s">
        <v>7336</v>
      </c>
      <c r="C4848" s="68" t="s">
        <v>19</v>
      </c>
      <c r="D4848" s="70">
        <v>3.28</v>
      </c>
    </row>
    <row r="4849" spans="1:4" ht="69" x14ac:dyDescent="0.3">
      <c r="A4849" s="67">
        <v>90099</v>
      </c>
      <c r="B4849" s="77" t="s">
        <v>5766</v>
      </c>
      <c r="C4849" s="68" t="s">
        <v>19</v>
      </c>
      <c r="D4849" s="70">
        <v>9.43</v>
      </c>
    </row>
    <row r="4850" spans="1:4" ht="69" x14ac:dyDescent="0.3">
      <c r="A4850" s="67">
        <v>90100</v>
      </c>
      <c r="B4850" s="77" t="s">
        <v>7337</v>
      </c>
      <c r="C4850" s="68" t="s">
        <v>19</v>
      </c>
      <c r="D4850" s="70">
        <v>8.01</v>
      </c>
    </row>
    <row r="4851" spans="1:4" ht="82.8" x14ac:dyDescent="0.3">
      <c r="A4851" s="67">
        <v>90101</v>
      </c>
      <c r="B4851" s="77" t="s">
        <v>11665</v>
      </c>
      <c r="C4851" s="68" t="s">
        <v>19</v>
      </c>
      <c r="D4851" s="70">
        <v>7.91</v>
      </c>
    </row>
    <row r="4852" spans="1:4" ht="82.8" x14ac:dyDescent="0.3">
      <c r="A4852" s="67">
        <v>90102</v>
      </c>
      <c r="B4852" s="77" t="s">
        <v>7338</v>
      </c>
      <c r="C4852" s="68" t="s">
        <v>19</v>
      </c>
      <c r="D4852" s="70">
        <v>7.2</v>
      </c>
    </row>
    <row r="4853" spans="1:4" ht="82.8" x14ac:dyDescent="0.3">
      <c r="A4853" s="68">
        <v>90105</v>
      </c>
      <c r="B4853" s="77" t="s">
        <v>11666</v>
      </c>
      <c r="C4853" s="68" t="s">
        <v>19</v>
      </c>
      <c r="D4853" s="70">
        <v>5.63</v>
      </c>
    </row>
    <row r="4854" spans="1:4" ht="82.8" x14ac:dyDescent="0.3">
      <c r="A4854" s="67">
        <v>90106</v>
      </c>
      <c r="B4854" s="77" t="s">
        <v>11667</v>
      </c>
      <c r="C4854" s="68" t="s">
        <v>19</v>
      </c>
      <c r="D4854" s="70">
        <v>4.79</v>
      </c>
    </row>
    <row r="4855" spans="1:4" ht="96.6" x14ac:dyDescent="0.3">
      <c r="A4855" s="67">
        <v>90107</v>
      </c>
      <c r="B4855" s="77" t="s">
        <v>11668</v>
      </c>
      <c r="C4855" s="68" t="s">
        <v>19</v>
      </c>
      <c r="D4855" s="70">
        <v>4.72</v>
      </c>
    </row>
    <row r="4856" spans="1:4" ht="96.6" x14ac:dyDescent="0.3">
      <c r="A4856" s="67">
        <v>90108</v>
      </c>
      <c r="B4856" s="77" t="s">
        <v>7339</v>
      </c>
      <c r="C4856" s="68" t="s">
        <v>19</v>
      </c>
      <c r="D4856" s="70">
        <v>4.3</v>
      </c>
    </row>
    <row r="4857" spans="1:4" ht="27.6" x14ac:dyDescent="0.3">
      <c r="A4857" s="67">
        <v>93358</v>
      </c>
      <c r="B4857" s="77" t="s">
        <v>11669</v>
      </c>
      <c r="C4857" s="68" t="s">
        <v>19</v>
      </c>
      <c r="D4857" s="70">
        <v>57.04</v>
      </c>
    </row>
    <row r="4858" spans="1:4" ht="55.2" x14ac:dyDescent="0.3">
      <c r="A4858" s="67">
        <v>94304</v>
      </c>
      <c r="B4858" s="77" t="s">
        <v>7340</v>
      </c>
      <c r="C4858" s="68" t="s">
        <v>19</v>
      </c>
      <c r="D4858" s="70">
        <v>23.45</v>
      </c>
    </row>
    <row r="4859" spans="1:4" ht="55.2" x14ac:dyDescent="0.3">
      <c r="A4859" s="67">
        <v>94305</v>
      </c>
      <c r="B4859" s="77" t="s">
        <v>7341</v>
      </c>
      <c r="C4859" s="68" t="s">
        <v>19</v>
      </c>
      <c r="D4859" s="70">
        <v>21.24</v>
      </c>
    </row>
    <row r="4860" spans="1:4" ht="55.2" x14ac:dyDescent="0.3">
      <c r="A4860" s="67">
        <v>94306</v>
      </c>
      <c r="B4860" s="77" t="s">
        <v>7342</v>
      </c>
      <c r="C4860" s="68" t="s">
        <v>19</v>
      </c>
      <c r="D4860" s="70">
        <v>18.440000000000001</v>
      </c>
    </row>
    <row r="4861" spans="1:4" ht="55.2" x14ac:dyDescent="0.3">
      <c r="A4861" s="67">
        <v>94307</v>
      </c>
      <c r="B4861" s="77" t="s">
        <v>7343</v>
      </c>
      <c r="C4861" s="68" t="s">
        <v>19</v>
      </c>
      <c r="D4861" s="70">
        <v>19.079999999999998</v>
      </c>
    </row>
    <row r="4862" spans="1:4" ht="55.2" x14ac:dyDescent="0.3">
      <c r="A4862" s="67">
        <v>94308</v>
      </c>
      <c r="B4862" s="77" t="s">
        <v>7344</v>
      </c>
      <c r="C4862" s="68" t="s">
        <v>19</v>
      </c>
      <c r="D4862" s="70">
        <v>17.350000000000001</v>
      </c>
    </row>
    <row r="4863" spans="1:4" ht="55.2" x14ac:dyDescent="0.3">
      <c r="A4863" s="67">
        <v>94309</v>
      </c>
      <c r="B4863" s="77" t="s">
        <v>7345</v>
      </c>
      <c r="C4863" s="68" t="s">
        <v>19</v>
      </c>
      <c r="D4863" s="70">
        <v>18.13</v>
      </c>
    </row>
    <row r="4864" spans="1:4" ht="55.2" x14ac:dyDescent="0.3">
      <c r="A4864" s="67">
        <v>94310</v>
      </c>
      <c r="B4864" s="77" t="s">
        <v>7346</v>
      </c>
      <c r="C4864" s="68" t="s">
        <v>19</v>
      </c>
      <c r="D4864" s="70">
        <v>16.79</v>
      </c>
    </row>
    <row r="4865" spans="1:4" ht="55.2" x14ac:dyDescent="0.3">
      <c r="A4865" s="67">
        <v>94315</v>
      </c>
      <c r="B4865" s="77" t="s">
        <v>4625</v>
      </c>
      <c r="C4865" s="68" t="s">
        <v>19</v>
      </c>
      <c r="D4865" s="70">
        <v>27.91</v>
      </c>
    </row>
    <row r="4866" spans="1:4" ht="55.2" x14ac:dyDescent="0.3">
      <c r="A4866" s="67">
        <v>94316</v>
      </c>
      <c r="B4866" s="77" t="s">
        <v>7347</v>
      </c>
      <c r="C4866" s="68" t="s">
        <v>19</v>
      </c>
      <c r="D4866" s="70">
        <v>22.77</v>
      </c>
    </row>
    <row r="4867" spans="1:4" ht="55.2" x14ac:dyDescent="0.3">
      <c r="A4867" s="67">
        <v>94317</v>
      </c>
      <c r="B4867" s="77" t="s">
        <v>4626</v>
      </c>
      <c r="C4867" s="68" t="s">
        <v>19</v>
      </c>
      <c r="D4867" s="70">
        <v>20.5</v>
      </c>
    </row>
    <row r="4868" spans="1:4" ht="55.2" x14ac:dyDescent="0.3">
      <c r="A4868" s="67">
        <v>94318</v>
      </c>
      <c r="B4868" s="77" t="s">
        <v>7348</v>
      </c>
      <c r="C4868" s="68" t="s">
        <v>19</v>
      </c>
      <c r="D4868" s="70">
        <v>17.57</v>
      </c>
    </row>
    <row r="4869" spans="1:4" ht="27.6" x14ac:dyDescent="0.3">
      <c r="A4869" s="67">
        <v>94319</v>
      </c>
      <c r="B4869" s="77" t="s">
        <v>7349</v>
      </c>
      <c r="C4869" s="68" t="s">
        <v>19</v>
      </c>
      <c r="D4869" s="70">
        <v>31.32</v>
      </c>
    </row>
    <row r="4870" spans="1:4" ht="55.2" x14ac:dyDescent="0.3">
      <c r="A4870" s="67">
        <v>94327</v>
      </c>
      <c r="B4870" s="77" t="s">
        <v>7350</v>
      </c>
      <c r="C4870" s="68" t="s">
        <v>19</v>
      </c>
      <c r="D4870" s="70">
        <v>64.849999999999994</v>
      </c>
    </row>
    <row r="4871" spans="1:4" ht="55.2" x14ac:dyDescent="0.3">
      <c r="A4871" s="67">
        <v>94328</v>
      </c>
      <c r="B4871" s="77" t="s">
        <v>7351</v>
      </c>
      <c r="C4871" s="68" t="s">
        <v>19</v>
      </c>
      <c r="D4871" s="70">
        <v>62.64</v>
      </c>
    </row>
    <row r="4872" spans="1:4" ht="55.2" x14ac:dyDescent="0.3">
      <c r="A4872" s="67">
        <v>94329</v>
      </c>
      <c r="B4872" s="77" t="s">
        <v>7352</v>
      </c>
      <c r="C4872" s="68" t="s">
        <v>19</v>
      </c>
      <c r="D4872" s="70">
        <v>59.84</v>
      </c>
    </row>
    <row r="4873" spans="1:4" ht="55.2" x14ac:dyDescent="0.3">
      <c r="A4873" s="67">
        <v>94330</v>
      </c>
      <c r="B4873" s="77" t="s">
        <v>7353</v>
      </c>
      <c r="C4873" s="68" t="s">
        <v>19</v>
      </c>
      <c r="D4873" s="70">
        <v>60.48</v>
      </c>
    </row>
    <row r="4874" spans="1:4" ht="55.2" x14ac:dyDescent="0.3">
      <c r="A4874" s="67">
        <v>94331</v>
      </c>
      <c r="B4874" s="77" t="s">
        <v>7354</v>
      </c>
      <c r="C4874" s="68" t="s">
        <v>19</v>
      </c>
      <c r="D4874" s="70">
        <v>58.75</v>
      </c>
    </row>
    <row r="4875" spans="1:4" ht="55.2" x14ac:dyDescent="0.3">
      <c r="A4875" s="67">
        <v>94332</v>
      </c>
      <c r="B4875" s="77" t="s">
        <v>7355</v>
      </c>
      <c r="C4875" s="68" t="s">
        <v>19</v>
      </c>
      <c r="D4875" s="70">
        <v>59.53</v>
      </c>
    </row>
    <row r="4876" spans="1:4" ht="55.2" x14ac:dyDescent="0.3">
      <c r="A4876" s="67">
        <v>94333</v>
      </c>
      <c r="B4876" s="77" t="s">
        <v>7356</v>
      </c>
      <c r="C4876" s="68" t="s">
        <v>19</v>
      </c>
      <c r="D4876" s="70">
        <v>58.19</v>
      </c>
    </row>
    <row r="4877" spans="1:4" ht="55.2" x14ac:dyDescent="0.3">
      <c r="A4877" s="67">
        <v>94338</v>
      </c>
      <c r="B4877" s="77" t="s">
        <v>4627</v>
      </c>
      <c r="C4877" s="68" t="s">
        <v>19</v>
      </c>
      <c r="D4877" s="70">
        <v>69.31</v>
      </c>
    </row>
    <row r="4878" spans="1:4" ht="55.2" x14ac:dyDescent="0.3">
      <c r="A4878" s="67">
        <v>94339</v>
      </c>
      <c r="B4878" s="77" t="s">
        <v>7357</v>
      </c>
      <c r="C4878" s="68" t="s">
        <v>19</v>
      </c>
      <c r="D4878" s="70">
        <v>64.17</v>
      </c>
    </row>
    <row r="4879" spans="1:4" ht="55.2" x14ac:dyDescent="0.3">
      <c r="A4879" s="67">
        <v>94340</v>
      </c>
      <c r="B4879" s="77" t="s">
        <v>4628</v>
      </c>
      <c r="C4879" s="68" t="s">
        <v>19</v>
      </c>
      <c r="D4879" s="70">
        <v>61.9</v>
      </c>
    </row>
    <row r="4880" spans="1:4" ht="55.2" x14ac:dyDescent="0.3">
      <c r="A4880" s="67">
        <v>94341</v>
      </c>
      <c r="B4880" s="77" t="s">
        <v>7358</v>
      </c>
      <c r="C4880" s="68" t="s">
        <v>19</v>
      </c>
      <c r="D4880" s="70">
        <v>58.97</v>
      </c>
    </row>
    <row r="4881" spans="1:4" ht="27.6" x14ac:dyDescent="0.3">
      <c r="A4881" s="67">
        <v>94342</v>
      </c>
      <c r="B4881" s="77" t="s">
        <v>4629</v>
      </c>
      <c r="C4881" s="68" t="s">
        <v>19</v>
      </c>
      <c r="D4881" s="70">
        <v>72.72</v>
      </c>
    </row>
    <row r="4882" spans="1:4" ht="41.4" x14ac:dyDescent="0.3">
      <c r="A4882" s="67">
        <v>96385</v>
      </c>
      <c r="B4882" s="77" t="s">
        <v>20847</v>
      </c>
      <c r="C4882" s="68" t="s">
        <v>19</v>
      </c>
      <c r="D4882" s="70">
        <v>6.21</v>
      </c>
    </row>
    <row r="4883" spans="1:4" ht="41.4" x14ac:dyDescent="0.3">
      <c r="A4883" s="67">
        <v>96386</v>
      </c>
      <c r="B4883" s="77" t="s">
        <v>20848</v>
      </c>
      <c r="C4883" s="68" t="s">
        <v>19</v>
      </c>
      <c r="D4883" s="70">
        <v>4.4800000000000004</v>
      </c>
    </row>
    <row r="4884" spans="1:4" ht="13.8" x14ac:dyDescent="0.3">
      <c r="A4884" s="67">
        <v>83346</v>
      </c>
      <c r="B4884" s="77" t="s">
        <v>4630</v>
      </c>
      <c r="C4884" s="68" t="s">
        <v>19</v>
      </c>
      <c r="D4884" s="70">
        <v>0.97</v>
      </c>
    </row>
    <row r="4885" spans="1:4" ht="69" x14ac:dyDescent="0.3">
      <c r="A4885" s="67">
        <v>93360</v>
      </c>
      <c r="B4885" s="77" t="s">
        <v>11670</v>
      </c>
      <c r="C4885" s="68" t="s">
        <v>19</v>
      </c>
      <c r="D4885" s="70">
        <v>12.7</v>
      </c>
    </row>
    <row r="4886" spans="1:4" ht="69" x14ac:dyDescent="0.3">
      <c r="A4886" s="67">
        <v>93361</v>
      </c>
      <c r="B4886" s="77" t="s">
        <v>11671</v>
      </c>
      <c r="C4886" s="68" t="s">
        <v>19</v>
      </c>
      <c r="D4886" s="70">
        <v>10.56</v>
      </c>
    </row>
    <row r="4887" spans="1:4" ht="82.8" x14ac:dyDescent="0.3">
      <c r="A4887" s="67">
        <v>93362</v>
      </c>
      <c r="B4887" s="77" t="s">
        <v>11672</v>
      </c>
      <c r="C4887" s="68" t="s">
        <v>19</v>
      </c>
      <c r="D4887" s="70">
        <v>7.69</v>
      </c>
    </row>
    <row r="4888" spans="1:4" ht="69" x14ac:dyDescent="0.3">
      <c r="A4888" s="67">
        <v>93363</v>
      </c>
      <c r="B4888" s="77" t="s">
        <v>11673</v>
      </c>
      <c r="C4888" s="68" t="s">
        <v>19</v>
      </c>
      <c r="D4888" s="70">
        <v>8.32</v>
      </c>
    </row>
    <row r="4889" spans="1:4" ht="82.8" x14ac:dyDescent="0.3">
      <c r="A4889" s="68">
        <v>93364</v>
      </c>
      <c r="B4889" s="77" t="s">
        <v>7359</v>
      </c>
      <c r="C4889" s="68" t="s">
        <v>19</v>
      </c>
      <c r="D4889" s="70">
        <v>6.59</v>
      </c>
    </row>
    <row r="4890" spans="1:4" ht="69" x14ac:dyDescent="0.3">
      <c r="A4890" s="68">
        <v>93365</v>
      </c>
      <c r="B4890" s="77" t="s">
        <v>11674</v>
      </c>
      <c r="C4890" s="68" t="s">
        <v>19</v>
      </c>
      <c r="D4890" s="70">
        <v>7.33</v>
      </c>
    </row>
    <row r="4891" spans="1:4" ht="82.8" x14ac:dyDescent="0.3">
      <c r="A4891" s="68">
        <v>93366</v>
      </c>
      <c r="B4891" s="77" t="s">
        <v>11675</v>
      </c>
      <c r="C4891" s="68" t="s">
        <v>19</v>
      </c>
      <c r="D4891" s="70">
        <v>6.06</v>
      </c>
    </row>
    <row r="4892" spans="1:4" ht="69" x14ac:dyDescent="0.3">
      <c r="A4892" s="67">
        <v>93367</v>
      </c>
      <c r="B4892" s="77" t="s">
        <v>11676</v>
      </c>
      <c r="C4892" s="68" t="s">
        <v>19</v>
      </c>
      <c r="D4892" s="70">
        <v>11.87</v>
      </c>
    </row>
    <row r="4893" spans="1:4" ht="69" x14ac:dyDescent="0.3">
      <c r="A4893" s="67">
        <v>93368</v>
      </c>
      <c r="B4893" s="77" t="s">
        <v>11677</v>
      </c>
      <c r="C4893" s="68" t="s">
        <v>19</v>
      </c>
      <c r="D4893" s="70">
        <v>9.67</v>
      </c>
    </row>
    <row r="4894" spans="1:4" ht="82.8" x14ac:dyDescent="0.3">
      <c r="A4894" s="67">
        <v>93369</v>
      </c>
      <c r="B4894" s="77" t="s">
        <v>7360</v>
      </c>
      <c r="C4894" s="68" t="s">
        <v>19</v>
      </c>
      <c r="D4894" s="70">
        <v>6.87</v>
      </c>
    </row>
    <row r="4895" spans="1:4" ht="69" x14ac:dyDescent="0.3">
      <c r="A4895" s="67">
        <v>93370</v>
      </c>
      <c r="B4895" s="77" t="s">
        <v>11678</v>
      </c>
      <c r="C4895" s="68" t="s">
        <v>19</v>
      </c>
      <c r="D4895" s="70">
        <v>7.51</v>
      </c>
    </row>
    <row r="4896" spans="1:4" ht="82.8" x14ac:dyDescent="0.3">
      <c r="A4896" s="67">
        <v>93371</v>
      </c>
      <c r="B4896" s="77" t="s">
        <v>7361</v>
      </c>
      <c r="C4896" s="68" t="s">
        <v>19</v>
      </c>
      <c r="D4896" s="70">
        <v>5.78</v>
      </c>
    </row>
    <row r="4897" spans="1:4" ht="69" x14ac:dyDescent="0.3">
      <c r="A4897" s="67">
        <v>93372</v>
      </c>
      <c r="B4897" s="77" t="s">
        <v>11679</v>
      </c>
      <c r="C4897" s="68" t="s">
        <v>19</v>
      </c>
      <c r="D4897" s="70">
        <v>6.56</v>
      </c>
    </row>
    <row r="4898" spans="1:4" ht="82.8" x14ac:dyDescent="0.3">
      <c r="A4898" s="67">
        <v>93373</v>
      </c>
      <c r="B4898" s="77" t="s">
        <v>7362</v>
      </c>
      <c r="C4898" s="68" t="s">
        <v>19</v>
      </c>
      <c r="D4898" s="70">
        <v>5.24</v>
      </c>
    </row>
    <row r="4899" spans="1:4" ht="69" x14ac:dyDescent="0.3">
      <c r="A4899" s="67">
        <v>93374</v>
      </c>
      <c r="B4899" s="77" t="s">
        <v>7363</v>
      </c>
      <c r="C4899" s="68" t="s">
        <v>19</v>
      </c>
      <c r="D4899" s="70">
        <v>15.04</v>
      </c>
    </row>
    <row r="4900" spans="1:4" ht="69" x14ac:dyDescent="0.3">
      <c r="A4900" s="67">
        <v>93375</v>
      </c>
      <c r="B4900" s="77" t="s">
        <v>11680</v>
      </c>
      <c r="C4900" s="68" t="s">
        <v>19</v>
      </c>
      <c r="D4900" s="70">
        <v>11.59</v>
      </c>
    </row>
    <row r="4901" spans="1:4" ht="69" x14ac:dyDescent="0.3">
      <c r="A4901" s="67">
        <v>93376</v>
      </c>
      <c r="B4901" s="77" t="s">
        <v>11681</v>
      </c>
      <c r="C4901" s="68" t="s">
        <v>19</v>
      </c>
      <c r="D4901" s="70">
        <v>9.48</v>
      </c>
    </row>
    <row r="4902" spans="1:4" ht="82.8" x14ac:dyDescent="0.3">
      <c r="A4902" s="67">
        <v>93377</v>
      </c>
      <c r="B4902" s="77" t="s">
        <v>7364</v>
      </c>
      <c r="C4902" s="68" t="s">
        <v>19</v>
      </c>
      <c r="D4902" s="70">
        <v>6.41</v>
      </c>
    </row>
    <row r="4903" spans="1:4" ht="69" x14ac:dyDescent="0.3">
      <c r="A4903" s="67">
        <v>93378</v>
      </c>
      <c r="B4903" s="77" t="s">
        <v>11682</v>
      </c>
      <c r="C4903" s="68" t="s">
        <v>19</v>
      </c>
      <c r="D4903" s="70">
        <v>14.04</v>
      </c>
    </row>
    <row r="4904" spans="1:4" ht="69" x14ac:dyDescent="0.3">
      <c r="A4904" s="67">
        <v>93379</v>
      </c>
      <c r="B4904" s="77" t="s">
        <v>11683</v>
      </c>
      <c r="C4904" s="68" t="s">
        <v>19</v>
      </c>
      <c r="D4904" s="70">
        <v>10.84</v>
      </c>
    </row>
    <row r="4905" spans="1:4" ht="69" x14ac:dyDescent="0.3">
      <c r="A4905" s="67">
        <v>93380</v>
      </c>
      <c r="B4905" s="77" t="s">
        <v>11684</v>
      </c>
      <c r="C4905" s="68" t="s">
        <v>19</v>
      </c>
      <c r="D4905" s="70">
        <v>8.91</v>
      </c>
    </row>
    <row r="4906" spans="1:4" ht="82.8" x14ac:dyDescent="0.3">
      <c r="A4906" s="67">
        <v>93381</v>
      </c>
      <c r="B4906" s="77" t="s">
        <v>7365</v>
      </c>
      <c r="C4906" s="68" t="s">
        <v>19</v>
      </c>
      <c r="D4906" s="70">
        <v>6</v>
      </c>
    </row>
    <row r="4907" spans="1:4" ht="27.6" x14ac:dyDescent="0.3">
      <c r="A4907" s="67">
        <v>93382</v>
      </c>
      <c r="B4907" s="77" t="s">
        <v>4631</v>
      </c>
      <c r="C4907" s="68" t="s">
        <v>19</v>
      </c>
      <c r="D4907" s="70">
        <v>19.75</v>
      </c>
    </row>
    <row r="4908" spans="1:4" ht="13.8" x14ac:dyDescent="0.3">
      <c r="A4908" s="67">
        <v>96995</v>
      </c>
      <c r="B4908" s="77" t="s">
        <v>11685</v>
      </c>
      <c r="C4908" s="68" t="s">
        <v>19</v>
      </c>
      <c r="D4908" s="70">
        <v>34.58</v>
      </c>
    </row>
    <row r="4909" spans="1:4" ht="27.6" x14ac:dyDescent="0.3">
      <c r="A4909" s="67">
        <v>72838</v>
      </c>
      <c r="B4909" s="77" t="s">
        <v>7366</v>
      </c>
      <c r="C4909" s="68" t="s">
        <v>4632</v>
      </c>
      <c r="D4909" s="70">
        <v>0.77</v>
      </c>
    </row>
    <row r="4910" spans="1:4" ht="27.6" x14ac:dyDescent="0.3">
      <c r="A4910" s="67">
        <v>72839</v>
      </c>
      <c r="B4910" s="77" t="s">
        <v>7367</v>
      </c>
      <c r="C4910" s="68" t="s">
        <v>4632</v>
      </c>
      <c r="D4910" s="70">
        <v>0.62</v>
      </c>
    </row>
    <row r="4911" spans="1:4" ht="27.6" x14ac:dyDescent="0.3">
      <c r="A4911" s="67">
        <v>72840</v>
      </c>
      <c r="B4911" s="77" t="s">
        <v>4633</v>
      </c>
      <c r="C4911" s="68" t="s">
        <v>4632</v>
      </c>
      <c r="D4911" s="70">
        <v>0.52</v>
      </c>
    </row>
    <row r="4912" spans="1:4" ht="41.4" x14ac:dyDescent="0.3">
      <c r="A4912" s="67">
        <v>72844</v>
      </c>
      <c r="B4912" s="77" t="s">
        <v>7368</v>
      </c>
      <c r="C4912" s="68" t="s">
        <v>1054</v>
      </c>
      <c r="D4912" s="70">
        <v>0.56000000000000005</v>
      </c>
    </row>
    <row r="4913" spans="1:4" ht="27.6" x14ac:dyDescent="0.3">
      <c r="A4913" s="67">
        <v>72845</v>
      </c>
      <c r="B4913" s="77" t="s">
        <v>4634</v>
      </c>
      <c r="C4913" s="68" t="s">
        <v>1054</v>
      </c>
      <c r="D4913" s="70">
        <v>3.35</v>
      </c>
    </row>
    <row r="4914" spans="1:4" ht="27.6" x14ac:dyDescent="0.3">
      <c r="A4914" s="67">
        <v>72846</v>
      </c>
      <c r="B4914" s="77" t="s">
        <v>7369</v>
      </c>
      <c r="C4914" s="68" t="s">
        <v>1054</v>
      </c>
      <c r="D4914" s="70">
        <v>2.76</v>
      </c>
    </row>
    <row r="4915" spans="1:4" ht="27.6" x14ac:dyDescent="0.3">
      <c r="A4915" s="67">
        <v>72847</v>
      </c>
      <c r="B4915" s="77" t="s">
        <v>4635</v>
      </c>
      <c r="C4915" s="68" t="s">
        <v>1054</v>
      </c>
      <c r="D4915" s="70">
        <v>5.96</v>
      </c>
    </row>
    <row r="4916" spans="1:4" ht="27.6" x14ac:dyDescent="0.3">
      <c r="A4916" s="67">
        <v>72848</v>
      </c>
      <c r="B4916" s="77" t="s">
        <v>7370</v>
      </c>
      <c r="C4916" s="68" t="s">
        <v>1054</v>
      </c>
      <c r="D4916" s="70">
        <v>1.49</v>
      </c>
    </row>
    <row r="4917" spans="1:4" ht="41.4" x14ac:dyDescent="0.3">
      <c r="A4917" s="67">
        <v>72849</v>
      </c>
      <c r="B4917" s="77" t="s">
        <v>7371</v>
      </c>
      <c r="C4917" s="68" t="s">
        <v>1054</v>
      </c>
      <c r="D4917" s="70">
        <v>1.9</v>
      </c>
    </row>
    <row r="4918" spans="1:4" ht="41.4" x14ac:dyDescent="0.3">
      <c r="A4918" s="67">
        <v>72850</v>
      </c>
      <c r="B4918" s="77" t="s">
        <v>7372</v>
      </c>
      <c r="C4918" s="68" t="s">
        <v>1054</v>
      </c>
      <c r="D4918" s="70">
        <v>9.7899999999999991</v>
      </c>
    </row>
    <row r="4919" spans="1:4" ht="27.6" x14ac:dyDescent="0.3">
      <c r="A4919" s="67">
        <v>72882</v>
      </c>
      <c r="B4919" s="77" t="s">
        <v>7366</v>
      </c>
      <c r="C4919" s="68" t="s">
        <v>4636</v>
      </c>
      <c r="D4919" s="70">
        <v>1.1599999999999999</v>
      </c>
    </row>
    <row r="4920" spans="1:4" ht="27.6" x14ac:dyDescent="0.3">
      <c r="A4920" s="67">
        <v>72883</v>
      </c>
      <c r="B4920" s="77" t="s">
        <v>7367</v>
      </c>
      <c r="C4920" s="68" t="s">
        <v>4636</v>
      </c>
      <c r="D4920" s="70">
        <v>0.92</v>
      </c>
    </row>
    <row r="4921" spans="1:4" ht="27.6" x14ac:dyDescent="0.3">
      <c r="A4921" s="67">
        <v>72884</v>
      </c>
      <c r="B4921" s="77" t="s">
        <v>4633</v>
      </c>
      <c r="C4921" s="68" t="s">
        <v>4636</v>
      </c>
      <c r="D4921" s="70">
        <v>0.77</v>
      </c>
    </row>
    <row r="4922" spans="1:4" ht="41.4" x14ac:dyDescent="0.3">
      <c r="A4922" s="67">
        <v>72888</v>
      </c>
      <c r="B4922" s="77" t="s">
        <v>7368</v>
      </c>
      <c r="C4922" s="68" t="s">
        <v>19</v>
      </c>
      <c r="D4922" s="70">
        <v>0.83</v>
      </c>
    </row>
    <row r="4923" spans="1:4" ht="41.4" x14ac:dyDescent="0.3">
      <c r="A4923" s="67">
        <v>72890</v>
      </c>
      <c r="B4923" s="77" t="s">
        <v>4637</v>
      </c>
      <c r="C4923" s="68" t="s">
        <v>19</v>
      </c>
      <c r="D4923" s="70">
        <v>5.03</v>
      </c>
    </row>
    <row r="4924" spans="1:4" ht="41.4" x14ac:dyDescent="0.3">
      <c r="A4924" s="67">
        <v>72891</v>
      </c>
      <c r="B4924" s="77" t="s">
        <v>7373</v>
      </c>
      <c r="C4924" s="68" t="s">
        <v>19</v>
      </c>
      <c r="D4924" s="70">
        <v>4.1500000000000004</v>
      </c>
    </row>
    <row r="4925" spans="1:4" ht="41.4" x14ac:dyDescent="0.3">
      <c r="A4925" s="67">
        <v>72892</v>
      </c>
      <c r="B4925" s="77" t="s">
        <v>7374</v>
      </c>
      <c r="C4925" s="68" t="s">
        <v>19</v>
      </c>
      <c r="D4925" s="70">
        <v>8.94</v>
      </c>
    </row>
    <row r="4926" spans="1:4" ht="41.4" x14ac:dyDescent="0.3">
      <c r="A4926" s="67">
        <v>72893</v>
      </c>
      <c r="B4926" s="77" t="s">
        <v>7375</v>
      </c>
      <c r="C4926" s="68" t="s">
        <v>19</v>
      </c>
      <c r="D4926" s="70">
        <v>2.23</v>
      </c>
    </row>
    <row r="4927" spans="1:4" ht="41.4" x14ac:dyDescent="0.3">
      <c r="A4927" s="67">
        <v>72894</v>
      </c>
      <c r="B4927" s="77" t="s">
        <v>7376</v>
      </c>
      <c r="C4927" s="68" t="s">
        <v>19</v>
      </c>
      <c r="D4927" s="70">
        <v>2.86</v>
      </c>
    </row>
    <row r="4928" spans="1:4" ht="41.4" x14ac:dyDescent="0.3">
      <c r="A4928" s="67">
        <v>72895</v>
      </c>
      <c r="B4928" s="77" t="s">
        <v>7377</v>
      </c>
      <c r="C4928" s="68" t="s">
        <v>19</v>
      </c>
      <c r="D4928" s="70">
        <v>15.09</v>
      </c>
    </row>
    <row r="4929" spans="1:4" ht="13.8" x14ac:dyDescent="0.3">
      <c r="A4929" s="67">
        <v>72897</v>
      </c>
      <c r="B4929" s="77" t="s">
        <v>4638</v>
      </c>
      <c r="C4929" s="68" t="s">
        <v>19</v>
      </c>
      <c r="D4929" s="70">
        <v>17.57</v>
      </c>
    </row>
    <row r="4930" spans="1:4" ht="27.6" x14ac:dyDescent="0.3">
      <c r="A4930" s="67">
        <v>72898</v>
      </c>
      <c r="B4930" s="77" t="s">
        <v>4639</v>
      </c>
      <c r="C4930" s="68" t="s">
        <v>19</v>
      </c>
      <c r="D4930" s="70">
        <v>3.22</v>
      </c>
    </row>
    <row r="4931" spans="1:4" ht="27.6" x14ac:dyDescent="0.3">
      <c r="A4931" s="67">
        <v>72899</v>
      </c>
      <c r="B4931" s="77" t="s">
        <v>7378</v>
      </c>
      <c r="C4931" s="68" t="s">
        <v>19</v>
      </c>
      <c r="D4931" s="70">
        <v>3.9</v>
      </c>
    </row>
    <row r="4932" spans="1:4" ht="27.6" x14ac:dyDescent="0.3">
      <c r="A4932" s="67">
        <v>72900</v>
      </c>
      <c r="B4932" s="77" t="s">
        <v>7379</v>
      </c>
      <c r="C4932" s="68" t="s">
        <v>19</v>
      </c>
      <c r="D4932" s="70">
        <v>4.29</v>
      </c>
    </row>
    <row r="4933" spans="1:4" ht="55.2" x14ac:dyDescent="0.3">
      <c r="A4933" s="67" t="s">
        <v>6016</v>
      </c>
      <c r="B4933" s="77" t="s">
        <v>6017</v>
      </c>
      <c r="C4933" s="68" t="s">
        <v>19</v>
      </c>
      <c r="D4933" s="70">
        <v>1.41</v>
      </c>
    </row>
    <row r="4934" spans="1:4" ht="13.8" x14ac:dyDescent="0.3">
      <c r="A4934" s="67">
        <v>83356</v>
      </c>
      <c r="B4934" s="77" t="s">
        <v>4640</v>
      </c>
      <c r="C4934" s="68" t="s">
        <v>4636</v>
      </c>
      <c r="D4934" s="70">
        <v>0.7</v>
      </c>
    </row>
    <row r="4935" spans="1:4" ht="27.6" x14ac:dyDescent="0.3">
      <c r="A4935" s="67">
        <v>83358</v>
      </c>
      <c r="B4935" s="77" t="s">
        <v>4641</v>
      </c>
      <c r="C4935" s="68" t="s">
        <v>4636</v>
      </c>
      <c r="D4935" s="70">
        <v>1.44</v>
      </c>
    </row>
    <row r="4936" spans="1:4" ht="27.6" x14ac:dyDescent="0.3">
      <c r="A4936" s="67">
        <v>95303</v>
      </c>
      <c r="B4936" s="77" t="s">
        <v>7380</v>
      </c>
      <c r="C4936" s="68" t="s">
        <v>4636</v>
      </c>
      <c r="D4936" s="70">
        <v>0.89</v>
      </c>
    </row>
    <row r="4937" spans="1:4" ht="27.6" x14ac:dyDescent="0.3">
      <c r="A4937" s="67">
        <v>97912</v>
      </c>
      <c r="B4937" s="77" t="s">
        <v>11686</v>
      </c>
      <c r="C4937" s="68" t="s">
        <v>4636</v>
      </c>
      <c r="D4937" s="70">
        <v>1.61</v>
      </c>
    </row>
    <row r="4938" spans="1:4" ht="41.4" x14ac:dyDescent="0.3">
      <c r="A4938" s="67">
        <v>97913</v>
      </c>
      <c r="B4938" s="77" t="s">
        <v>11687</v>
      </c>
      <c r="C4938" s="68" t="s">
        <v>4636</v>
      </c>
      <c r="D4938" s="70">
        <v>1.23</v>
      </c>
    </row>
    <row r="4939" spans="1:4" ht="41.4" x14ac:dyDescent="0.3">
      <c r="A4939" s="67">
        <v>97914</v>
      </c>
      <c r="B4939" s="77" t="s">
        <v>11688</v>
      </c>
      <c r="C4939" s="68" t="s">
        <v>4636</v>
      </c>
      <c r="D4939" s="70">
        <v>1.1499999999999999</v>
      </c>
    </row>
    <row r="4940" spans="1:4" ht="41.4" x14ac:dyDescent="0.3">
      <c r="A4940" s="67">
        <v>97915</v>
      </c>
      <c r="B4940" s="77" t="s">
        <v>11689</v>
      </c>
      <c r="C4940" s="68" t="s">
        <v>4636</v>
      </c>
      <c r="D4940" s="70">
        <v>0.82</v>
      </c>
    </row>
    <row r="4941" spans="1:4" ht="27.6" x14ac:dyDescent="0.3">
      <c r="A4941" s="67">
        <v>97916</v>
      </c>
      <c r="B4941" s="77" t="s">
        <v>11690</v>
      </c>
      <c r="C4941" s="68" t="s">
        <v>4632</v>
      </c>
      <c r="D4941" s="70">
        <v>1.07</v>
      </c>
    </row>
    <row r="4942" spans="1:4" ht="41.4" x14ac:dyDescent="0.3">
      <c r="A4942" s="67">
        <v>97917</v>
      </c>
      <c r="B4942" s="77" t="s">
        <v>11691</v>
      </c>
      <c r="C4942" s="68" t="s">
        <v>4632</v>
      </c>
      <c r="D4942" s="70">
        <v>0.82</v>
      </c>
    </row>
    <row r="4943" spans="1:4" ht="41.4" x14ac:dyDescent="0.3">
      <c r="A4943" s="67">
        <v>97918</v>
      </c>
      <c r="B4943" s="77" t="s">
        <v>11692</v>
      </c>
      <c r="C4943" s="68" t="s">
        <v>4632</v>
      </c>
      <c r="D4943" s="70">
        <v>0.77</v>
      </c>
    </row>
    <row r="4944" spans="1:4" ht="41.4" x14ac:dyDescent="0.3">
      <c r="A4944" s="67">
        <v>97919</v>
      </c>
      <c r="B4944" s="77" t="s">
        <v>11693</v>
      </c>
      <c r="C4944" s="68" t="s">
        <v>4632</v>
      </c>
      <c r="D4944" s="70">
        <v>0.54</v>
      </c>
    </row>
    <row r="4945" spans="1:4" ht="41.4" x14ac:dyDescent="0.3">
      <c r="A4945" s="67">
        <v>94097</v>
      </c>
      <c r="B4945" s="77" t="s">
        <v>7381</v>
      </c>
      <c r="C4945" s="68" t="s">
        <v>18</v>
      </c>
      <c r="D4945" s="70">
        <v>4.18</v>
      </c>
    </row>
    <row r="4946" spans="1:4" ht="41.4" x14ac:dyDescent="0.3">
      <c r="A4946" s="67">
        <v>94098</v>
      </c>
      <c r="B4946" s="77" t="s">
        <v>5865</v>
      </c>
      <c r="C4946" s="68" t="s">
        <v>18</v>
      </c>
      <c r="D4946" s="70">
        <v>4.79</v>
      </c>
    </row>
    <row r="4947" spans="1:4" ht="41.4" x14ac:dyDescent="0.3">
      <c r="A4947" s="67">
        <v>94099</v>
      </c>
      <c r="B4947" s="77" t="s">
        <v>7382</v>
      </c>
      <c r="C4947" s="68" t="s">
        <v>18</v>
      </c>
      <c r="D4947" s="70">
        <v>2.09</v>
      </c>
    </row>
    <row r="4948" spans="1:4" ht="41.4" x14ac:dyDescent="0.3">
      <c r="A4948" s="67">
        <v>94100</v>
      </c>
      <c r="B4948" s="77" t="s">
        <v>7383</v>
      </c>
      <c r="C4948" s="68" t="s">
        <v>18</v>
      </c>
      <c r="D4948" s="70">
        <v>2.68</v>
      </c>
    </row>
    <row r="4949" spans="1:4" ht="55.2" x14ac:dyDescent="0.3">
      <c r="A4949" s="67">
        <v>94102</v>
      </c>
      <c r="B4949" s="77" t="s">
        <v>7271</v>
      </c>
      <c r="C4949" s="68" t="s">
        <v>19</v>
      </c>
      <c r="D4949" s="70">
        <v>152.47999999999999</v>
      </c>
    </row>
    <row r="4950" spans="1:4" ht="55.2" x14ac:dyDescent="0.3">
      <c r="A4950" s="67">
        <v>94103</v>
      </c>
      <c r="B4950" s="77" t="s">
        <v>7384</v>
      </c>
      <c r="C4950" s="68" t="s">
        <v>19</v>
      </c>
      <c r="D4950" s="70">
        <v>200.42</v>
      </c>
    </row>
    <row r="4951" spans="1:4" ht="41.4" x14ac:dyDescent="0.3">
      <c r="A4951" s="67">
        <v>94104</v>
      </c>
      <c r="B4951" s="77" t="s">
        <v>7385</v>
      </c>
      <c r="C4951" s="68" t="s">
        <v>19</v>
      </c>
      <c r="D4951" s="70">
        <v>155.82</v>
      </c>
    </row>
    <row r="4952" spans="1:4" ht="41.4" x14ac:dyDescent="0.3">
      <c r="A4952" s="67">
        <v>94105</v>
      </c>
      <c r="B4952" s="77" t="s">
        <v>5862</v>
      </c>
      <c r="C4952" s="68" t="s">
        <v>19</v>
      </c>
      <c r="D4952" s="70">
        <v>203.79</v>
      </c>
    </row>
    <row r="4953" spans="1:4" ht="41.4" x14ac:dyDescent="0.3">
      <c r="A4953" s="67">
        <v>94106</v>
      </c>
      <c r="B4953" s="77" t="s">
        <v>7386</v>
      </c>
      <c r="C4953" s="68" t="s">
        <v>19</v>
      </c>
      <c r="D4953" s="70">
        <v>135.76</v>
      </c>
    </row>
    <row r="4954" spans="1:4" ht="41.4" x14ac:dyDescent="0.3">
      <c r="A4954" s="67">
        <v>94107</v>
      </c>
      <c r="B4954" s="77" t="s">
        <v>7387</v>
      </c>
      <c r="C4954" s="68" t="s">
        <v>19</v>
      </c>
      <c r="D4954" s="70">
        <v>183.72</v>
      </c>
    </row>
    <row r="4955" spans="1:4" ht="41.4" x14ac:dyDescent="0.3">
      <c r="A4955" s="67">
        <v>94108</v>
      </c>
      <c r="B4955" s="77" t="s">
        <v>7388</v>
      </c>
      <c r="C4955" s="68" t="s">
        <v>19</v>
      </c>
      <c r="D4955" s="70">
        <v>139.1</v>
      </c>
    </row>
    <row r="4956" spans="1:4" ht="41.4" x14ac:dyDescent="0.3">
      <c r="A4956" s="67">
        <v>94110</v>
      </c>
      <c r="B4956" s="77" t="s">
        <v>7389</v>
      </c>
      <c r="C4956" s="68" t="s">
        <v>19</v>
      </c>
      <c r="D4956" s="70">
        <v>187.05</v>
      </c>
    </row>
    <row r="4957" spans="1:4" ht="55.2" x14ac:dyDescent="0.3">
      <c r="A4957" s="67">
        <v>94111</v>
      </c>
      <c r="B4957" s="77" t="s">
        <v>7272</v>
      </c>
      <c r="C4957" s="68" t="s">
        <v>19</v>
      </c>
      <c r="D4957" s="70">
        <v>128.11000000000001</v>
      </c>
    </row>
    <row r="4958" spans="1:4" ht="55.2" x14ac:dyDescent="0.3">
      <c r="A4958" s="67">
        <v>94112</v>
      </c>
      <c r="B4958" s="77" t="s">
        <v>7390</v>
      </c>
      <c r="C4958" s="68" t="s">
        <v>19</v>
      </c>
      <c r="D4958" s="70">
        <v>170.39</v>
      </c>
    </row>
    <row r="4959" spans="1:4" ht="55.2" x14ac:dyDescent="0.3">
      <c r="A4959" s="67">
        <v>94113</v>
      </c>
      <c r="B4959" s="77" t="s">
        <v>7391</v>
      </c>
      <c r="C4959" s="68" t="s">
        <v>19</v>
      </c>
      <c r="D4959" s="70">
        <v>133.33000000000001</v>
      </c>
    </row>
    <row r="4960" spans="1:4" ht="55.2" x14ac:dyDescent="0.3">
      <c r="A4960" s="67">
        <v>94114</v>
      </c>
      <c r="B4960" s="77" t="s">
        <v>7392</v>
      </c>
      <c r="C4960" s="68" t="s">
        <v>19</v>
      </c>
      <c r="D4960" s="70">
        <v>176.28</v>
      </c>
    </row>
    <row r="4961" spans="1:4" ht="55.2" x14ac:dyDescent="0.3">
      <c r="A4961" s="67">
        <v>94115</v>
      </c>
      <c r="B4961" s="77" t="s">
        <v>7393</v>
      </c>
      <c r="C4961" s="68" t="s">
        <v>19</v>
      </c>
      <c r="D4961" s="70">
        <v>103.72</v>
      </c>
    </row>
    <row r="4962" spans="1:4" ht="55.2" x14ac:dyDescent="0.3">
      <c r="A4962" s="67">
        <v>94116</v>
      </c>
      <c r="B4962" s="77" t="s">
        <v>7394</v>
      </c>
      <c r="C4962" s="68" t="s">
        <v>19</v>
      </c>
      <c r="D4962" s="70">
        <v>142.46</v>
      </c>
    </row>
    <row r="4963" spans="1:4" ht="41.4" x14ac:dyDescent="0.3">
      <c r="A4963" s="67">
        <v>94117</v>
      </c>
      <c r="B4963" s="77" t="s">
        <v>7395</v>
      </c>
      <c r="C4963" s="68" t="s">
        <v>19</v>
      </c>
      <c r="D4963" s="70">
        <v>108.57</v>
      </c>
    </row>
    <row r="4964" spans="1:4" ht="41.4" x14ac:dyDescent="0.3">
      <c r="A4964" s="67">
        <v>94118</v>
      </c>
      <c r="B4964" s="77" t="s">
        <v>7396</v>
      </c>
      <c r="C4964" s="68" t="s">
        <v>19</v>
      </c>
      <c r="D4964" s="70">
        <v>148.16</v>
      </c>
    </row>
    <row r="4965" spans="1:4" ht="13.8" x14ac:dyDescent="0.3">
      <c r="A4965" s="67">
        <v>6514</v>
      </c>
      <c r="B4965" s="77" t="s">
        <v>4642</v>
      </c>
      <c r="C4965" s="68" t="s">
        <v>19</v>
      </c>
      <c r="D4965" s="70">
        <v>108.53</v>
      </c>
    </row>
    <row r="4966" spans="1:4" ht="27.6" x14ac:dyDescent="0.3">
      <c r="A4966" s="67">
        <v>88549</v>
      </c>
      <c r="B4966" s="77" t="s">
        <v>4643</v>
      </c>
      <c r="C4966" s="68" t="s">
        <v>19</v>
      </c>
      <c r="D4966" s="70">
        <v>87.46</v>
      </c>
    </row>
    <row r="4967" spans="1:4" ht="27.6" x14ac:dyDescent="0.3">
      <c r="A4967" s="67" t="s">
        <v>7397</v>
      </c>
      <c r="B4967" s="77" t="s">
        <v>4644</v>
      </c>
      <c r="C4967" s="68" t="s">
        <v>19</v>
      </c>
      <c r="D4967" s="70">
        <v>4.54</v>
      </c>
    </row>
    <row r="4968" spans="1:4" ht="27.6" x14ac:dyDescent="0.3">
      <c r="A4968" s="67">
        <v>95606</v>
      </c>
      <c r="B4968" s="77" t="s">
        <v>11694</v>
      </c>
      <c r="C4968" s="68" t="s">
        <v>19</v>
      </c>
      <c r="D4968" s="70">
        <v>1.29</v>
      </c>
    </row>
    <row r="4969" spans="1:4" ht="41.4" x14ac:dyDescent="0.3">
      <c r="A4969" s="67">
        <v>72131</v>
      </c>
      <c r="B4969" s="77" t="s">
        <v>4645</v>
      </c>
      <c r="C4969" s="68" t="s">
        <v>18</v>
      </c>
      <c r="D4969" s="70">
        <v>119.34</v>
      </c>
    </row>
    <row r="4970" spans="1:4" ht="41.4" x14ac:dyDescent="0.3">
      <c r="A4970" s="67">
        <v>72132</v>
      </c>
      <c r="B4970" s="77" t="s">
        <v>7399</v>
      </c>
      <c r="C4970" s="68" t="s">
        <v>18</v>
      </c>
      <c r="D4970" s="70">
        <v>61.68</v>
      </c>
    </row>
    <row r="4971" spans="1:4" ht="41.4" x14ac:dyDescent="0.3">
      <c r="A4971" s="67">
        <v>72133</v>
      </c>
      <c r="B4971" s="77" t="s">
        <v>5868</v>
      </c>
      <c r="C4971" s="68" t="s">
        <v>18</v>
      </c>
      <c r="D4971" s="70">
        <v>208.66</v>
      </c>
    </row>
    <row r="4972" spans="1:4" ht="55.2" x14ac:dyDescent="0.3">
      <c r="A4972" s="67">
        <v>87471</v>
      </c>
      <c r="B4972" s="77" t="s">
        <v>7400</v>
      </c>
      <c r="C4972" s="68" t="s">
        <v>18</v>
      </c>
      <c r="D4972" s="70">
        <v>39.119999999999997</v>
      </c>
    </row>
    <row r="4973" spans="1:4" ht="55.2" x14ac:dyDescent="0.3">
      <c r="A4973" s="67">
        <v>87472</v>
      </c>
      <c r="B4973" s="77" t="s">
        <v>7401</v>
      </c>
      <c r="C4973" s="68" t="s">
        <v>18</v>
      </c>
      <c r="D4973" s="70">
        <v>40.1</v>
      </c>
    </row>
    <row r="4974" spans="1:4" ht="55.2" x14ac:dyDescent="0.3">
      <c r="A4974" s="67">
        <v>87473</v>
      </c>
      <c r="B4974" s="77" t="s">
        <v>7402</v>
      </c>
      <c r="C4974" s="68" t="s">
        <v>18</v>
      </c>
      <c r="D4974" s="70">
        <v>53.89</v>
      </c>
    </row>
    <row r="4975" spans="1:4" ht="55.2" x14ac:dyDescent="0.3">
      <c r="A4975" s="67">
        <v>87474</v>
      </c>
      <c r="B4975" s="77" t="s">
        <v>7403</v>
      </c>
      <c r="C4975" s="68" t="s">
        <v>18</v>
      </c>
      <c r="D4975" s="70">
        <v>55.01</v>
      </c>
    </row>
    <row r="4976" spans="1:4" ht="55.2" x14ac:dyDescent="0.3">
      <c r="A4976" s="67">
        <v>87475</v>
      </c>
      <c r="B4976" s="77" t="s">
        <v>7404</v>
      </c>
      <c r="C4976" s="68" t="s">
        <v>18</v>
      </c>
      <c r="D4976" s="70">
        <v>63.49</v>
      </c>
    </row>
    <row r="4977" spans="1:4" ht="55.2" x14ac:dyDescent="0.3">
      <c r="A4977" s="67">
        <v>87476</v>
      </c>
      <c r="B4977" s="77" t="s">
        <v>7406</v>
      </c>
      <c r="C4977" s="68" t="s">
        <v>18</v>
      </c>
      <c r="D4977" s="70">
        <v>64.8</v>
      </c>
    </row>
    <row r="4978" spans="1:4" ht="69" x14ac:dyDescent="0.3">
      <c r="A4978" s="67">
        <v>87477</v>
      </c>
      <c r="B4978" s="77" t="s">
        <v>7407</v>
      </c>
      <c r="C4978" s="68" t="s">
        <v>18</v>
      </c>
      <c r="D4978" s="70">
        <v>35.69</v>
      </c>
    </row>
    <row r="4979" spans="1:4" ht="69" x14ac:dyDescent="0.3">
      <c r="A4979" s="67">
        <v>87478</v>
      </c>
      <c r="B4979" s="77" t="s">
        <v>7408</v>
      </c>
      <c r="C4979" s="68" t="s">
        <v>18</v>
      </c>
      <c r="D4979" s="70">
        <v>36.67</v>
      </c>
    </row>
    <row r="4980" spans="1:4" ht="69" x14ac:dyDescent="0.3">
      <c r="A4980" s="67">
        <v>87479</v>
      </c>
      <c r="B4980" s="77" t="s">
        <v>7409</v>
      </c>
      <c r="C4980" s="68" t="s">
        <v>18</v>
      </c>
      <c r="D4980" s="70">
        <v>49.99</v>
      </c>
    </row>
    <row r="4981" spans="1:4" ht="69" x14ac:dyDescent="0.3">
      <c r="A4981" s="67">
        <v>87480</v>
      </c>
      <c r="B4981" s="77" t="s">
        <v>7410</v>
      </c>
      <c r="C4981" s="68" t="s">
        <v>18</v>
      </c>
      <c r="D4981" s="70">
        <v>51.11</v>
      </c>
    </row>
    <row r="4982" spans="1:4" ht="69" x14ac:dyDescent="0.3">
      <c r="A4982" s="67">
        <v>87481</v>
      </c>
      <c r="B4982" s="77" t="s">
        <v>7411</v>
      </c>
      <c r="C4982" s="68" t="s">
        <v>18</v>
      </c>
      <c r="D4982" s="70">
        <v>59.62</v>
      </c>
    </row>
    <row r="4983" spans="1:4" ht="69" x14ac:dyDescent="0.3">
      <c r="A4983" s="67">
        <v>87482</v>
      </c>
      <c r="B4983" s="77" t="s">
        <v>7412</v>
      </c>
      <c r="C4983" s="68" t="s">
        <v>18</v>
      </c>
      <c r="D4983" s="70">
        <v>60.93</v>
      </c>
    </row>
    <row r="4984" spans="1:4" ht="55.2" x14ac:dyDescent="0.3">
      <c r="A4984" s="67">
        <v>87483</v>
      </c>
      <c r="B4984" s="77" t="s">
        <v>7413</v>
      </c>
      <c r="C4984" s="68" t="s">
        <v>18</v>
      </c>
      <c r="D4984" s="70">
        <v>44.48</v>
      </c>
    </row>
    <row r="4985" spans="1:4" ht="55.2" x14ac:dyDescent="0.3">
      <c r="A4985" s="67">
        <v>87484</v>
      </c>
      <c r="B4985" s="77" t="s">
        <v>7414</v>
      </c>
      <c r="C4985" s="68" t="s">
        <v>18</v>
      </c>
      <c r="D4985" s="70">
        <v>45.46</v>
      </c>
    </row>
    <row r="4986" spans="1:4" ht="55.2" x14ac:dyDescent="0.3">
      <c r="A4986" s="67">
        <v>87485</v>
      </c>
      <c r="B4986" s="77" t="s">
        <v>7415</v>
      </c>
      <c r="C4986" s="68" t="s">
        <v>18</v>
      </c>
      <c r="D4986" s="70">
        <v>59.38</v>
      </c>
    </row>
    <row r="4987" spans="1:4" ht="55.2" x14ac:dyDescent="0.3">
      <c r="A4987" s="67">
        <v>87487</v>
      </c>
      <c r="B4987" s="77" t="s">
        <v>7416</v>
      </c>
      <c r="C4987" s="68" t="s">
        <v>18</v>
      </c>
      <c r="D4987" s="70">
        <v>68.83</v>
      </c>
    </row>
    <row r="4988" spans="1:4" ht="55.2" x14ac:dyDescent="0.3">
      <c r="A4988" s="67">
        <v>87488</v>
      </c>
      <c r="B4988" s="77" t="s">
        <v>7417</v>
      </c>
      <c r="C4988" s="68" t="s">
        <v>18</v>
      </c>
      <c r="D4988" s="70">
        <v>70.14</v>
      </c>
    </row>
    <row r="4989" spans="1:4" ht="69" x14ac:dyDescent="0.3">
      <c r="A4989" s="67">
        <v>87489</v>
      </c>
      <c r="B4989" s="77" t="s">
        <v>7418</v>
      </c>
      <c r="C4989" s="68" t="s">
        <v>18</v>
      </c>
      <c r="D4989" s="70">
        <v>38.799999999999997</v>
      </c>
    </row>
    <row r="4990" spans="1:4" ht="69" x14ac:dyDescent="0.3">
      <c r="A4990" s="67">
        <v>87490</v>
      </c>
      <c r="B4990" s="77" t="s">
        <v>7419</v>
      </c>
      <c r="C4990" s="68" t="s">
        <v>18</v>
      </c>
      <c r="D4990" s="70">
        <v>39.78</v>
      </c>
    </row>
    <row r="4991" spans="1:4" ht="69" x14ac:dyDescent="0.3">
      <c r="A4991" s="67">
        <v>87491</v>
      </c>
      <c r="B4991" s="77" t="s">
        <v>7420</v>
      </c>
      <c r="C4991" s="68" t="s">
        <v>18</v>
      </c>
      <c r="D4991" s="70">
        <v>53.24</v>
      </c>
    </row>
    <row r="4992" spans="1:4" ht="69" x14ac:dyDescent="0.3">
      <c r="A4992" s="67">
        <v>87492</v>
      </c>
      <c r="B4992" s="77" t="s">
        <v>7421</v>
      </c>
      <c r="C4992" s="68" t="s">
        <v>18</v>
      </c>
      <c r="D4992" s="70">
        <v>54.36</v>
      </c>
    </row>
    <row r="4993" spans="1:4" ht="69" x14ac:dyDescent="0.3">
      <c r="A4993" s="67">
        <v>87493</v>
      </c>
      <c r="B4993" s="77" t="s">
        <v>7422</v>
      </c>
      <c r="C4993" s="68" t="s">
        <v>18</v>
      </c>
      <c r="D4993" s="70">
        <v>62.96</v>
      </c>
    </row>
    <row r="4994" spans="1:4" ht="69" x14ac:dyDescent="0.3">
      <c r="A4994" s="67">
        <v>87494</v>
      </c>
      <c r="B4994" s="77" t="s">
        <v>7423</v>
      </c>
      <c r="C4994" s="68" t="s">
        <v>18</v>
      </c>
      <c r="D4994" s="70">
        <v>64.27</v>
      </c>
    </row>
    <row r="4995" spans="1:4" ht="55.2" x14ac:dyDescent="0.3">
      <c r="A4995" s="67">
        <v>87495</v>
      </c>
      <c r="B4995" s="77" t="s">
        <v>7424</v>
      </c>
      <c r="C4995" s="68" t="s">
        <v>18</v>
      </c>
      <c r="D4995" s="70">
        <v>63.63</v>
      </c>
    </row>
    <row r="4996" spans="1:4" ht="55.2" x14ac:dyDescent="0.3">
      <c r="A4996" s="67">
        <v>87496</v>
      </c>
      <c r="B4996" s="77" t="s">
        <v>7425</v>
      </c>
      <c r="C4996" s="68" t="s">
        <v>18</v>
      </c>
      <c r="D4996" s="70">
        <v>64.56</v>
      </c>
    </row>
    <row r="4997" spans="1:4" ht="69" x14ac:dyDescent="0.3">
      <c r="A4997" s="67">
        <v>87497</v>
      </c>
      <c r="B4997" s="77" t="s">
        <v>8536</v>
      </c>
      <c r="C4997" s="68" t="s">
        <v>18</v>
      </c>
      <c r="D4997" s="70">
        <v>62.09</v>
      </c>
    </row>
    <row r="4998" spans="1:4" ht="69" x14ac:dyDescent="0.3">
      <c r="A4998" s="67">
        <v>87498</v>
      </c>
      <c r="B4998" s="77" t="s">
        <v>8537</v>
      </c>
      <c r="C4998" s="68" t="s">
        <v>18</v>
      </c>
      <c r="D4998" s="70">
        <v>63.28</v>
      </c>
    </row>
    <row r="4999" spans="1:4" ht="55.2" x14ac:dyDescent="0.3">
      <c r="A4999" s="67">
        <v>87499</v>
      </c>
      <c r="B4999" s="77" t="s">
        <v>7426</v>
      </c>
      <c r="C4999" s="68" t="s">
        <v>18</v>
      </c>
      <c r="D4999" s="70">
        <v>68.98</v>
      </c>
    </row>
    <row r="5000" spans="1:4" ht="55.2" x14ac:dyDescent="0.3">
      <c r="A5000" s="67">
        <v>87500</v>
      </c>
      <c r="B5000" s="77" t="s">
        <v>7427</v>
      </c>
      <c r="C5000" s="68" t="s">
        <v>18</v>
      </c>
      <c r="D5000" s="70">
        <v>69.989999999999995</v>
      </c>
    </row>
    <row r="5001" spans="1:4" ht="69" x14ac:dyDescent="0.3">
      <c r="A5001" s="67">
        <v>87501</v>
      </c>
      <c r="B5001" s="77" t="s">
        <v>11695</v>
      </c>
      <c r="C5001" s="68" t="s">
        <v>18</v>
      </c>
      <c r="D5001" s="70">
        <v>107.09</v>
      </c>
    </row>
    <row r="5002" spans="1:4" ht="69" x14ac:dyDescent="0.3">
      <c r="A5002" s="67">
        <v>87502</v>
      </c>
      <c r="B5002" s="77" t="s">
        <v>11696</v>
      </c>
      <c r="C5002" s="68" t="s">
        <v>18</v>
      </c>
      <c r="D5002" s="70">
        <v>108.37</v>
      </c>
    </row>
    <row r="5003" spans="1:4" ht="69" x14ac:dyDescent="0.3">
      <c r="A5003" s="67">
        <v>87503</v>
      </c>
      <c r="B5003" s="77" t="s">
        <v>7428</v>
      </c>
      <c r="C5003" s="68" t="s">
        <v>18</v>
      </c>
      <c r="D5003" s="70">
        <v>54.94</v>
      </c>
    </row>
    <row r="5004" spans="1:4" ht="69" x14ac:dyDescent="0.3">
      <c r="A5004" s="67">
        <v>87504</v>
      </c>
      <c r="B5004" s="77" t="s">
        <v>7429</v>
      </c>
      <c r="C5004" s="68" t="s">
        <v>18</v>
      </c>
      <c r="D5004" s="70">
        <v>55.87</v>
      </c>
    </row>
    <row r="5005" spans="1:4" ht="69" x14ac:dyDescent="0.3">
      <c r="A5005" s="67">
        <v>87505</v>
      </c>
      <c r="B5005" s="77" t="s">
        <v>8538</v>
      </c>
      <c r="C5005" s="68" t="s">
        <v>18</v>
      </c>
      <c r="D5005" s="70">
        <v>53.51</v>
      </c>
    </row>
    <row r="5006" spans="1:4" ht="69" x14ac:dyDescent="0.3">
      <c r="A5006" s="67">
        <v>87506</v>
      </c>
      <c r="B5006" s="77" t="s">
        <v>8539</v>
      </c>
      <c r="C5006" s="68" t="s">
        <v>18</v>
      </c>
      <c r="D5006" s="70">
        <v>54.7</v>
      </c>
    </row>
    <row r="5007" spans="1:4" ht="69" x14ac:dyDescent="0.3">
      <c r="A5007" s="67">
        <v>87507</v>
      </c>
      <c r="B5007" s="77" t="s">
        <v>7430</v>
      </c>
      <c r="C5007" s="68" t="s">
        <v>18</v>
      </c>
      <c r="D5007" s="70">
        <v>57.49</v>
      </c>
    </row>
    <row r="5008" spans="1:4" ht="69" x14ac:dyDescent="0.3">
      <c r="A5008" s="67">
        <v>87508</v>
      </c>
      <c r="B5008" s="77" t="s">
        <v>7431</v>
      </c>
      <c r="C5008" s="68" t="s">
        <v>18</v>
      </c>
      <c r="D5008" s="70">
        <v>58.5</v>
      </c>
    </row>
    <row r="5009" spans="1:4" ht="69" x14ac:dyDescent="0.3">
      <c r="A5009" s="67">
        <v>87509</v>
      </c>
      <c r="B5009" s="77" t="s">
        <v>11697</v>
      </c>
      <c r="C5009" s="68" t="s">
        <v>18</v>
      </c>
      <c r="D5009" s="70">
        <v>88.5</v>
      </c>
    </row>
    <row r="5010" spans="1:4" ht="69" x14ac:dyDescent="0.3">
      <c r="A5010" s="67">
        <v>87510</v>
      </c>
      <c r="B5010" s="77" t="s">
        <v>11698</v>
      </c>
      <c r="C5010" s="68" t="s">
        <v>18</v>
      </c>
      <c r="D5010" s="70">
        <v>89.78</v>
      </c>
    </row>
    <row r="5011" spans="1:4" ht="55.2" x14ac:dyDescent="0.3">
      <c r="A5011" s="67">
        <v>87511</v>
      </c>
      <c r="B5011" s="77" t="s">
        <v>7432</v>
      </c>
      <c r="C5011" s="68" t="s">
        <v>18</v>
      </c>
      <c r="D5011" s="70">
        <v>71.12</v>
      </c>
    </row>
    <row r="5012" spans="1:4" ht="55.2" x14ac:dyDescent="0.3">
      <c r="A5012" s="67">
        <v>87512</v>
      </c>
      <c r="B5012" s="77" t="s">
        <v>7433</v>
      </c>
      <c r="C5012" s="68" t="s">
        <v>18</v>
      </c>
      <c r="D5012" s="70">
        <v>72.05</v>
      </c>
    </row>
    <row r="5013" spans="1:4" ht="69" x14ac:dyDescent="0.3">
      <c r="A5013" s="67">
        <v>87513</v>
      </c>
      <c r="B5013" s="77" t="s">
        <v>8540</v>
      </c>
      <c r="C5013" s="68" t="s">
        <v>18</v>
      </c>
      <c r="D5013" s="70">
        <v>69.89</v>
      </c>
    </row>
    <row r="5014" spans="1:4" ht="69" x14ac:dyDescent="0.3">
      <c r="A5014" s="67">
        <v>87514</v>
      </c>
      <c r="B5014" s="77" t="s">
        <v>8541</v>
      </c>
      <c r="C5014" s="68" t="s">
        <v>18</v>
      </c>
      <c r="D5014" s="70">
        <v>71.08</v>
      </c>
    </row>
    <row r="5015" spans="1:4" ht="55.2" x14ac:dyDescent="0.3">
      <c r="A5015" s="67">
        <v>87515</v>
      </c>
      <c r="B5015" s="77" t="s">
        <v>7434</v>
      </c>
      <c r="C5015" s="68" t="s">
        <v>18</v>
      </c>
      <c r="D5015" s="70">
        <v>79.37</v>
      </c>
    </row>
    <row r="5016" spans="1:4" ht="55.2" x14ac:dyDescent="0.3">
      <c r="A5016" s="67">
        <v>87516</v>
      </c>
      <c r="B5016" s="77" t="s">
        <v>7435</v>
      </c>
      <c r="C5016" s="68" t="s">
        <v>18</v>
      </c>
      <c r="D5016" s="70">
        <v>80.38</v>
      </c>
    </row>
    <row r="5017" spans="1:4" ht="69" x14ac:dyDescent="0.3">
      <c r="A5017" s="68">
        <v>87517</v>
      </c>
      <c r="B5017" s="77" t="s">
        <v>11699</v>
      </c>
      <c r="C5017" s="68" t="s">
        <v>18</v>
      </c>
      <c r="D5017" s="70">
        <v>123.26</v>
      </c>
    </row>
    <row r="5018" spans="1:4" ht="69" x14ac:dyDescent="0.3">
      <c r="A5018" s="68">
        <v>87518</v>
      </c>
      <c r="B5018" s="77" t="s">
        <v>11700</v>
      </c>
      <c r="C5018" s="68" t="s">
        <v>18</v>
      </c>
      <c r="D5018" s="70">
        <v>124.54</v>
      </c>
    </row>
    <row r="5019" spans="1:4" ht="69" x14ac:dyDescent="0.3">
      <c r="A5019" s="68">
        <v>87519</v>
      </c>
      <c r="B5019" s="77" t="s">
        <v>7436</v>
      </c>
      <c r="C5019" s="68" t="s">
        <v>18</v>
      </c>
      <c r="D5019" s="70">
        <v>59.68</v>
      </c>
    </row>
    <row r="5020" spans="1:4" ht="69" x14ac:dyDescent="0.3">
      <c r="A5020" s="67">
        <v>87520</v>
      </c>
      <c r="B5020" s="77" t="s">
        <v>7437</v>
      </c>
      <c r="C5020" s="68" t="s">
        <v>18</v>
      </c>
      <c r="D5020" s="70">
        <v>60.61</v>
      </c>
    </row>
    <row r="5021" spans="1:4" ht="69" x14ac:dyDescent="0.3">
      <c r="A5021" s="67">
        <v>87521</v>
      </c>
      <c r="B5021" s="77" t="s">
        <v>8542</v>
      </c>
      <c r="C5021" s="68" t="s">
        <v>18</v>
      </c>
      <c r="D5021" s="70">
        <v>58.29</v>
      </c>
    </row>
    <row r="5022" spans="1:4" ht="69" x14ac:dyDescent="0.3">
      <c r="A5022" s="67">
        <v>87522</v>
      </c>
      <c r="B5022" s="77" t="s">
        <v>8543</v>
      </c>
      <c r="C5022" s="68" t="s">
        <v>18</v>
      </c>
      <c r="D5022" s="70">
        <v>59.48</v>
      </c>
    </row>
    <row r="5023" spans="1:4" ht="69" x14ac:dyDescent="0.3">
      <c r="A5023" s="67">
        <v>87523</v>
      </c>
      <c r="B5023" s="77" t="s">
        <v>7438</v>
      </c>
      <c r="C5023" s="68" t="s">
        <v>18</v>
      </c>
      <c r="D5023" s="70">
        <v>63.85</v>
      </c>
    </row>
    <row r="5024" spans="1:4" ht="69" x14ac:dyDescent="0.3">
      <c r="A5024" s="67">
        <v>87524</v>
      </c>
      <c r="B5024" s="77" t="s">
        <v>7439</v>
      </c>
      <c r="C5024" s="68" t="s">
        <v>18</v>
      </c>
      <c r="D5024" s="70">
        <v>64.86</v>
      </c>
    </row>
    <row r="5025" spans="1:4" ht="69" x14ac:dyDescent="0.3">
      <c r="A5025" s="67">
        <v>87525</v>
      </c>
      <c r="B5025" s="77" t="s">
        <v>11701</v>
      </c>
      <c r="C5025" s="68" t="s">
        <v>18</v>
      </c>
      <c r="D5025" s="70">
        <v>98.33</v>
      </c>
    </row>
    <row r="5026" spans="1:4" ht="69" x14ac:dyDescent="0.3">
      <c r="A5026" s="67">
        <v>87526</v>
      </c>
      <c r="B5026" s="77" t="s">
        <v>11702</v>
      </c>
      <c r="C5026" s="68" t="s">
        <v>18</v>
      </c>
      <c r="D5026" s="70">
        <v>99.61</v>
      </c>
    </row>
    <row r="5027" spans="1:4" ht="55.2" x14ac:dyDescent="0.3">
      <c r="A5027" s="67">
        <v>89043</v>
      </c>
      <c r="B5027" s="77" t="s">
        <v>7440</v>
      </c>
      <c r="C5027" s="68" t="s">
        <v>18</v>
      </c>
      <c r="D5027" s="70">
        <v>60.75</v>
      </c>
    </row>
    <row r="5028" spans="1:4" ht="69" x14ac:dyDescent="0.3">
      <c r="A5028" s="67">
        <v>89168</v>
      </c>
      <c r="B5028" s="77" t="s">
        <v>5075</v>
      </c>
      <c r="C5028" s="68" t="s">
        <v>18</v>
      </c>
      <c r="D5028" s="70">
        <v>62.45</v>
      </c>
    </row>
    <row r="5029" spans="1:4" ht="69" x14ac:dyDescent="0.3">
      <c r="A5029" s="67">
        <v>89977</v>
      </c>
      <c r="B5029" s="77" t="s">
        <v>11703</v>
      </c>
      <c r="C5029" s="68" t="s">
        <v>18</v>
      </c>
      <c r="D5029" s="70">
        <v>104.52</v>
      </c>
    </row>
    <row r="5030" spans="1:4" ht="55.2" x14ac:dyDescent="0.3">
      <c r="A5030" s="67">
        <v>90112</v>
      </c>
      <c r="B5030" s="77" t="s">
        <v>7441</v>
      </c>
      <c r="C5030" s="68" t="s">
        <v>18</v>
      </c>
      <c r="D5030" s="70">
        <v>60.5</v>
      </c>
    </row>
    <row r="5031" spans="1:4" ht="41.4" x14ac:dyDescent="0.3">
      <c r="A5031" s="67">
        <v>95474</v>
      </c>
      <c r="B5031" s="77" t="s">
        <v>7398</v>
      </c>
      <c r="C5031" s="68" t="s">
        <v>19</v>
      </c>
      <c r="D5031" s="70">
        <v>612.14</v>
      </c>
    </row>
    <row r="5032" spans="1:4" ht="69" x14ac:dyDescent="0.3">
      <c r="A5032" s="67">
        <v>89282</v>
      </c>
      <c r="B5032" s="77" t="s">
        <v>7442</v>
      </c>
      <c r="C5032" s="68" t="s">
        <v>18</v>
      </c>
      <c r="D5032" s="70">
        <v>51.77</v>
      </c>
    </row>
    <row r="5033" spans="1:4" ht="69" x14ac:dyDescent="0.3">
      <c r="A5033" s="67">
        <v>89283</v>
      </c>
      <c r="B5033" s="77" t="s">
        <v>7443</v>
      </c>
      <c r="C5033" s="68" t="s">
        <v>18</v>
      </c>
      <c r="D5033" s="70">
        <v>52.92</v>
      </c>
    </row>
    <row r="5034" spans="1:4" ht="69" x14ac:dyDescent="0.3">
      <c r="A5034" s="67">
        <v>89284</v>
      </c>
      <c r="B5034" s="77" t="s">
        <v>7444</v>
      </c>
      <c r="C5034" s="68" t="s">
        <v>18</v>
      </c>
      <c r="D5034" s="70">
        <v>47.6</v>
      </c>
    </row>
    <row r="5035" spans="1:4" ht="69" x14ac:dyDescent="0.3">
      <c r="A5035" s="67">
        <v>89285</v>
      </c>
      <c r="B5035" s="77" t="s">
        <v>7445</v>
      </c>
      <c r="C5035" s="68" t="s">
        <v>18</v>
      </c>
      <c r="D5035" s="70">
        <v>48.75</v>
      </c>
    </row>
    <row r="5036" spans="1:4" ht="69" x14ac:dyDescent="0.3">
      <c r="A5036" s="67">
        <v>89286</v>
      </c>
      <c r="B5036" s="77" t="s">
        <v>7446</v>
      </c>
      <c r="C5036" s="68" t="s">
        <v>18</v>
      </c>
      <c r="D5036" s="70">
        <v>55.87</v>
      </c>
    </row>
    <row r="5037" spans="1:4" ht="69" x14ac:dyDescent="0.3">
      <c r="A5037" s="67">
        <v>89287</v>
      </c>
      <c r="B5037" s="77" t="s">
        <v>7447</v>
      </c>
      <c r="C5037" s="68" t="s">
        <v>18</v>
      </c>
      <c r="D5037" s="70">
        <v>57.02</v>
      </c>
    </row>
    <row r="5038" spans="1:4" ht="69" x14ac:dyDescent="0.3">
      <c r="A5038" s="67">
        <v>89288</v>
      </c>
      <c r="B5038" s="77" t="s">
        <v>7448</v>
      </c>
      <c r="C5038" s="68" t="s">
        <v>18</v>
      </c>
      <c r="D5038" s="70">
        <v>50.12</v>
      </c>
    </row>
    <row r="5039" spans="1:4" ht="69" x14ac:dyDescent="0.3">
      <c r="A5039" s="67">
        <v>89289</v>
      </c>
      <c r="B5039" s="77" t="s">
        <v>7449</v>
      </c>
      <c r="C5039" s="68" t="s">
        <v>18</v>
      </c>
      <c r="D5039" s="70">
        <v>51.27</v>
      </c>
    </row>
    <row r="5040" spans="1:4" ht="69" x14ac:dyDescent="0.3">
      <c r="A5040" s="67">
        <v>89290</v>
      </c>
      <c r="B5040" s="77" t="s">
        <v>7450</v>
      </c>
      <c r="C5040" s="68" t="s">
        <v>18</v>
      </c>
      <c r="D5040" s="70">
        <v>59.7</v>
      </c>
    </row>
    <row r="5041" spans="1:4" ht="69" x14ac:dyDescent="0.3">
      <c r="A5041" s="67">
        <v>89291</v>
      </c>
      <c r="B5041" s="77" t="s">
        <v>7451</v>
      </c>
      <c r="C5041" s="68" t="s">
        <v>18</v>
      </c>
      <c r="D5041" s="70">
        <v>60.98</v>
      </c>
    </row>
    <row r="5042" spans="1:4" ht="69" x14ac:dyDescent="0.3">
      <c r="A5042" s="67">
        <v>89292</v>
      </c>
      <c r="B5042" s="77" t="s">
        <v>7452</v>
      </c>
      <c r="C5042" s="68" t="s">
        <v>18</v>
      </c>
      <c r="D5042" s="70">
        <v>55.59</v>
      </c>
    </row>
    <row r="5043" spans="1:4" ht="69" x14ac:dyDescent="0.3">
      <c r="A5043" s="67">
        <v>89293</v>
      </c>
      <c r="B5043" s="77" t="s">
        <v>7453</v>
      </c>
      <c r="C5043" s="68" t="s">
        <v>18</v>
      </c>
      <c r="D5043" s="70">
        <v>56.87</v>
      </c>
    </row>
    <row r="5044" spans="1:4" ht="69" x14ac:dyDescent="0.3">
      <c r="A5044" s="67">
        <v>89294</v>
      </c>
      <c r="B5044" s="77" t="s">
        <v>7454</v>
      </c>
      <c r="C5044" s="68" t="s">
        <v>18</v>
      </c>
      <c r="D5044" s="70">
        <v>65.14</v>
      </c>
    </row>
    <row r="5045" spans="1:4" ht="69" x14ac:dyDescent="0.3">
      <c r="A5045" s="67">
        <v>89295</v>
      </c>
      <c r="B5045" s="77" t="s">
        <v>7455</v>
      </c>
      <c r="C5045" s="68" t="s">
        <v>18</v>
      </c>
      <c r="D5045" s="70">
        <v>66.42</v>
      </c>
    </row>
    <row r="5046" spans="1:4" ht="69" x14ac:dyDescent="0.3">
      <c r="A5046" s="67">
        <v>89296</v>
      </c>
      <c r="B5046" s="77" t="s">
        <v>7456</v>
      </c>
      <c r="C5046" s="68" t="s">
        <v>18</v>
      </c>
      <c r="D5046" s="70">
        <v>58.76</v>
      </c>
    </row>
    <row r="5047" spans="1:4" ht="69" x14ac:dyDescent="0.3">
      <c r="A5047" s="67">
        <v>89297</v>
      </c>
      <c r="B5047" s="77" t="s">
        <v>7457</v>
      </c>
      <c r="C5047" s="68" t="s">
        <v>18</v>
      </c>
      <c r="D5047" s="70">
        <v>60.04</v>
      </c>
    </row>
    <row r="5048" spans="1:4" ht="69" x14ac:dyDescent="0.3">
      <c r="A5048" s="67">
        <v>89298</v>
      </c>
      <c r="B5048" s="77" t="s">
        <v>7458</v>
      </c>
      <c r="C5048" s="68" t="s">
        <v>18</v>
      </c>
      <c r="D5048" s="70">
        <v>60.75</v>
      </c>
    </row>
    <row r="5049" spans="1:4" ht="69" x14ac:dyDescent="0.3">
      <c r="A5049" s="67">
        <v>89299</v>
      </c>
      <c r="B5049" s="77" t="s">
        <v>7459</v>
      </c>
      <c r="C5049" s="68" t="s">
        <v>18</v>
      </c>
      <c r="D5049" s="70">
        <v>62.38</v>
      </c>
    </row>
    <row r="5050" spans="1:4" ht="69" x14ac:dyDescent="0.3">
      <c r="A5050" s="67">
        <v>89300</v>
      </c>
      <c r="B5050" s="77" t="s">
        <v>7460</v>
      </c>
      <c r="C5050" s="68" t="s">
        <v>18</v>
      </c>
      <c r="D5050" s="70">
        <v>56.58</v>
      </c>
    </row>
    <row r="5051" spans="1:4" ht="69" x14ac:dyDescent="0.3">
      <c r="A5051" s="67">
        <v>89301</v>
      </c>
      <c r="B5051" s="77" t="s">
        <v>7461</v>
      </c>
      <c r="C5051" s="68" t="s">
        <v>18</v>
      </c>
      <c r="D5051" s="70">
        <v>58.21</v>
      </c>
    </row>
    <row r="5052" spans="1:4" ht="69" x14ac:dyDescent="0.3">
      <c r="A5052" s="67">
        <v>89302</v>
      </c>
      <c r="B5052" s="77" t="s">
        <v>7462</v>
      </c>
      <c r="C5052" s="68" t="s">
        <v>18</v>
      </c>
      <c r="D5052" s="70">
        <v>67.510000000000005</v>
      </c>
    </row>
    <row r="5053" spans="1:4" ht="69" x14ac:dyDescent="0.3">
      <c r="A5053" s="67">
        <v>89303</v>
      </c>
      <c r="B5053" s="77" t="s">
        <v>7463</v>
      </c>
      <c r="C5053" s="68" t="s">
        <v>18</v>
      </c>
      <c r="D5053" s="70">
        <v>69.14</v>
      </c>
    </row>
    <row r="5054" spans="1:4" ht="69" x14ac:dyDescent="0.3">
      <c r="A5054" s="67">
        <v>89304</v>
      </c>
      <c r="B5054" s="77" t="s">
        <v>7464</v>
      </c>
      <c r="C5054" s="68" t="s">
        <v>18</v>
      </c>
      <c r="D5054" s="70">
        <v>60.75</v>
      </c>
    </row>
    <row r="5055" spans="1:4" ht="69" x14ac:dyDescent="0.3">
      <c r="A5055" s="67">
        <v>89305</v>
      </c>
      <c r="B5055" s="77" t="s">
        <v>7465</v>
      </c>
      <c r="C5055" s="68" t="s">
        <v>18</v>
      </c>
      <c r="D5055" s="70">
        <v>62.38</v>
      </c>
    </row>
    <row r="5056" spans="1:4" ht="69" x14ac:dyDescent="0.3">
      <c r="A5056" s="67">
        <v>89306</v>
      </c>
      <c r="B5056" s="77" t="s">
        <v>7466</v>
      </c>
      <c r="C5056" s="68" t="s">
        <v>18</v>
      </c>
      <c r="D5056" s="70">
        <v>68.900000000000006</v>
      </c>
    </row>
    <row r="5057" spans="1:4" ht="69" x14ac:dyDescent="0.3">
      <c r="A5057" s="67">
        <v>89307</v>
      </c>
      <c r="B5057" s="77" t="s">
        <v>7467</v>
      </c>
      <c r="C5057" s="68" t="s">
        <v>18</v>
      </c>
      <c r="D5057" s="70">
        <v>70.709999999999994</v>
      </c>
    </row>
    <row r="5058" spans="1:4" ht="69" x14ac:dyDescent="0.3">
      <c r="A5058" s="67">
        <v>89308</v>
      </c>
      <c r="B5058" s="77" t="s">
        <v>7468</v>
      </c>
      <c r="C5058" s="68" t="s">
        <v>18</v>
      </c>
      <c r="D5058" s="70">
        <v>64.790000000000006</v>
      </c>
    </row>
    <row r="5059" spans="1:4" ht="69" x14ac:dyDescent="0.3">
      <c r="A5059" s="67">
        <v>89309</v>
      </c>
      <c r="B5059" s="77" t="s">
        <v>7469</v>
      </c>
      <c r="C5059" s="68" t="s">
        <v>18</v>
      </c>
      <c r="D5059" s="70">
        <v>66.599999999999994</v>
      </c>
    </row>
    <row r="5060" spans="1:4" ht="69" x14ac:dyDescent="0.3">
      <c r="A5060" s="67">
        <v>89310</v>
      </c>
      <c r="B5060" s="77" t="s">
        <v>7470</v>
      </c>
      <c r="C5060" s="68" t="s">
        <v>18</v>
      </c>
      <c r="D5060" s="70">
        <v>76.94</v>
      </c>
    </row>
    <row r="5061" spans="1:4" ht="69" x14ac:dyDescent="0.3">
      <c r="A5061" s="68">
        <v>89311</v>
      </c>
      <c r="B5061" s="77" t="s">
        <v>7471</v>
      </c>
      <c r="C5061" s="68" t="s">
        <v>18</v>
      </c>
      <c r="D5061" s="70">
        <v>78.75</v>
      </c>
    </row>
    <row r="5062" spans="1:4" ht="69" x14ac:dyDescent="0.3">
      <c r="A5062" s="68">
        <v>89312</v>
      </c>
      <c r="B5062" s="77" t="s">
        <v>7472</v>
      </c>
      <c r="C5062" s="68" t="s">
        <v>18</v>
      </c>
      <c r="D5062" s="70">
        <v>69.61</v>
      </c>
    </row>
    <row r="5063" spans="1:4" ht="69" x14ac:dyDescent="0.3">
      <c r="A5063" s="68">
        <v>89313</v>
      </c>
      <c r="B5063" s="77" t="s">
        <v>7473</v>
      </c>
      <c r="C5063" s="68" t="s">
        <v>18</v>
      </c>
      <c r="D5063" s="70">
        <v>71.42</v>
      </c>
    </row>
    <row r="5064" spans="1:4" ht="27.6" x14ac:dyDescent="0.3">
      <c r="A5064" s="67">
        <v>95465</v>
      </c>
      <c r="B5064" s="77" t="s">
        <v>4646</v>
      </c>
      <c r="C5064" s="68" t="s">
        <v>18</v>
      </c>
      <c r="D5064" s="70">
        <v>137.01</v>
      </c>
    </row>
    <row r="5065" spans="1:4" ht="55.2" x14ac:dyDescent="0.3">
      <c r="A5065" s="67">
        <v>87447</v>
      </c>
      <c r="B5065" s="77" t="s">
        <v>6511</v>
      </c>
      <c r="C5065" s="68" t="s">
        <v>18</v>
      </c>
      <c r="D5065" s="70">
        <v>48.55</v>
      </c>
    </row>
    <row r="5066" spans="1:4" ht="55.2" x14ac:dyDescent="0.3">
      <c r="A5066" s="67">
        <v>87448</v>
      </c>
      <c r="B5066" s="77" t="s">
        <v>7474</v>
      </c>
      <c r="C5066" s="68" t="s">
        <v>18</v>
      </c>
      <c r="D5066" s="70">
        <v>49.04</v>
      </c>
    </row>
    <row r="5067" spans="1:4" ht="55.2" x14ac:dyDescent="0.3">
      <c r="A5067" s="67">
        <v>87449</v>
      </c>
      <c r="B5067" s="77" t="s">
        <v>7475</v>
      </c>
      <c r="C5067" s="68" t="s">
        <v>18</v>
      </c>
      <c r="D5067" s="70">
        <v>61.39</v>
      </c>
    </row>
    <row r="5068" spans="1:4" ht="55.2" x14ac:dyDescent="0.3">
      <c r="A5068" s="67">
        <v>87450</v>
      </c>
      <c r="B5068" s="77" t="s">
        <v>7476</v>
      </c>
      <c r="C5068" s="68" t="s">
        <v>18</v>
      </c>
      <c r="D5068" s="70">
        <v>62.37</v>
      </c>
    </row>
    <row r="5069" spans="1:4" ht="55.2" x14ac:dyDescent="0.3">
      <c r="A5069" s="67">
        <v>87451</v>
      </c>
      <c r="B5069" s="77" t="s">
        <v>7477</v>
      </c>
      <c r="C5069" s="68" t="s">
        <v>18</v>
      </c>
      <c r="D5069" s="70">
        <v>75.14</v>
      </c>
    </row>
    <row r="5070" spans="1:4" ht="55.2" x14ac:dyDescent="0.3">
      <c r="A5070" s="67">
        <v>87452</v>
      </c>
      <c r="B5070" s="77" t="s">
        <v>7478</v>
      </c>
      <c r="C5070" s="68" t="s">
        <v>18</v>
      </c>
      <c r="D5070" s="70">
        <v>75.59</v>
      </c>
    </row>
    <row r="5071" spans="1:4" ht="55.2" x14ac:dyDescent="0.3">
      <c r="A5071" s="67">
        <v>87453</v>
      </c>
      <c r="B5071" s="77" t="s">
        <v>7479</v>
      </c>
      <c r="C5071" s="68" t="s">
        <v>18</v>
      </c>
      <c r="D5071" s="70">
        <v>45.36</v>
      </c>
    </row>
    <row r="5072" spans="1:4" ht="55.2" x14ac:dyDescent="0.3">
      <c r="A5072" s="67">
        <v>87454</v>
      </c>
      <c r="B5072" s="77" t="s">
        <v>7480</v>
      </c>
      <c r="C5072" s="68" t="s">
        <v>18</v>
      </c>
      <c r="D5072" s="70">
        <v>46.19</v>
      </c>
    </row>
    <row r="5073" spans="1:4" ht="55.2" x14ac:dyDescent="0.3">
      <c r="A5073" s="67">
        <v>87455</v>
      </c>
      <c r="B5073" s="77" t="s">
        <v>7481</v>
      </c>
      <c r="C5073" s="68" t="s">
        <v>18</v>
      </c>
      <c r="D5073" s="70">
        <v>57.39</v>
      </c>
    </row>
    <row r="5074" spans="1:4" ht="55.2" x14ac:dyDescent="0.3">
      <c r="A5074" s="67">
        <v>87456</v>
      </c>
      <c r="B5074" s="77" t="s">
        <v>7482</v>
      </c>
      <c r="C5074" s="68" t="s">
        <v>18</v>
      </c>
      <c r="D5074" s="70">
        <v>58.72</v>
      </c>
    </row>
    <row r="5075" spans="1:4" ht="55.2" x14ac:dyDescent="0.3">
      <c r="A5075" s="67">
        <v>87457</v>
      </c>
      <c r="B5075" s="77" t="s">
        <v>7483</v>
      </c>
      <c r="C5075" s="68" t="s">
        <v>18</v>
      </c>
      <c r="D5075" s="70">
        <v>70.290000000000006</v>
      </c>
    </row>
    <row r="5076" spans="1:4" ht="55.2" x14ac:dyDescent="0.3">
      <c r="A5076" s="67">
        <v>87458</v>
      </c>
      <c r="B5076" s="77" t="s">
        <v>7484</v>
      </c>
      <c r="C5076" s="68" t="s">
        <v>18</v>
      </c>
      <c r="D5076" s="70">
        <v>71.52</v>
      </c>
    </row>
    <row r="5077" spans="1:4" ht="55.2" x14ac:dyDescent="0.3">
      <c r="A5077" s="67">
        <v>87459</v>
      </c>
      <c r="B5077" s="77" t="s">
        <v>7485</v>
      </c>
      <c r="C5077" s="68" t="s">
        <v>18</v>
      </c>
      <c r="D5077" s="70">
        <v>53.74</v>
      </c>
    </row>
    <row r="5078" spans="1:4" ht="55.2" x14ac:dyDescent="0.3">
      <c r="A5078" s="67">
        <v>87460</v>
      </c>
      <c r="B5078" s="77" t="s">
        <v>7486</v>
      </c>
      <c r="C5078" s="68" t="s">
        <v>18</v>
      </c>
      <c r="D5078" s="70">
        <v>54.57</v>
      </c>
    </row>
    <row r="5079" spans="1:4" ht="55.2" x14ac:dyDescent="0.3">
      <c r="A5079" s="67">
        <v>87461</v>
      </c>
      <c r="B5079" s="77" t="s">
        <v>7487</v>
      </c>
      <c r="C5079" s="68" t="s">
        <v>18</v>
      </c>
      <c r="D5079" s="70">
        <v>66.61</v>
      </c>
    </row>
    <row r="5080" spans="1:4" ht="55.2" x14ac:dyDescent="0.3">
      <c r="A5080" s="67">
        <v>87462</v>
      </c>
      <c r="B5080" s="77" t="s">
        <v>7488</v>
      </c>
      <c r="C5080" s="68" t="s">
        <v>18</v>
      </c>
      <c r="D5080" s="70">
        <v>67.59</v>
      </c>
    </row>
    <row r="5081" spans="1:4" ht="55.2" x14ac:dyDescent="0.3">
      <c r="A5081" s="67">
        <v>87463</v>
      </c>
      <c r="B5081" s="77" t="s">
        <v>7489</v>
      </c>
      <c r="C5081" s="68" t="s">
        <v>18</v>
      </c>
      <c r="D5081" s="70">
        <v>79.66</v>
      </c>
    </row>
    <row r="5082" spans="1:4" ht="55.2" x14ac:dyDescent="0.3">
      <c r="A5082" s="68">
        <v>87464</v>
      </c>
      <c r="B5082" s="77" t="s">
        <v>7490</v>
      </c>
      <c r="C5082" s="68" t="s">
        <v>18</v>
      </c>
      <c r="D5082" s="70">
        <v>80.89</v>
      </c>
    </row>
    <row r="5083" spans="1:4" ht="55.2" x14ac:dyDescent="0.3">
      <c r="A5083" s="68">
        <v>87465</v>
      </c>
      <c r="B5083" s="77" t="s">
        <v>7491</v>
      </c>
      <c r="C5083" s="68" t="s">
        <v>18</v>
      </c>
      <c r="D5083" s="70">
        <v>48.3</v>
      </c>
    </row>
    <row r="5084" spans="1:4" ht="55.2" x14ac:dyDescent="0.3">
      <c r="A5084" s="68">
        <v>87466</v>
      </c>
      <c r="B5084" s="77" t="s">
        <v>7492</v>
      </c>
      <c r="C5084" s="68" t="s">
        <v>18</v>
      </c>
      <c r="D5084" s="70">
        <v>49.13</v>
      </c>
    </row>
    <row r="5085" spans="1:4" ht="55.2" x14ac:dyDescent="0.3">
      <c r="A5085" s="68">
        <v>87467</v>
      </c>
      <c r="B5085" s="77" t="s">
        <v>7493</v>
      </c>
      <c r="C5085" s="68" t="s">
        <v>18</v>
      </c>
      <c r="D5085" s="70">
        <v>60.73</v>
      </c>
    </row>
    <row r="5086" spans="1:4" ht="55.2" x14ac:dyDescent="0.3">
      <c r="A5086" s="67">
        <v>87468</v>
      </c>
      <c r="B5086" s="77" t="s">
        <v>7494</v>
      </c>
      <c r="C5086" s="68" t="s">
        <v>18</v>
      </c>
      <c r="D5086" s="70">
        <v>61.71</v>
      </c>
    </row>
    <row r="5087" spans="1:4" ht="55.2" x14ac:dyDescent="0.3">
      <c r="A5087" s="68">
        <v>87469</v>
      </c>
      <c r="B5087" s="77" t="s">
        <v>7495</v>
      </c>
      <c r="C5087" s="68" t="s">
        <v>18</v>
      </c>
      <c r="D5087" s="70">
        <v>73.78</v>
      </c>
    </row>
    <row r="5088" spans="1:4" ht="55.2" x14ac:dyDescent="0.3">
      <c r="A5088" s="67">
        <v>87470</v>
      </c>
      <c r="B5088" s="77" t="s">
        <v>7496</v>
      </c>
      <c r="C5088" s="68" t="s">
        <v>18</v>
      </c>
      <c r="D5088" s="70">
        <v>75.010000000000005</v>
      </c>
    </row>
    <row r="5089" spans="1:4" ht="55.2" x14ac:dyDescent="0.3">
      <c r="A5089" s="67">
        <v>89044</v>
      </c>
      <c r="B5089" s="77" t="s">
        <v>7497</v>
      </c>
      <c r="C5089" s="68" t="s">
        <v>18</v>
      </c>
      <c r="D5089" s="70">
        <v>48.39</v>
      </c>
    </row>
    <row r="5090" spans="1:4" ht="69" x14ac:dyDescent="0.3">
      <c r="A5090" s="67">
        <v>89169</v>
      </c>
      <c r="B5090" s="77" t="s">
        <v>7498</v>
      </c>
      <c r="C5090" s="68" t="s">
        <v>18</v>
      </c>
      <c r="D5090" s="70">
        <v>49.09</v>
      </c>
    </row>
    <row r="5091" spans="1:4" ht="69" x14ac:dyDescent="0.3">
      <c r="A5091" s="67">
        <v>89978</v>
      </c>
      <c r="B5091" s="77" t="s">
        <v>7499</v>
      </c>
      <c r="C5091" s="68" t="s">
        <v>18</v>
      </c>
      <c r="D5091" s="70">
        <v>61.63</v>
      </c>
    </row>
    <row r="5092" spans="1:4" ht="27.6" x14ac:dyDescent="0.3">
      <c r="A5092" s="67" t="s">
        <v>7500</v>
      </c>
      <c r="B5092" s="77" t="s">
        <v>7501</v>
      </c>
      <c r="C5092" s="68" t="s">
        <v>18</v>
      </c>
      <c r="D5092" s="70">
        <v>116.7</v>
      </c>
    </row>
    <row r="5093" spans="1:4" ht="27.6" x14ac:dyDescent="0.3">
      <c r="A5093" s="67" t="s">
        <v>7502</v>
      </c>
      <c r="B5093" s="77" t="s">
        <v>7503</v>
      </c>
      <c r="C5093" s="68" t="s">
        <v>18</v>
      </c>
      <c r="D5093" s="70">
        <v>116.92</v>
      </c>
    </row>
    <row r="5094" spans="1:4" ht="41.4" x14ac:dyDescent="0.3">
      <c r="A5094" s="67" t="s">
        <v>7504</v>
      </c>
      <c r="B5094" s="77" t="s">
        <v>7505</v>
      </c>
      <c r="C5094" s="68" t="s">
        <v>18</v>
      </c>
      <c r="D5094" s="70">
        <v>207.55</v>
      </c>
    </row>
    <row r="5095" spans="1:4" ht="55.2" x14ac:dyDescent="0.3">
      <c r="A5095" s="67">
        <v>89453</v>
      </c>
      <c r="B5095" s="77" t="s">
        <v>7506</v>
      </c>
      <c r="C5095" s="68" t="s">
        <v>18</v>
      </c>
      <c r="D5095" s="70">
        <v>56.91</v>
      </c>
    </row>
    <row r="5096" spans="1:4" ht="55.2" x14ac:dyDescent="0.3">
      <c r="A5096" s="67">
        <v>89454</v>
      </c>
      <c r="B5096" s="77" t="s">
        <v>7507</v>
      </c>
      <c r="C5096" s="68" t="s">
        <v>18</v>
      </c>
      <c r="D5096" s="70">
        <v>54.35</v>
      </c>
    </row>
    <row r="5097" spans="1:4" ht="55.2" x14ac:dyDescent="0.3">
      <c r="A5097" s="67">
        <v>89455</v>
      </c>
      <c r="B5097" s="77" t="s">
        <v>7508</v>
      </c>
      <c r="C5097" s="68" t="s">
        <v>18</v>
      </c>
      <c r="D5097" s="70">
        <v>70.81</v>
      </c>
    </row>
    <row r="5098" spans="1:4" ht="55.2" x14ac:dyDescent="0.3">
      <c r="A5098" s="67">
        <v>89456</v>
      </c>
      <c r="B5098" s="77" t="s">
        <v>7509</v>
      </c>
      <c r="C5098" s="68" t="s">
        <v>18</v>
      </c>
      <c r="D5098" s="70">
        <v>67.72</v>
      </c>
    </row>
    <row r="5099" spans="1:4" ht="55.2" x14ac:dyDescent="0.3">
      <c r="A5099" s="67">
        <v>89457</v>
      </c>
      <c r="B5099" s="77" t="s">
        <v>7510</v>
      </c>
      <c r="C5099" s="68" t="s">
        <v>18</v>
      </c>
      <c r="D5099" s="70">
        <v>60.45</v>
      </c>
    </row>
    <row r="5100" spans="1:4" ht="55.2" x14ac:dyDescent="0.3">
      <c r="A5100" s="67">
        <v>89458</v>
      </c>
      <c r="B5100" s="77" t="s">
        <v>7511</v>
      </c>
      <c r="C5100" s="68" t="s">
        <v>18</v>
      </c>
      <c r="D5100" s="70">
        <v>56.32</v>
      </c>
    </row>
    <row r="5101" spans="1:4" ht="55.2" x14ac:dyDescent="0.3">
      <c r="A5101" s="67">
        <v>89459</v>
      </c>
      <c r="B5101" s="77" t="s">
        <v>7512</v>
      </c>
      <c r="C5101" s="68" t="s">
        <v>18</v>
      </c>
      <c r="D5101" s="70">
        <v>75.790000000000006</v>
      </c>
    </row>
    <row r="5102" spans="1:4" ht="55.2" x14ac:dyDescent="0.3">
      <c r="A5102" s="67">
        <v>89460</v>
      </c>
      <c r="B5102" s="77" t="s">
        <v>7513</v>
      </c>
      <c r="C5102" s="68" t="s">
        <v>18</v>
      </c>
      <c r="D5102" s="70">
        <v>70.709999999999994</v>
      </c>
    </row>
    <row r="5103" spans="1:4" ht="55.2" x14ac:dyDescent="0.3">
      <c r="A5103" s="67">
        <v>89462</v>
      </c>
      <c r="B5103" s="77" t="s">
        <v>7514</v>
      </c>
      <c r="C5103" s="68" t="s">
        <v>18</v>
      </c>
      <c r="D5103" s="70">
        <v>65.569999999999993</v>
      </c>
    </row>
    <row r="5104" spans="1:4" ht="55.2" x14ac:dyDescent="0.3">
      <c r="A5104" s="67">
        <v>89463</v>
      </c>
      <c r="B5104" s="77" t="s">
        <v>7515</v>
      </c>
      <c r="C5104" s="68" t="s">
        <v>18</v>
      </c>
      <c r="D5104" s="70">
        <v>63.3</v>
      </c>
    </row>
    <row r="5105" spans="1:4" ht="55.2" x14ac:dyDescent="0.3">
      <c r="A5105" s="67">
        <v>89464</v>
      </c>
      <c r="B5105" s="77" t="s">
        <v>7516</v>
      </c>
      <c r="C5105" s="68" t="s">
        <v>18</v>
      </c>
      <c r="D5105" s="70">
        <v>88.34</v>
      </c>
    </row>
    <row r="5106" spans="1:4" ht="55.2" x14ac:dyDescent="0.3">
      <c r="A5106" s="67">
        <v>89465</v>
      </c>
      <c r="B5106" s="77" t="s">
        <v>7517</v>
      </c>
      <c r="C5106" s="68" t="s">
        <v>18</v>
      </c>
      <c r="D5106" s="70">
        <v>85.6</v>
      </c>
    </row>
    <row r="5107" spans="1:4" ht="55.2" x14ac:dyDescent="0.3">
      <c r="A5107" s="67">
        <v>89466</v>
      </c>
      <c r="B5107" s="77" t="s">
        <v>7518</v>
      </c>
      <c r="C5107" s="68" t="s">
        <v>18</v>
      </c>
      <c r="D5107" s="70">
        <v>69.209999999999994</v>
      </c>
    </row>
    <row r="5108" spans="1:4" ht="55.2" x14ac:dyDescent="0.3">
      <c r="A5108" s="67">
        <v>89467</v>
      </c>
      <c r="B5108" s="77" t="s">
        <v>7519</v>
      </c>
      <c r="C5108" s="68" t="s">
        <v>18</v>
      </c>
      <c r="D5108" s="70">
        <v>65.23</v>
      </c>
    </row>
    <row r="5109" spans="1:4" ht="55.2" x14ac:dyDescent="0.3">
      <c r="A5109" s="67">
        <v>89468</v>
      </c>
      <c r="B5109" s="77" t="s">
        <v>7520</v>
      </c>
      <c r="C5109" s="68" t="s">
        <v>18</v>
      </c>
      <c r="D5109" s="70">
        <v>92.86</v>
      </c>
    </row>
    <row r="5110" spans="1:4" ht="55.2" x14ac:dyDescent="0.3">
      <c r="A5110" s="67">
        <v>89469</v>
      </c>
      <c r="B5110" s="77" t="s">
        <v>7521</v>
      </c>
      <c r="C5110" s="68" t="s">
        <v>18</v>
      </c>
      <c r="D5110" s="70">
        <v>87.99</v>
      </c>
    </row>
    <row r="5111" spans="1:4" ht="55.2" x14ac:dyDescent="0.3">
      <c r="A5111" s="67">
        <v>89470</v>
      </c>
      <c r="B5111" s="77" t="s">
        <v>7522</v>
      </c>
      <c r="C5111" s="68" t="s">
        <v>18</v>
      </c>
      <c r="D5111" s="70">
        <v>67.290000000000006</v>
      </c>
    </row>
    <row r="5112" spans="1:4" ht="55.2" x14ac:dyDescent="0.3">
      <c r="A5112" s="67">
        <v>89471</v>
      </c>
      <c r="B5112" s="77" t="s">
        <v>7523</v>
      </c>
      <c r="C5112" s="68" t="s">
        <v>18</v>
      </c>
      <c r="D5112" s="70">
        <v>64.739999999999995</v>
      </c>
    </row>
    <row r="5113" spans="1:4" ht="55.2" x14ac:dyDescent="0.3">
      <c r="A5113" s="67">
        <v>89472</v>
      </c>
      <c r="B5113" s="77" t="s">
        <v>7524</v>
      </c>
      <c r="C5113" s="68" t="s">
        <v>18</v>
      </c>
      <c r="D5113" s="70">
        <v>81.14</v>
      </c>
    </row>
    <row r="5114" spans="1:4" ht="55.2" x14ac:dyDescent="0.3">
      <c r="A5114" s="67">
        <v>89473</v>
      </c>
      <c r="B5114" s="77" t="s">
        <v>7525</v>
      </c>
      <c r="C5114" s="68" t="s">
        <v>18</v>
      </c>
      <c r="D5114" s="70">
        <v>78.23</v>
      </c>
    </row>
    <row r="5115" spans="1:4" ht="55.2" x14ac:dyDescent="0.3">
      <c r="A5115" s="67">
        <v>89474</v>
      </c>
      <c r="B5115" s="77" t="s">
        <v>7526</v>
      </c>
      <c r="C5115" s="68" t="s">
        <v>18</v>
      </c>
      <c r="D5115" s="70">
        <v>73.77</v>
      </c>
    </row>
    <row r="5116" spans="1:4" ht="55.2" x14ac:dyDescent="0.3">
      <c r="A5116" s="67">
        <v>89475</v>
      </c>
      <c r="B5116" s="77" t="s">
        <v>7527</v>
      </c>
      <c r="C5116" s="68" t="s">
        <v>18</v>
      </c>
      <c r="D5116" s="70">
        <v>68.33</v>
      </c>
    </row>
    <row r="5117" spans="1:4" ht="55.2" x14ac:dyDescent="0.3">
      <c r="A5117" s="67">
        <v>89476</v>
      </c>
      <c r="B5117" s="77" t="s">
        <v>7528</v>
      </c>
      <c r="C5117" s="68" t="s">
        <v>18</v>
      </c>
      <c r="D5117" s="70">
        <v>89.24</v>
      </c>
    </row>
    <row r="5118" spans="1:4" ht="55.2" x14ac:dyDescent="0.3">
      <c r="A5118" s="68">
        <v>89477</v>
      </c>
      <c r="B5118" s="77" t="s">
        <v>7529</v>
      </c>
      <c r="C5118" s="68" t="s">
        <v>18</v>
      </c>
      <c r="D5118" s="70">
        <v>83.01</v>
      </c>
    </row>
    <row r="5119" spans="1:4" ht="55.2" x14ac:dyDescent="0.3">
      <c r="A5119" s="68">
        <v>89478</v>
      </c>
      <c r="B5119" s="77" t="s">
        <v>7530</v>
      </c>
      <c r="C5119" s="68" t="s">
        <v>18</v>
      </c>
      <c r="D5119" s="70">
        <v>76.14</v>
      </c>
    </row>
    <row r="5120" spans="1:4" ht="55.2" x14ac:dyDescent="0.3">
      <c r="A5120" s="68">
        <v>89479</v>
      </c>
      <c r="B5120" s="77" t="s">
        <v>7531</v>
      </c>
      <c r="C5120" s="68" t="s">
        <v>18</v>
      </c>
      <c r="D5120" s="70">
        <v>73.87</v>
      </c>
    </row>
    <row r="5121" spans="1:4" ht="55.2" x14ac:dyDescent="0.3">
      <c r="A5121" s="67">
        <v>89480</v>
      </c>
      <c r="B5121" s="77" t="s">
        <v>7532</v>
      </c>
      <c r="C5121" s="68" t="s">
        <v>18</v>
      </c>
      <c r="D5121" s="70">
        <v>98.87</v>
      </c>
    </row>
    <row r="5122" spans="1:4" ht="55.2" x14ac:dyDescent="0.3">
      <c r="A5122" s="67">
        <v>89483</v>
      </c>
      <c r="B5122" s="77" t="s">
        <v>7533</v>
      </c>
      <c r="C5122" s="68" t="s">
        <v>18</v>
      </c>
      <c r="D5122" s="70">
        <v>96.31</v>
      </c>
    </row>
    <row r="5123" spans="1:4" ht="55.2" x14ac:dyDescent="0.3">
      <c r="A5123" s="67">
        <v>89484</v>
      </c>
      <c r="B5123" s="77" t="s">
        <v>7534</v>
      </c>
      <c r="C5123" s="68" t="s">
        <v>18</v>
      </c>
      <c r="D5123" s="70">
        <v>82.71</v>
      </c>
    </row>
    <row r="5124" spans="1:4" ht="55.2" x14ac:dyDescent="0.3">
      <c r="A5124" s="67">
        <v>89486</v>
      </c>
      <c r="B5124" s="77" t="s">
        <v>7535</v>
      </c>
      <c r="C5124" s="68" t="s">
        <v>18</v>
      </c>
      <c r="D5124" s="70">
        <v>77.599999999999994</v>
      </c>
    </row>
    <row r="5125" spans="1:4" ht="55.2" x14ac:dyDescent="0.3">
      <c r="A5125" s="67">
        <v>89487</v>
      </c>
      <c r="B5125" s="77" t="s">
        <v>7536</v>
      </c>
      <c r="C5125" s="68" t="s">
        <v>18</v>
      </c>
      <c r="D5125" s="70">
        <v>106.5</v>
      </c>
    </row>
    <row r="5126" spans="1:4" ht="55.2" x14ac:dyDescent="0.3">
      <c r="A5126" s="67">
        <v>89488</v>
      </c>
      <c r="B5126" s="77" t="s">
        <v>7537</v>
      </c>
      <c r="C5126" s="68" t="s">
        <v>18</v>
      </c>
      <c r="D5126" s="70">
        <v>100.49</v>
      </c>
    </row>
    <row r="5127" spans="1:4" ht="55.2" x14ac:dyDescent="0.3">
      <c r="A5127" s="67">
        <v>91815</v>
      </c>
      <c r="B5127" s="77" t="s">
        <v>7538</v>
      </c>
      <c r="C5127" s="68" t="s">
        <v>18</v>
      </c>
      <c r="D5127" s="70">
        <v>56.89</v>
      </c>
    </row>
    <row r="5128" spans="1:4" ht="55.2" x14ac:dyDescent="0.3">
      <c r="A5128" s="67">
        <v>91816</v>
      </c>
      <c r="B5128" s="77" t="s">
        <v>7539</v>
      </c>
      <c r="C5128" s="68" t="s">
        <v>18</v>
      </c>
      <c r="D5128" s="70">
        <v>65.7</v>
      </c>
    </row>
    <row r="5129" spans="1:4" ht="55.2" x14ac:dyDescent="0.3">
      <c r="A5129" s="67">
        <v>72139</v>
      </c>
      <c r="B5129" s="77" t="s">
        <v>7540</v>
      </c>
      <c r="C5129" s="68" t="s">
        <v>18</v>
      </c>
      <c r="D5129" s="70">
        <v>485.2</v>
      </c>
    </row>
    <row r="5130" spans="1:4" ht="55.2" x14ac:dyDescent="0.3">
      <c r="A5130" s="67">
        <v>72175</v>
      </c>
      <c r="B5130" s="77" t="s">
        <v>7541</v>
      </c>
      <c r="C5130" s="68" t="s">
        <v>18</v>
      </c>
      <c r="D5130" s="70">
        <v>488.94</v>
      </c>
    </row>
    <row r="5131" spans="1:4" ht="55.2" x14ac:dyDescent="0.3">
      <c r="A5131" s="67">
        <v>72176</v>
      </c>
      <c r="B5131" s="77" t="s">
        <v>7542</v>
      </c>
      <c r="C5131" s="68" t="s">
        <v>18</v>
      </c>
      <c r="D5131" s="70">
        <v>492.69</v>
      </c>
    </row>
    <row r="5132" spans="1:4" ht="27.6" x14ac:dyDescent="0.3">
      <c r="A5132" s="67">
        <v>72178</v>
      </c>
      <c r="B5132" s="77" t="s">
        <v>4647</v>
      </c>
      <c r="C5132" s="68" t="s">
        <v>18</v>
      </c>
      <c r="D5132" s="70">
        <v>22.69</v>
      </c>
    </row>
    <row r="5133" spans="1:4" ht="27.6" x14ac:dyDescent="0.3">
      <c r="A5133" s="67">
        <v>72179</v>
      </c>
      <c r="B5133" s="77" t="s">
        <v>7543</v>
      </c>
      <c r="C5133" s="68" t="s">
        <v>18</v>
      </c>
      <c r="D5133" s="70">
        <v>44.55</v>
      </c>
    </row>
    <row r="5134" spans="1:4" ht="41.4" x14ac:dyDescent="0.3">
      <c r="A5134" s="67">
        <v>72180</v>
      </c>
      <c r="B5134" s="77" t="s">
        <v>7544</v>
      </c>
      <c r="C5134" s="68" t="s">
        <v>18</v>
      </c>
      <c r="D5134" s="70">
        <v>14.14</v>
      </c>
    </row>
    <row r="5135" spans="1:4" ht="41.4" x14ac:dyDescent="0.3">
      <c r="A5135" s="67">
        <v>72181</v>
      </c>
      <c r="B5135" s="77" t="s">
        <v>7545</v>
      </c>
      <c r="C5135" s="68" t="s">
        <v>18</v>
      </c>
      <c r="D5135" s="70">
        <v>28.71</v>
      </c>
    </row>
    <row r="5136" spans="1:4" ht="41.4" x14ac:dyDescent="0.3">
      <c r="A5136" s="67" t="s">
        <v>7546</v>
      </c>
      <c r="B5136" s="77" t="s">
        <v>7547</v>
      </c>
      <c r="C5136" s="68" t="s">
        <v>18</v>
      </c>
      <c r="D5136" s="70">
        <v>263.38</v>
      </c>
    </row>
    <row r="5137" spans="1:4" ht="27.6" x14ac:dyDescent="0.3">
      <c r="A5137" s="67" t="s">
        <v>7548</v>
      </c>
      <c r="B5137" s="77" t="s">
        <v>4648</v>
      </c>
      <c r="C5137" s="68" t="s">
        <v>18</v>
      </c>
      <c r="D5137" s="70">
        <v>183.87</v>
      </c>
    </row>
    <row r="5138" spans="1:4" ht="41.4" x14ac:dyDescent="0.3">
      <c r="A5138" s="67" t="s">
        <v>7549</v>
      </c>
      <c r="B5138" s="77" t="s">
        <v>7550</v>
      </c>
      <c r="C5138" s="68" t="s">
        <v>18</v>
      </c>
      <c r="D5138" s="70">
        <v>534.66</v>
      </c>
    </row>
    <row r="5139" spans="1:4" ht="41.4" x14ac:dyDescent="0.3">
      <c r="A5139" s="67">
        <v>79627</v>
      </c>
      <c r="B5139" s="77" t="s">
        <v>4649</v>
      </c>
      <c r="C5139" s="68" t="s">
        <v>18</v>
      </c>
      <c r="D5139" s="70">
        <v>616.62</v>
      </c>
    </row>
    <row r="5140" spans="1:4" ht="41.4" x14ac:dyDescent="0.3">
      <c r="A5140" s="67">
        <v>96358</v>
      </c>
      <c r="B5140" s="77" t="s">
        <v>11704</v>
      </c>
      <c r="C5140" s="68" t="s">
        <v>18</v>
      </c>
      <c r="D5140" s="70">
        <v>77.52</v>
      </c>
    </row>
    <row r="5141" spans="1:4" ht="41.4" x14ac:dyDescent="0.3">
      <c r="A5141" s="67">
        <v>96359</v>
      </c>
      <c r="B5141" s="77" t="s">
        <v>11705</v>
      </c>
      <c r="C5141" s="68" t="s">
        <v>18</v>
      </c>
      <c r="D5141" s="70">
        <v>85.42</v>
      </c>
    </row>
    <row r="5142" spans="1:4" ht="41.4" x14ac:dyDescent="0.3">
      <c r="A5142" s="67">
        <v>96360</v>
      </c>
      <c r="B5142" s="77" t="s">
        <v>11706</v>
      </c>
      <c r="C5142" s="68" t="s">
        <v>18</v>
      </c>
      <c r="D5142" s="70">
        <v>98.8</v>
      </c>
    </row>
    <row r="5143" spans="1:4" ht="41.4" x14ac:dyDescent="0.3">
      <c r="A5143" s="67">
        <v>96361</v>
      </c>
      <c r="B5143" s="77" t="s">
        <v>11707</v>
      </c>
      <c r="C5143" s="68" t="s">
        <v>18</v>
      </c>
      <c r="D5143" s="70">
        <v>114.23</v>
      </c>
    </row>
    <row r="5144" spans="1:4" ht="55.2" x14ac:dyDescent="0.3">
      <c r="A5144" s="67">
        <v>96362</v>
      </c>
      <c r="B5144" s="77" t="s">
        <v>11708</v>
      </c>
      <c r="C5144" s="68" t="s">
        <v>18</v>
      </c>
      <c r="D5144" s="70">
        <v>102.3</v>
      </c>
    </row>
    <row r="5145" spans="1:4" ht="55.2" x14ac:dyDescent="0.3">
      <c r="A5145" s="67">
        <v>96363</v>
      </c>
      <c r="B5145" s="77" t="s">
        <v>11709</v>
      </c>
      <c r="C5145" s="68" t="s">
        <v>18</v>
      </c>
      <c r="D5145" s="70">
        <v>110.43</v>
      </c>
    </row>
    <row r="5146" spans="1:4" ht="55.2" x14ac:dyDescent="0.3">
      <c r="A5146" s="67">
        <v>96364</v>
      </c>
      <c r="B5146" s="77" t="s">
        <v>11710</v>
      </c>
      <c r="C5146" s="68" t="s">
        <v>18</v>
      </c>
      <c r="D5146" s="70">
        <v>123.57</v>
      </c>
    </row>
    <row r="5147" spans="1:4" ht="55.2" x14ac:dyDescent="0.3">
      <c r="A5147" s="67">
        <v>96365</v>
      </c>
      <c r="B5147" s="77" t="s">
        <v>11711</v>
      </c>
      <c r="C5147" s="68" t="s">
        <v>18</v>
      </c>
      <c r="D5147" s="70">
        <v>139.22</v>
      </c>
    </row>
    <row r="5148" spans="1:4" ht="41.4" x14ac:dyDescent="0.3">
      <c r="A5148" s="67">
        <v>96366</v>
      </c>
      <c r="B5148" s="77" t="s">
        <v>11712</v>
      </c>
      <c r="C5148" s="68" t="s">
        <v>18</v>
      </c>
      <c r="D5148" s="70">
        <v>127.06</v>
      </c>
    </row>
    <row r="5149" spans="1:4" ht="41.4" x14ac:dyDescent="0.3">
      <c r="A5149" s="67">
        <v>96367</v>
      </c>
      <c r="B5149" s="77" t="s">
        <v>11713</v>
      </c>
      <c r="C5149" s="68" t="s">
        <v>18</v>
      </c>
      <c r="D5149" s="70">
        <v>135.41</v>
      </c>
    </row>
    <row r="5150" spans="1:4" ht="41.4" x14ac:dyDescent="0.3">
      <c r="A5150" s="67">
        <v>96368</v>
      </c>
      <c r="B5150" s="77" t="s">
        <v>11714</v>
      </c>
      <c r="C5150" s="68" t="s">
        <v>18</v>
      </c>
      <c r="D5150" s="70">
        <v>148.34</v>
      </c>
    </row>
    <row r="5151" spans="1:4" ht="41.4" x14ac:dyDescent="0.3">
      <c r="A5151" s="67">
        <v>96369</v>
      </c>
      <c r="B5151" s="77" t="s">
        <v>11715</v>
      </c>
      <c r="C5151" s="68" t="s">
        <v>18</v>
      </c>
      <c r="D5151" s="70">
        <v>164.22</v>
      </c>
    </row>
    <row r="5152" spans="1:4" ht="41.4" x14ac:dyDescent="0.3">
      <c r="A5152" s="67">
        <v>96370</v>
      </c>
      <c r="B5152" s="77" t="s">
        <v>11716</v>
      </c>
      <c r="C5152" s="68" t="s">
        <v>18</v>
      </c>
      <c r="D5152" s="70">
        <v>49.74</v>
      </c>
    </row>
    <row r="5153" spans="1:4" ht="41.4" x14ac:dyDescent="0.3">
      <c r="A5153" s="67">
        <v>96371</v>
      </c>
      <c r="B5153" s="77" t="s">
        <v>11717</v>
      </c>
      <c r="C5153" s="68" t="s">
        <v>18</v>
      </c>
      <c r="D5153" s="70">
        <v>57.51</v>
      </c>
    </row>
    <row r="5154" spans="1:4" ht="27.6" x14ac:dyDescent="0.3">
      <c r="A5154" s="67">
        <v>96372</v>
      </c>
      <c r="B5154" s="77" t="s">
        <v>11718</v>
      </c>
      <c r="C5154" s="68" t="s">
        <v>18</v>
      </c>
      <c r="D5154" s="70">
        <v>26.32</v>
      </c>
    </row>
    <row r="5155" spans="1:4" ht="27.6" x14ac:dyDescent="0.3">
      <c r="A5155" s="67">
        <v>96373</v>
      </c>
      <c r="B5155" s="77" t="s">
        <v>11719</v>
      </c>
      <c r="C5155" s="68" t="s">
        <v>16</v>
      </c>
      <c r="D5155" s="70">
        <v>7.62</v>
      </c>
    </row>
    <row r="5156" spans="1:4" ht="27.6" x14ac:dyDescent="0.3">
      <c r="A5156" s="67">
        <v>96374</v>
      </c>
      <c r="B5156" s="77" t="s">
        <v>11720</v>
      </c>
      <c r="C5156" s="68" t="s">
        <v>16</v>
      </c>
      <c r="D5156" s="70">
        <v>15.83</v>
      </c>
    </row>
    <row r="5157" spans="1:4" ht="41.4" x14ac:dyDescent="0.3">
      <c r="A5157" s="67" t="s">
        <v>7551</v>
      </c>
      <c r="B5157" s="77" t="s">
        <v>7552</v>
      </c>
      <c r="C5157" s="68" t="s">
        <v>18</v>
      </c>
      <c r="D5157" s="70">
        <v>62.76</v>
      </c>
    </row>
    <row r="5158" spans="1:4" ht="41.4" x14ac:dyDescent="0.3">
      <c r="A5158" s="67" t="s">
        <v>7553</v>
      </c>
      <c r="B5158" s="77" t="s">
        <v>7554</v>
      </c>
      <c r="C5158" s="68" t="s">
        <v>18</v>
      </c>
      <c r="D5158" s="70">
        <v>128.62</v>
      </c>
    </row>
    <row r="5159" spans="1:4" ht="55.2" x14ac:dyDescent="0.3">
      <c r="A5159" s="67" t="s">
        <v>7555</v>
      </c>
      <c r="B5159" s="77" t="s">
        <v>7556</v>
      </c>
      <c r="C5159" s="68" t="s">
        <v>18</v>
      </c>
      <c r="D5159" s="70">
        <v>52.76</v>
      </c>
    </row>
    <row r="5160" spans="1:4" ht="55.2" x14ac:dyDescent="0.3">
      <c r="A5160" s="67" t="s">
        <v>7557</v>
      </c>
      <c r="B5160" s="77" t="s">
        <v>7558</v>
      </c>
      <c r="C5160" s="68" t="s">
        <v>18</v>
      </c>
      <c r="D5160" s="70">
        <v>39.06</v>
      </c>
    </row>
    <row r="5161" spans="1:4" ht="27.6" x14ac:dyDescent="0.3">
      <c r="A5161" s="67">
        <v>83694</v>
      </c>
      <c r="B5161" s="77" t="s">
        <v>7559</v>
      </c>
      <c r="C5161" s="68" t="s">
        <v>18</v>
      </c>
      <c r="D5161" s="70">
        <v>14.35</v>
      </c>
    </row>
    <row r="5162" spans="1:4" ht="27.6" x14ac:dyDescent="0.3">
      <c r="A5162" s="67" t="s">
        <v>7560</v>
      </c>
      <c r="B5162" s="77" t="s">
        <v>4650</v>
      </c>
      <c r="C5162" s="68" t="s">
        <v>18</v>
      </c>
      <c r="D5162" s="70">
        <v>27.56</v>
      </c>
    </row>
    <row r="5163" spans="1:4" ht="27.6" x14ac:dyDescent="0.3">
      <c r="A5163" s="68">
        <v>83771</v>
      </c>
      <c r="B5163" s="77" t="s">
        <v>4651</v>
      </c>
      <c r="C5163" s="68" t="s">
        <v>19</v>
      </c>
      <c r="D5163" s="70">
        <v>6.76</v>
      </c>
    </row>
    <row r="5164" spans="1:4" ht="41.4" x14ac:dyDescent="0.3">
      <c r="A5164" s="68">
        <v>92970</v>
      </c>
      <c r="B5164" s="77" t="s">
        <v>7561</v>
      </c>
      <c r="C5164" s="68" t="s">
        <v>18</v>
      </c>
      <c r="D5164" s="70">
        <v>10.58</v>
      </c>
    </row>
    <row r="5165" spans="1:4" ht="27.6" x14ac:dyDescent="0.3">
      <c r="A5165" s="68">
        <v>100576</v>
      </c>
      <c r="B5165" s="77" t="s">
        <v>20849</v>
      </c>
      <c r="C5165" s="68" t="s">
        <v>18</v>
      </c>
      <c r="D5165" s="70">
        <v>1.33</v>
      </c>
    </row>
    <row r="5166" spans="1:4" ht="27.6" x14ac:dyDescent="0.3">
      <c r="A5166" s="67">
        <v>100577</v>
      </c>
      <c r="B5166" s="77" t="s">
        <v>20850</v>
      </c>
      <c r="C5166" s="68" t="s">
        <v>18</v>
      </c>
      <c r="D5166" s="70">
        <v>0.64</v>
      </c>
    </row>
    <row r="5167" spans="1:4" ht="41.4" x14ac:dyDescent="0.3">
      <c r="A5167" s="67">
        <v>96387</v>
      </c>
      <c r="B5167" s="77" t="s">
        <v>8760</v>
      </c>
      <c r="C5167" s="68" t="s">
        <v>19</v>
      </c>
      <c r="D5167" s="70">
        <v>6.28</v>
      </c>
    </row>
    <row r="5168" spans="1:4" ht="55.2" x14ac:dyDescent="0.3">
      <c r="A5168" s="68">
        <v>96388</v>
      </c>
      <c r="B5168" s="77" t="s">
        <v>20851</v>
      </c>
      <c r="C5168" s="68" t="s">
        <v>19</v>
      </c>
      <c r="D5168" s="70">
        <v>6.32</v>
      </c>
    </row>
    <row r="5169" spans="1:4" ht="55.2" x14ac:dyDescent="0.3">
      <c r="A5169" s="67">
        <v>96389</v>
      </c>
      <c r="B5169" s="77" t="s">
        <v>20852</v>
      </c>
      <c r="C5169" s="68" t="s">
        <v>19</v>
      </c>
      <c r="D5169" s="70">
        <v>33.06</v>
      </c>
    </row>
    <row r="5170" spans="1:4" ht="55.2" x14ac:dyDescent="0.3">
      <c r="A5170" s="67">
        <v>96390</v>
      </c>
      <c r="B5170" s="77" t="s">
        <v>20853</v>
      </c>
      <c r="C5170" s="68" t="s">
        <v>19</v>
      </c>
      <c r="D5170" s="70">
        <v>53.98</v>
      </c>
    </row>
    <row r="5171" spans="1:4" ht="55.2" x14ac:dyDescent="0.3">
      <c r="A5171" s="67">
        <v>96391</v>
      </c>
      <c r="B5171" s="77" t="s">
        <v>20854</v>
      </c>
      <c r="C5171" s="68" t="s">
        <v>19</v>
      </c>
      <c r="D5171" s="70">
        <v>75.8</v>
      </c>
    </row>
    <row r="5172" spans="1:4" ht="55.2" x14ac:dyDescent="0.3">
      <c r="A5172" s="67">
        <v>96392</v>
      </c>
      <c r="B5172" s="77" t="s">
        <v>20855</v>
      </c>
      <c r="C5172" s="68" t="s">
        <v>19</v>
      </c>
      <c r="D5172" s="70">
        <v>96.9</v>
      </c>
    </row>
    <row r="5173" spans="1:4" ht="41.4" x14ac:dyDescent="0.3">
      <c r="A5173" s="67">
        <v>96396</v>
      </c>
      <c r="B5173" s="77" t="s">
        <v>20856</v>
      </c>
      <c r="C5173" s="68" t="s">
        <v>19</v>
      </c>
      <c r="D5173" s="70">
        <v>121.87</v>
      </c>
    </row>
    <row r="5174" spans="1:4" ht="41.4" x14ac:dyDescent="0.3">
      <c r="A5174" s="67">
        <v>96397</v>
      </c>
      <c r="B5174" s="77" t="s">
        <v>20857</v>
      </c>
      <c r="C5174" s="68" t="s">
        <v>19</v>
      </c>
      <c r="D5174" s="70">
        <v>161.47</v>
      </c>
    </row>
    <row r="5175" spans="1:4" ht="41.4" x14ac:dyDescent="0.3">
      <c r="A5175" s="67">
        <v>96398</v>
      </c>
      <c r="B5175" s="77" t="s">
        <v>20858</v>
      </c>
      <c r="C5175" s="68" t="s">
        <v>19</v>
      </c>
      <c r="D5175" s="70">
        <v>177.16</v>
      </c>
    </row>
    <row r="5176" spans="1:4" ht="41.4" x14ac:dyDescent="0.3">
      <c r="A5176" s="67">
        <v>96399</v>
      </c>
      <c r="B5176" s="77" t="s">
        <v>20859</v>
      </c>
      <c r="C5176" s="68" t="s">
        <v>19</v>
      </c>
      <c r="D5176" s="70">
        <v>88.09</v>
      </c>
    </row>
    <row r="5177" spans="1:4" ht="41.4" x14ac:dyDescent="0.3">
      <c r="A5177" s="67">
        <v>96400</v>
      </c>
      <c r="B5177" s="77" t="s">
        <v>20860</v>
      </c>
      <c r="C5177" s="68" t="s">
        <v>19</v>
      </c>
      <c r="D5177" s="70">
        <v>111.82</v>
      </c>
    </row>
    <row r="5178" spans="1:4" ht="27.6" x14ac:dyDescent="0.3">
      <c r="A5178" s="67">
        <v>96401</v>
      </c>
      <c r="B5178" s="77" t="s">
        <v>20861</v>
      </c>
      <c r="C5178" s="68" t="s">
        <v>18</v>
      </c>
      <c r="D5178" s="70">
        <v>7.58</v>
      </c>
    </row>
    <row r="5179" spans="1:4" ht="27.6" x14ac:dyDescent="0.3">
      <c r="A5179" s="67">
        <v>96402</v>
      </c>
      <c r="B5179" s="77" t="s">
        <v>20862</v>
      </c>
      <c r="C5179" s="68" t="s">
        <v>18</v>
      </c>
      <c r="D5179" s="70">
        <v>2.2400000000000002</v>
      </c>
    </row>
    <row r="5180" spans="1:4" ht="55.2" x14ac:dyDescent="0.3">
      <c r="A5180" s="67">
        <v>100564</v>
      </c>
      <c r="B5180" s="77" t="s">
        <v>20863</v>
      </c>
      <c r="C5180" s="68" t="s">
        <v>19</v>
      </c>
      <c r="D5180" s="70">
        <v>70.069999999999993</v>
      </c>
    </row>
    <row r="5181" spans="1:4" ht="55.2" x14ac:dyDescent="0.3">
      <c r="A5181" s="67">
        <v>100565</v>
      </c>
      <c r="B5181" s="77" t="s">
        <v>20864</v>
      </c>
      <c r="C5181" s="68" t="s">
        <v>19</v>
      </c>
      <c r="D5181" s="70">
        <v>60.54</v>
      </c>
    </row>
    <row r="5182" spans="1:4" ht="55.2" x14ac:dyDescent="0.3">
      <c r="A5182" s="67">
        <v>100566</v>
      </c>
      <c r="B5182" s="77" t="s">
        <v>20865</v>
      </c>
      <c r="C5182" s="68" t="s">
        <v>19</v>
      </c>
      <c r="D5182" s="70">
        <v>113.35</v>
      </c>
    </row>
    <row r="5183" spans="1:4" ht="55.2" x14ac:dyDescent="0.3">
      <c r="A5183" s="67">
        <v>100567</v>
      </c>
      <c r="B5183" s="77" t="s">
        <v>20866</v>
      </c>
      <c r="C5183" s="68" t="s">
        <v>19</v>
      </c>
      <c r="D5183" s="70">
        <v>133.62</v>
      </c>
    </row>
    <row r="5184" spans="1:4" ht="55.2" x14ac:dyDescent="0.3">
      <c r="A5184" s="67">
        <v>100568</v>
      </c>
      <c r="B5184" s="77" t="s">
        <v>20867</v>
      </c>
      <c r="C5184" s="68" t="s">
        <v>19</v>
      </c>
      <c r="D5184" s="70">
        <v>153.54</v>
      </c>
    </row>
    <row r="5185" spans="1:4" ht="55.2" x14ac:dyDescent="0.3">
      <c r="A5185" s="67">
        <v>100569</v>
      </c>
      <c r="B5185" s="77" t="s">
        <v>20868</v>
      </c>
      <c r="C5185" s="68" t="s">
        <v>19</v>
      </c>
      <c r="D5185" s="70">
        <v>104.17</v>
      </c>
    </row>
    <row r="5186" spans="1:4" ht="55.2" x14ac:dyDescent="0.3">
      <c r="A5186" s="68">
        <v>100570</v>
      </c>
      <c r="B5186" s="77" t="s">
        <v>20869</v>
      </c>
      <c r="C5186" s="68" t="s">
        <v>19</v>
      </c>
      <c r="D5186" s="70">
        <v>125.93</v>
      </c>
    </row>
    <row r="5187" spans="1:4" ht="55.2" x14ac:dyDescent="0.3">
      <c r="A5187" s="68">
        <v>100571</v>
      </c>
      <c r="B5187" s="77" t="s">
        <v>20870</v>
      </c>
      <c r="C5187" s="68" t="s">
        <v>19</v>
      </c>
      <c r="D5187" s="70">
        <v>144.77000000000001</v>
      </c>
    </row>
    <row r="5188" spans="1:4" ht="55.2" x14ac:dyDescent="0.3">
      <c r="A5188" s="67">
        <v>100572</v>
      </c>
      <c r="B5188" s="77" t="s">
        <v>20871</v>
      </c>
      <c r="C5188" s="68" t="s">
        <v>19</v>
      </c>
      <c r="D5188" s="70">
        <v>73.03</v>
      </c>
    </row>
    <row r="5189" spans="1:4" ht="55.2" x14ac:dyDescent="0.3">
      <c r="A5189" s="68">
        <v>100573</v>
      </c>
      <c r="B5189" s="77" t="s">
        <v>20872</v>
      </c>
      <c r="C5189" s="68" t="s">
        <v>19</v>
      </c>
      <c r="D5189" s="70">
        <v>63.5</v>
      </c>
    </row>
    <row r="5190" spans="1:4" ht="27.6" x14ac:dyDescent="0.3">
      <c r="A5190" s="67">
        <v>100574</v>
      </c>
      <c r="B5190" s="77" t="s">
        <v>20873</v>
      </c>
      <c r="C5190" s="68" t="s">
        <v>19</v>
      </c>
      <c r="D5190" s="70">
        <v>0.82</v>
      </c>
    </row>
    <row r="5191" spans="1:4" ht="27.6" x14ac:dyDescent="0.3">
      <c r="A5191" s="67">
        <v>100575</v>
      </c>
      <c r="B5191" s="77" t="s">
        <v>20874</v>
      </c>
      <c r="C5191" s="68" t="s">
        <v>18</v>
      </c>
      <c r="D5191" s="70">
        <v>0.06</v>
      </c>
    </row>
    <row r="5192" spans="1:4" ht="41.4" x14ac:dyDescent="0.3">
      <c r="A5192" s="67">
        <v>72799</v>
      </c>
      <c r="B5192" s="77" t="s">
        <v>7562</v>
      </c>
      <c r="C5192" s="68" t="s">
        <v>18</v>
      </c>
      <c r="D5192" s="70">
        <v>76.739999999999995</v>
      </c>
    </row>
    <row r="5193" spans="1:4" ht="13.8" x14ac:dyDescent="0.3">
      <c r="A5193" s="67">
        <v>72942</v>
      </c>
      <c r="B5193" s="77" t="s">
        <v>4652</v>
      </c>
      <c r="C5193" s="68" t="s">
        <v>18</v>
      </c>
      <c r="D5193" s="70">
        <v>1.68</v>
      </c>
    </row>
    <row r="5194" spans="1:4" ht="13.8" x14ac:dyDescent="0.3">
      <c r="A5194" s="67">
        <v>72943</v>
      </c>
      <c r="B5194" s="77" t="s">
        <v>4653</v>
      </c>
      <c r="C5194" s="68" t="s">
        <v>18</v>
      </c>
      <c r="D5194" s="70">
        <v>2.46</v>
      </c>
    </row>
    <row r="5195" spans="1:4" ht="27.6" x14ac:dyDescent="0.3">
      <c r="A5195" s="67">
        <v>72972</v>
      </c>
      <c r="B5195" s="77" t="s">
        <v>4654</v>
      </c>
      <c r="C5195" s="68" t="s">
        <v>18</v>
      </c>
      <c r="D5195" s="70">
        <v>0.76</v>
      </c>
    </row>
    <row r="5196" spans="1:4" ht="27.6" x14ac:dyDescent="0.3">
      <c r="A5196" s="67">
        <v>72973</v>
      </c>
      <c r="B5196" s="77" t="s">
        <v>4655</v>
      </c>
      <c r="C5196" s="68" t="s">
        <v>16</v>
      </c>
      <c r="D5196" s="70">
        <v>1.44</v>
      </c>
    </row>
    <row r="5197" spans="1:4" ht="13.8" x14ac:dyDescent="0.3">
      <c r="A5197" s="67">
        <v>72974</v>
      </c>
      <c r="B5197" s="77" t="s">
        <v>4656</v>
      </c>
      <c r="C5197" s="68" t="s">
        <v>18</v>
      </c>
      <c r="D5197" s="70">
        <v>4.8</v>
      </c>
    </row>
    <row r="5198" spans="1:4" ht="13.8" x14ac:dyDescent="0.3">
      <c r="A5198" s="67">
        <v>72975</v>
      </c>
      <c r="B5198" s="77" t="s">
        <v>4657</v>
      </c>
      <c r="C5198" s="68" t="s">
        <v>18</v>
      </c>
      <c r="D5198" s="70">
        <v>0.54</v>
      </c>
    </row>
    <row r="5199" spans="1:4" ht="41.4" x14ac:dyDescent="0.3">
      <c r="A5199" s="67">
        <v>72978</v>
      </c>
      <c r="B5199" s="77" t="s">
        <v>7563</v>
      </c>
      <c r="C5199" s="68" t="s">
        <v>16</v>
      </c>
      <c r="D5199" s="70">
        <v>4.8</v>
      </c>
    </row>
    <row r="5200" spans="1:4" ht="41.4" x14ac:dyDescent="0.3">
      <c r="A5200" s="67">
        <v>72979</v>
      </c>
      <c r="B5200" s="77" t="s">
        <v>7564</v>
      </c>
      <c r="C5200" s="68" t="s">
        <v>18</v>
      </c>
      <c r="D5200" s="70">
        <v>9.18</v>
      </c>
    </row>
    <row r="5201" spans="1:4" ht="69" x14ac:dyDescent="0.3">
      <c r="A5201" s="67" t="s">
        <v>7565</v>
      </c>
      <c r="B5201" s="77" t="s">
        <v>4658</v>
      </c>
      <c r="C5201" s="68" t="s">
        <v>18</v>
      </c>
      <c r="D5201" s="70">
        <v>5.66</v>
      </c>
    </row>
    <row r="5202" spans="1:4" ht="27.6" x14ac:dyDescent="0.3">
      <c r="A5202" s="67" t="s">
        <v>7566</v>
      </c>
      <c r="B5202" s="77" t="s">
        <v>7567</v>
      </c>
      <c r="C5202" s="68" t="s">
        <v>19</v>
      </c>
      <c r="D5202" s="70">
        <v>841.75</v>
      </c>
    </row>
    <row r="5203" spans="1:4" ht="27.6" x14ac:dyDescent="0.3">
      <c r="A5203" s="67" t="s">
        <v>7568</v>
      </c>
      <c r="B5203" s="77" t="s">
        <v>7569</v>
      </c>
      <c r="C5203" s="68" t="s">
        <v>19</v>
      </c>
      <c r="D5203" s="70">
        <v>762.25</v>
      </c>
    </row>
    <row r="5204" spans="1:4" ht="41.4" x14ac:dyDescent="0.3">
      <c r="A5204" s="67">
        <v>92391</v>
      </c>
      <c r="B5204" s="77" t="s">
        <v>4659</v>
      </c>
      <c r="C5204" s="68" t="s">
        <v>18</v>
      </c>
      <c r="D5204" s="70">
        <v>60.09</v>
      </c>
    </row>
    <row r="5205" spans="1:4" ht="41.4" x14ac:dyDescent="0.3">
      <c r="A5205" s="67">
        <v>92392</v>
      </c>
      <c r="B5205" s="77" t="s">
        <v>4660</v>
      </c>
      <c r="C5205" s="68" t="s">
        <v>18</v>
      </c>
      <c r="D5205" s="70">
        <v>63.08</v>
      </c>
    </row>
    <row r="5206" spans="1:4" ht="41.4" x14ac:dyDescent="0.3">
      <c r="A5206" s="67">
        <v>92393</v>
      </c>
      <c r="B5206" s="77" t="s">
        <v>4661</v>
      </c>
      <c r="C5206" s="68" t="s">
        <v>18</v>
      </c>
      <c r="D5206" s="70">
        <v>53.77</v>
      </c>
    </row>
    <row r="5207" spans="1:4" ht="41.4" x14ac:dyDescent="0.3">
      <c r="A5207" s="67">
        <v>92394</v>
      </c>
      <c r="B5207" s="77" t="s">
        <v>4662</v>
      </c>
      <c r="C5207" s="68" t="s">
        <v>18</v>
      </c>
      <c r="D5207" s="70">
        <v>57.66</v>
      </c>
    </row>
    <row r="5208" spans="1:4" ht="41.4" x14ac:dyDescent="0.3">
      <c r="A5208" s="67">
        <v>92395</v>
      </c>
      <c r="B5208" s="77" t="s">
        <v>4663</v>
      </c>
      <c r="C5208" s="68" t="s">
        <v>18</v>
      </c>
      <c r="D5208" s="70">
        <v>72.88</v>
      </c>
    </row>
    <row r="5209" spans="1:4" ht="41.4" x14ac:dyDescent="0.3">
      <c r="A5209" s="67">
        <v>92396</v>
      </c>
      <c r="B5209" s="77" t="s">
        <v>7570</v>
      </c>
      <c r="C5209" s="68" t="s">
        <v>18</v>
      </c>
      <c r="D5209" s="70">
        <v>63.41</v>
      </c>
    </row>
    <row r="5210" spans="1:4" ht="41.4" x14ac:dyDescent="0.3">
      <c r="A5210" s="67">
        <v>92397</v>
      </c>
      <c r="B5210" s="77" t="s">
        <v>7571</v>
      </c>
      <c r="C5210" s="68" t="s">
        <v>18</v>
      </c>
      <c r="D5210" s="70">
        <v>52.87</v>
      </c>
    </row>
    <row r="5211" spans="1:4" ht="41.4" x14ac:dyDescent="0.3">
      <c r="A5211" s="67">
        <v>92398</v>
      </c>
      <c r="B5211" s="77" t="s">
        <v>7572</v>
      </c>
      <c r="C5211" s="68" t="s">
        <v>18</v>
      </c>
      <c r="D5211" s="70">
        <v>59.2</v>
      </c>
    </row>
    <row r="5212" spans="1:4" ht="41.4" x14ac:dyDescent="0.3">
      <c r="A5212" s="67">
        <v>92399</v>
      </c>
      <c r="B5212" s="77" t="s">
        <v>4664</v>
      </c>
      <c r="C5212" s="68" t="s">
        <v>18</v>
      </c>
      <c r="D5212" s="70">
        <v>60.38</v>
      </c>
    </row>
    <row r="5213" spans="1:4" ht="41.4" x14ac:dyDescent="0.3">
      <c r="A5213" s="67">
        <v>92400</v>
      </c>
      <c r="B5213" s="77" t="s">
        <v>7573</v>
      </c>
      <c r="C5213" s="68" t="s">
        <v>18</v>
      </c>
      <c r="D5213" s="70">
        <v>72.510000000000005</v>
      </c>
    </row>
    <row r="5214" spans="1:4" ht="41.4" x14ac:dyDescent="0.3">
      <c r="A5214" s="67">
        <v>92401</v>
      </c>
      <c r="B5214" s="77" t="s">
        <v>4665</v>
      </c>
      <c r="C5214" s="68" t="s">
        <v>18</v>
      </c>
      <c r="D5214" s="70">
        <v>73.81</v>
      </c>
    </row>
    <row r="5215" spans="1:4" ht="27.6" x14ac:dyDescent="0.3">
      <c r="A5215" s="67">
        <v>92402</v>
      </c>
      <c r="B5215" s="77" t="s">
        <v>7574</v>
      </c>
      <c r="C5215" s="68" t="s">
        <v>18</v>
      </c>
      <c r="D5215" s="70">
        <v>64.83</v>
      </c>
    </row>
    <row r="5216" spans="1:4" ht="41.4" x14ac:dyDescent="0.3">
      <c r="A5216" s="67">
        <v>92403</v>
      </c>
      <c r="B5216" s="77" t="s">
        <v>7575</v>
      </c>
      <c r="C5216" s="68" t="s">
        <v>18</v>
      </c>
      <c r="D5216" s="70">
        <v>54.18</v>
      </c>
    </row>
    <row r="5217" spans="1:4" ht="41.4" x14ac:dyDescent="0.3">
      <c r="A5217" s="67">
        <v>92404</v>
      </c>
      <c r="B5217" s="77" t="s">
        <v>7576</v>
      </c>
      <c r="C5217" s="68" t="s">
        <v>18</v>
      </c>
      <c r="D5217" s="70">
        <v>60.51</v>
      </c>
    </row>
    <row r="5218" spans="1:4" ht="27.6" x14ac:dyDescent="0.3">
      <c r="A5218" s="67">
        <v>92405</v>
      </c>
      <c r="B5218" s="77" t="s">
        <v>7577</v>
      </c>
      <c r="C5218" s="68" t="s">
        <v>18</v>
      </c>
      <c r="D5218" s="70">
        <v>61.68</v>
      </c>
    </row>
    <row r="5219" spans="1:4" ht="41.4" x14ac:dyDescent="0.3">
      <c r="A5219" s="67">
        <v>92406</v>
      </c>
      <c r="B5219" s="77" t="s">
        <v>7578</v>
      </c>
      <c r="C5219" s="68" t="s">
        <v>18</v>
      </c>
      <c r="D5219" s="70">
        <v>73.84</v>
      </c>
    </row>
    <row r="5220" spans="1:4" ht="27.6" x14ac:dyDescent="0.3">
      <c r="A5220" s="67">
        <v>92407</v>
      </c>
      <c r="B5220" s="77" t="s">
        <v>7579</v>
      </c>
      <c r="C5220" s="68" t="s">
        <v>18</v>
      </c>
      <c r="D5220" s="70">
        <v>75.11</v>
      </c>
    </row>
    <row r="5221" spans="1:4" ht="41.4" x14ac:dyDescent="0.3">
      <c r="A5221" s="67">
        <v>93679</v>
      </c>
      <c r="B5221" s="77" t="s">
        <v>7580</v>
      </c>
      <c r="C5221" s="68" t="s">
        <v>18</v>
      </c>
      <c r="D5221" s="70">
        <v>69.28</v>
      </c>
    </row>
    <row r="5222" spans="1:4" ht="41.4" x14ac:dyDescent="0.3">
      <c r="A5222" s="67">
        <v>93680</v>
      </c>
      <c r="B5222" s="77" t="s">
        <v>7581</v>
      </c>
      <c r="C5222" s="68" t="s">
        <v>18</v>
      </c>
      <c r="D5222" s="70">
        <v>58.49</v>
      </c>
    </row>
    <row r="5223" spans="1:4" ht="41.4" x14ac:dyDescent="0.3">
      <c r="A5223" s="67">
        <v>93681</v>
      </c>
      <c r="B5223" s="77" t="s">
        <v>7582</v>
      </c>
      <c r="C5223" s="68" t="s">
        <v>18</v>
      </c>
      <c r="D5223" s="70">
        <v>70.42</v>
      </c>
    </row>
    <row r="5224" spans="1:4" ht="41.4" x14ac:dyDescent="0.3">
      <c r="A5224" s="67">
        <v>93682</v>
      </c>
      <c r="B5224" s="77" t="s">
        <v>4666</v>
      </c>
      <c r="C5224" s="68" t="s">
        <v>18</v>
      </c>
      <c r="D5224" s="70">
        <v>71.72</v>
      </c>
    </row>
    <row r="5225" spans="1:4" ht="27.6" x14ac:dyDescent="0.3">
      <c r="A5225" s="67">
        <v>97114</v>
      </c>
      <c r="B5225" s="77" t="s">
        <v>11721</v>
      </c>
      <c r="C5225" s="68" t="s">
        <v>16</v>
      </c>
      <c r="D5225" s="70">
        <v>0.34</v>
      </c>
    </row>
    <row r="5226" spans="1:4" ht="27.6" x14ac:dyDescent="0.3">
      <c r="A5226" s="67">
        <v>97115</v>
      </c>
      <c r="B5226" s="77" t="s">
        <v>11722</v>
      </c>
      <c r="C5226" s="68" t="s">
        <v>20</v>
      </c>
      <c r="D5226" s="70">
        <v>29.04</v>
      </c>
    </row>
    <row r="5227" spans="1:4" ht="41.4" x14ac:dyDescent="0.3">
      <c r="A5227" s="67">
        <v>97120</v>
      </c>
      <c r="B5227" s="77" t="s">
        <v>11723</v>
      </c>
      <c r="C5227" s="68" t="s">
        <v>20</v>
      </c>
      <c r="D5227" s="70">
        <v>6.52</v>
      </c>
    </row>
    <row r="5228" spans="1:4" ht="27.6" x14ac:dyDescent="0.3">
      <c r="A5228" s="67">
        <v>97802</v>
      </c>
      <c r="B5228" s="77" t="s">
        <v>11724</v>
      </c>
      <c r="C5228" s="68" t="s">
        <v>18</v>
      </c>
      <c r="D5228" s="70">
        <v>5.08</v>
      </c>
    </row>
    <row r="5229" spans="1:4" ht="41.4" x14ac:dyDescent="0.3">
      <c r="A5229" s="67">
        <v>97803</v>
      </c>
      <c r="B5229" s="77" t="s">
        <v>11725</v>
      </c>
      <c r="C5229" s="68" t="s">
        <v>18</v>
      </c>
      <c r="D5229" s="70">
        <v>6.21</v>
      </c>
    </row>
    <row r="5230" spans="1:4" ht="27.6" x14ac:dyDescent="0.3">
      <c r="A5230" s="67">
        <v>97805</v>
      </c>
      <c r="B5230" s="77" t="s">
        <v>11726</v>
      </c>
      <c r="C5230" s="68" t="s">
        <v>18</v>
      </c>
      <c r="D5230" s="70">
        <v>10.63</v>
      </c>
    </row>
    <row r="5231" spans="1:4" ht="41.4" x14ac:dyDescent="0.3">
      <c r="A5231" s="67">
        <v>97806</v>
      </c>
      <c r="B5231" s="77" t="s">
        <v>11727</v>
      </c>
      <c r="C5231" s="68" t="s">
        <v>18</v>
      </c>
      <c r="D5231" s="70">
        <v>13.28</v>
      </c>
    </row>
    <row r="5232" spans="1:4" ht="41.4" x14ac:dyDescent="0.3">
      <c r="A5232" s="67">
        <v>97807</v>
      </c>
      <c r="B5232" s="77" t="s">
        <v>11728</v>
      </c>
      <c r="C5232" s="68" t="s">
        <v>18</v>
      </c>
      <c r="D5232" s="70">
        <v>15.24</v>
      </c>
    </row>
    <row r="5233" spans="1:4" ht="27.6" x14ac:dyDescent="0.3">
      <c r="A5233" s="67">
        <v>97809</v>
      </c>
      <c r="B5233" s="77" t="s">
        <v>11729</v>
      </c>
      <c r="C5233" s="68" t="s">
        <v>18</v>
      </c>
      <c r="D5233" s="70">
        <v>18.760000000000002</v>
      </c>
    </row>
    <row r="5234" spans="1:4" ht="41.4" x14ac:dyDescent="0.3">
      <c r="A5234" s="67">
        <v>97810</v>
      </c>
      <c r="B5234" s="77" t="s">
        <v>11730</v>
      </c>
      <c r="C5234" s="68" t="s">
        <v>18</v>
      </c>
      <c r="D5234" s="70">
        <v>21.42</v>
      </c>
    </row>
    <row r="5235" spans="1:4" ht="41.4" x14ac:dyDescent="0.3">
      <c r="A5235" s="67">
        <v>97811</v>
      </c>
      <c r="B5235" s="77" t="s">
        <v>11731</v>
      </c>
      <c r="C5235" s="68" t="s">
        <v>18</v>
      </c>
      <c r="D5235" s="70">
        <v>23.39</v>
      </c>
    </row>
    <row r="5236" spans="1:4" ht="27.6" x14ac:dyDescent="0.3">
      <c r="A5236" s="67">
        <v>97813</v>
      </c>
      <c r="B5236" s="77" t="s">
        <v>11732</v>
      </c>
      <c r="C5236" s="68" t="s">
        <v>18</v>
      </c>
      <c r="D5236" s="70">
        <v>5.23</v>
      </c>
    </row>
    <row r="5237" spans="1:4" ht="41.4" x14ac:dyDescent="0.3">
      <c r="A5237" s="67">
        <v>97814</v>
      </c>
      <c r="B5237" s="77" t="s">
        <v>11733</v>
      </c>
      <c r="C5237" s="68" t="s">
        <v>18</v>
      </c>
      <c r="D5237" s="70">
        <v>6.36</v>
      </c>
    </row>
    <row r="5238" spans="1:4" ht="27.6" x14ac:dyDescent="0.3">
      <c r="A5238" s="67">
        <v>97816</v>
      </c>
      <c r="B5238" s="77" t="s">
        <v>11734</v>
      </c>
      <c r="C5238" s="68" t="s">
        <v>18</v>
      </c>
      <c r="D5238" s="70">
        <v>11.09</v>
      </c>
    </row>
    <row r="5239" spans="1:4" ht="41.4" x14ac:dyDescent="0.3">
      <c r="A5239" s="67">
        <v>97817</v>
      </c>
      <c r="B5239" s="77" t="s">
        <v>11735</v>
      </c>
      <c r="C5239" s="68" t="s">
        <v>18</v>
      </c>
      <c r="D5239" s="70">
        <v>13.74</v>
      </c>
    </row>
    <row r="5240" spans="1:4" ht="41.4" x14ac:dyDescent="0.3">
      <c r="A5240" s="67">
        <v>97818</v>
      </c>
      <c r="B5240" s="77" t="s">
        <v>11736</v>
      </c>
      <c r="C5240" s="68" t="s">
        <v>18</v>
      </c>
      <c r="D5240" s="70">
        <v>15.86</v>
      </c>
    </row>
    <row r="5241" spans="1:4" ht="27.6" x14ac:dyDescent="0.3">
      <c r="A5241" s="67">
        <v>97820</v>
      </c>
      <c r="B5241" s="77" t="s">
        <v>11737</v>
      </c>
      <c r="C5241" s="68" t="s">
        <v>18</v>
      </c>
      <c r="D5241" s="70">
        <v>19.66</v>
      </c>
    </row>
    <row r="5242" spans="1:4" ht="41.4" x14ac:dyDescent="0.3">
      <c r="A5242" s="68">
        <v>97821</v>
      </c>
      <c r="B5242" s="77" t="s">
        <v>11738</v>
      </c>
      <c r="C5242" s="68" t="s">
        <v>18</v>
      </c>
      <c r="D5242" s="70">
        <v>22.32</v>
      </c>
    </row>
    <row r="5243" spans="1:4" ht="41.4" x14ac:dyDescent="0.3">
      <c r="A5243" s="67">
        <v>97822</v>
      </c>
      <c r="B5243" s="77" t="s">
        <v>11739</v>
      </c>
      <c r="C5243" s="68" t="s">
        <v>18</v>
      </c>
      <c r="D5243" s="70">
        <v>24.44</v>
      </c>
    </row>
    <row r="5244" spans="1:4" ht="27.6" x14ac:dyDescent="0.3">
      <c r="A5244" s="67">
        <v>72947</v>
      </c>
      <c r="B5244" s="77" t="s">
        <v>7583</v>
      </c>
      <c r="C5244" s="68" t="s">
        <v>18</v>
      </c>
      <c r="D5244" s="70">
        <v>10.95</v>
      </c>
    </row>
    <row r="5245" spans="1:4" ht="13.8" x14ac:dyDescent="0.3">
      <c r="A5245" s="67">
        <v>83693</v>
      </c>
      <c r="B5245" s="77" t="s">
        <v>4667</v>
      </c>
      <c r="C5245" s="68" t="s">
        <v>18</v>
      </c>
      <c r="D5245" s="70">
        <v>3.22</v>
      </c>
    </row>
    <row r="5246" spans="1:4" ht="55.2" x14ac:dyDescent="0.3">
      <c r="A5246" s="67" t="s">
        <v>7584</v>
      </c>
      <c r="B5246" s="77" t="s">
        <v>7585</v>
      </c>
      <c r="C5246" s="68" t="s">
        <v>16</v>
      </c>
      <c r="D5246" s="70">
        <v>486.96</v>
      </c>
    </row>
    <row r="5247" spans="1:4" ht="41.4" x14ac:dyDescent="0.3">
      <c r="A5247" s="68" t="s">
        <v>7586</v>
      </c>
      <c r="B5247" s="77" t="s">
        <v>4668</v>
      </c>
      <c r="C5247" s="68" t="s">
        <v>16</v>
      </c>
      <c r="D5247" s="70">
        <v>418.58</v>
      </c>
    </row>
    <row r="5248" spans="1:4" ht="41.4" x14ac:dyDescent="0.3">
      <c r="A5248" s="68" t="s">
        <v>7587</v>
      </c>
      <c r="B5248" s="77" t="s">
        <v>7588</v>
      </c>
      <c r="C5248" s="68" t="s">
        <v>18</v>
      </c>
      <c r="D5248" s="70">
        <v>4.78</v>
      </c>
    </row>
    <row r="5249" spans="1:4" ht="27.6" x14ac:dyDescent="0.3">
      <c r="A5249" s="68">
        <v>72962</v>
      </c>
      <c r="B5249" s="77" t="s">
        <v>4669</v>
      </c>
      <c r="C5249" s="68" t="s">
        <v>1054</v>
      </c>
      <c r="D5249" s="70">
        <v>322.42</v>
      </c>
    </row>
    <row r="5250" spans="1:4" ht="13.8" x14ac:dyDescent="0.3">
      <c r="A5250" s="68">
        <v>72963</v>
      </c>
      <c r="B5250" s="77" t="s">
        <v>4670</v>
      </c>
      <c r="C5250" s="68" t="s">
        <v>1054</v>
      </c>
      <c r="D5250" s="70">
        <v>270.11</v>
      </c>
    </row>
    <row r="5251" spans="1:4" ht="27.6" x14ac:dyDescent="0.3">
      <c r="A5251" s="67" t="s">
        <v>7589</v>
      </c>
      <c r="B5251" s="77" t="s">
        <v>11740</v>
      </c>
      <c r="C5251" s="68" t="s">
        <v>19</v>
      </c>
      <c r="D5251" s="70">
        <v>530.53</v>
      </c>
    </row>
    <row r="5252" spans="1:4" ht="41.4" x14ac:dyDescent="0.3">
      <c r="A5252" s="67">
        <v>95995</v>
      </c>
      <c r="B5252" s="77" t="s">
        <v>20875</v>
      </c>
      <c r="C5252" s="68" t="s">
        <v>19</v>
      </c>
      <c r="D5252" s="70">
        <v>979.19</v>
      </c>
    </row>
    <row r="5253" spans="1:4" ht="41.4" x14ac:dyDescent="0.3">
      <c r="A5253" s="67">
        <v>95996</v>
      </c>
      <c r="B5253" s="77" t="s">
        <v>20876</v>
      </c>
      <c r="C5253" s="68" t="s">
        <v>19</v>
      </c>
      <c r="D5253" s="70">
        <v>931.11</v>
      </c>
    </row>
    <row r="5254" spans="1:4" ht="27.6" x14ac:dyDescent="0.3">
      <c r="A5254" s="68">
        <v>96001</v>
      </c>
      <c r="B5254" s="77" t="s">
        <v>20877</v>
      </c>
      <c r="C5254" s="68" t="s">
        <v>18</v>
      </c>
      <c r="D5254" s="70">
        <v>5.04</v>
      </c>
    </row>
    <row r="5255" spans="1:4" ht="27.6" x14ac:dyDescent="0.3">
      <c r="A5255" s="67">
        <v>96393</v>
      </c>
      <c r="B5255" s="77" t="s">
        <v>11741</v>
      </c>
      <c r="C5255" s="68" t="s">
        <v>19</v>
      </c>
      <c r="D5255" s="70">
        <v>114.86</v>
      </c>
    </row>
    <row r="5256" spans="1:4" ht="41.4" x14ac:dyDescent="0.3">
      <c r="A5256" s="67">
        <v>96394</v>
      </c>
      <c r="B5256" s="77" t="s">
        <v>11742</v>
      </c>
      <c r="C5256" s="68" t="s">
        <v>19</v>
      </c>
      <c r="D5256" s="70">
        <v>153.54</v>
      </c>
    </row>
    <row r="5257" spans="1:4" ht="27.6" x14ac:dyDescent="0.3">
      <c r="A5257" s="67">
        <v>96395</v>
      </c>
      <c r="B5257" s="77" t="s">
        <v>11743</v>
      </c>
      <c r="C5257" s="68" t="s">
        <v>19</v>
      </c>
      <c r="D5257" s="70">
        <v>170.15</v>
      </c>
    </row>
    <row r="5258" spans="1:4" ht="27.6" x14ac:dyDescent="0.3">
      <c r="A5258" s="67">
        <v>73445</v>
      </c>
      <c r="B5258" s="77" t="s">
        <v>5858</v>
      </c>
      <c r="C5258" s="68" t="s">
        <v>18</v>
      </c>
      <c r="D5258" s="70">
        <v>7.77</v>
      </c>
    </row>
    <row r="5259" spans="1:4" ht="13.8" x14ac:dyDescent="0.3">
      <c r="A5259" s="67">
        <v>73446</v>
      </c>
      <c r="B5259" s="77" t="s">
        <v>4671</v>
      </c>
      <c r="C5259" s="68" t="s">
        <v>18</v>
      </c>
      <c r="D5259" s="70">
        <v>17.38</v>
      </c>
    </row>
    <row r="5260" spans="1:4" ht="13.8" x14ac:dyDescent="0.3">
      <c r="A5260" s="67" t="s">
        <v>7590</v>
      </c>
      <c r="B5260" s="77" t="s">
        <v>4672</v>
      </c>
      <c r="C5260" s="68" t="s">
        <v>18</v>
      </c>
      <c r="D5260" s="70">
        <v>14.68</v>
      </c>
    </row>
    <row r="5261" spans="1:4" ht="13.8" x14ac:dyDescent="0.3">
      <c r="A5261" s="68" t="s">
        <v>7591</v>
      </c>
      <c r="B5261" s="77" t="s">
        <v>4673</v>
      </c>
      <c r="C5261" s="68" t="s">
        <v>18</v>
      </c>
      <c r="D5261" s="70">
        <v>18.36</v>
      </c>
    </row>
    <row r="5262" spans="1:4" ht="13.8" x14ac:dyDescent="0.3">
      <c r="A5262" s="68">
        <v>79462</v>
      </c>
      <c r="B5262" s="77" t="s">
        <v>4674</v>
      </c>
      <c r="C5262" s="68" t="s">
        <v>18</v>
      </c>
      <c r="D5262" s="70">
        <v>46.52</v>
      </c>
    </row>
    <row r="5263" spans="1:4" ht="27.6" x14ac:dyDescent="0.3">
      <c r="A5263" s="68" t="s">
        <v>7592</v>
      </c>
      <c r="B5263" s="77" t="s">
        <v>7593</v>
      </c>
      <c r="C5263" s="68" t="s">
        <v>18</v>
      </c>
      <c r="D5263" s="70">
        <v>10.61</v>
      </c>
    </row>
    <row r="5264" spans="1:4" ht="27.6" x14ac:dyDescent="0.3">
      <c r="A5264" s="68">
        <v>84651</v>
      </c>
      <c r="B5264" s="77" t="s">
        <v>4675</v>
      </c>
      <c r="C5264" s="68" t="s">
        <v>18</v>
      </c>
      <c r="D5264" s="70">
        <v>8.69</v>
      </c>
    </row>
    <row r="5265" spans="1:4" ht="41.4" x14ac:dyDescent="0.3">
      <c r="A5265" s="68">
        <v>88411</v>
      </c>
      <c r="B5265" s="77" t="s">
        <v>7594</v>
      </c>
      <c r="C5265" s="68" t="s">
        <v>18</v>
      </c>
      <c r="D5265" s="70">
        <v>1.7</v>
      </c>
    </row>
    <row r="5266" spans="1:4" ht="41.4" x14ac:dyDescent="0.3">
      <c r="A5266" s="68">
        <v>88412</v>
      </c>
      <c r="B5266" s="77" t="s">
        <v>7595</v>
      </c>
      <c r="C5266" s="68" t="s">
        <v>18</v>
      </c>
      <c r="D5266" s="70">
        <v>1.19</v>
      </c>
    </row>
    <row r="5267" spans="1:4" ht="41.4" x14ac:dyDescent="0.3">
      <c r="A5267" s="68">
        <v>88413</v>
      </c>
      <c r="B5267" s="77" t="s">
        <v>4676</v>
      </c>
      <c r="C5267" s="68" t="s">
        <v>18</v>
      </c>
      <c r="D5267" s="70">
        <v>2.71</v>
      </c>
    </row>
    <row r="5268" spans="1:4" ht="41.4" x14ac:dyDescent="0.3">
      <c r="A5268" s="68">
        <v>88414</v>
      </c>
      <c r="B5268" s="77" t="s">
        <v>4677</v>
      </c>
      <c r="C5268" s="68" t="s">
        <v>18</v>
      </c>
      <c r="D5268" s="70">
        <v>3.02</v>
      </c>
    </row>
    <row r="5269" spans="1:4" ht="27.6" x14ac:dyDescent="0.3">
      <c r="A5269" s="68">
        <v>88415</v>
      </c>
      <c r="B5269" s="77" t="s">
        <v>7596</v>
      </c>
      <c r="C5269" s="68" t="s">
        <v>18</v>
      </c>
      <c r="D5269" s="70">
        <v>1.86</v>
      </c>
    </row>
    <row r="5270" spans="1:4" ht="41.4" x14ac:dyDescent="0.3">
      <c r="A5270" s="68">
        <v>88416</v>
      </c>
      <c r="B5270" s="77" t="s">
        <v>7597</v>
      </c>
      <c r="C5270" s="68" t="s">
        <v>18</v>
      </c>
      <c r="D5270" s="70">
        <v>14.88</v>
      </c>
    </row>
    <row r="5271" spans="1:4" ht="55.2" x14ac:dyDescent="0.3">
      <c r="A5271" s="68">
        <v>88417</v>
      </c>
      <c r="B5271" s="77" t="s">
        <v>7598</v>
      </c>
      <c r="C5271" s="68" t="s">
        <v>18</v>
      </c>
      <c r="D5271" s="70">
        <v>13.1</v>
      </c>
    </row>
    <row r="5272" spans="1:4" ht="55.2" x14ac:dyDescent="0.3">
      <c r="A5272" s="67">
        <v>88420</v>
      </c>
      <c r="B5272" s="77" t="s">
        <v>7599</v>
      </c>
      <c r="C5272" s="68" t="s">
        <v>18</v>
      </c>
      <c r="D5272" s="70">
        <v>18.5</v>
      </c>
    </row>
    <row r="5273" spans="1:4" ht="55.2" x14ac:dyDescent="0.3">
      <c r="A5273" s="67">
        <v>88421</v>
      </c>
      <c r="B5273" s="77" t="s">
        <v>7600</v>
      </c>
      <c r="C5273" s="68" t="s">
        <v>18</v>
      </c>
      <c r="D5273" s="70">
        <v>19.63</v>
      </c>
    </row>
    <row r="5274" spans="1:4" ht="41.4" x14ac:dyDescent="0.3">
      <c r="A5274" s="67">
        <v>88423</v>
      </c>
      <c r="B5274" s="77" t="s">
        <v>4678</v>
      </c>
      <c r="C5274" s="68" t="s">
        <v>18</v>
      </c>
      <c r="D5274" s="70">
        <v>15.45</v>
      </c>
    </row>
    <row r="5275" spans="1:4" ht="41.4" x14ac:dyDescent="0.3">
      <c r="A5275" s="67">
        <v>88424</v>
      </c>
      <c r="B5275" s="77" t="s">
        <v>7601</v>
      </c>
      <c r="C5275" s="68" t="s">
        <v>18</v>
      </c>
      <c r="D5275" s="70">
        <v>17.34</v>
      </c>
    </row>
    <row r="5276" spans="1:4" ht="55.2" x14ac:dyDescent="0.3">
      <c r="A5276" s="67">
        <v>88426</v>
      </c>
      <c r="B5276" s="77" t="s">
        <v>7602</v>
      </c>
      <c r="C5276" s="68" t="s">
        <v>18</v>
      </c>
      <c r="D5276" s="70">
        <v>14.25</v>
      </c>
    </row>
    <row r="5277" spans="1:4" ht="55.2" x14ac:dyDescent="0.3">
      <c r="A5277" s="68">
        <v>88428</v>
      </c>
      <c r="B5277" s="77" t="s">
        <v>7603</v>
      </c>
      <c r="C5277" s="68" t="s">
        <v>18</v>
      </c>
      <c r="D5277" s="70">
        <v>23.55</v>
      </c>
    </row>
    <row r="5278" spans="1:4" ht="55.2" x14ac:dyDescent="0.3">
      <c r="A5278" s="68">
        <v>88429</v>
      </c>
      <c r="B5278" s="77" t="s">
        <v>7604</v>
      </c>
      <c r="C5278" s="68" t="s">
        <v>18</v>
      </c>
      <c r="D5278" s="70">
        <v>25.52</v>
      </c>
    </row>
    <row r="5279" spans="1:4" ht="41.4" x14ac:dyDescent="0.3">
      <c r="A5279" s="67">
        <v>88431</v>
      </c>
      <c r="B5279" s="77" t="s">
        <v>4679</v>
      </c>
      <c r="C5279" s="68" t="s">
        <v>18</v>
      </c>
      <c r="D5279" s="70">
        <v>18.309999999999999</v>
      </c>
    </row>
    <row r="5280" spans="1:4" ht="41.4" x14ac:dyDescent="0.3">
      <c r="A5280" s="68">
        <v>88432</v>
      </c>
      <c r="B5280" s="77" t="s">
        <v>4680</v>
      </c>
      <c r="C5280" s="68" t="s">
        <v>18</v>
      </c>
      <c r="D5280" s="70">
        <v>13.05</v>
      </c>
    </row>
    <row r="5281" spans="1:4" ht="27.6" x14ac:dyDescent="0.3">
      <c r="A5281" s="67">
        <v>88482</v>
      </c>
      <c r="B5281" s="77" t="s">
        <v>4681</v>
      </c>
      <c r="C5281" s="68" t="s">
        <v>18</v>
      </c>
      <c r="D5281" s="70">
        <v>2.08</v>
      </c>
    </row>
    <row r="5282" spans="1:4" ht="27.6" x14ac:dyDescent="0.3">
      <c r="A5282" s="67">
        <v>88483</v>
      </c>
      <c r="B5282" s="77" t="s">
        <v>4682</v>
      </c>
      <c r="C5282" s="68" t="s">
        <v>18</v>
      </c>
      <c r="D5282" s="70">
        <v>1.87</v>
      </c>
    </row>
    <row r="5283" spans="1:4" ht="27.6" x14ac:dyDescent="0.3">
      <c r="A5283" s="67">
        <v>88484</v>
      </c>
      <c r="B5283" s="77" t="s">
        <v>4683</v>
      </c>
      <c r="C5283" s="68" t="s">
        <v>18</v>
      </c>
      <c r="D5283" s="70">
        <v>1.87</v>
      </c>
    </row>
    <row r="5284" spans="1:4" ht="27.6" x14ac:dyDescent="0.3">
      <c r="A5284" s="67">
        <v>88485</v>
      </c>
      <c r="B5284" s="77" t="s">
        <v>4684</v>
      </c>
      <c r="C5284" s="68" t="s">
        <v>18</v>
      </c>
      <c r="D5284" s="70">
        <v>1.57</v>
      </c>
    </row>
    <row r="5285" spans="1:4" ht="27.6" x14ac:dyDescent="0.3">
      <c r="A5285" s="67">
        <v>88486</v>
      </c>
      <c r="B5285" s="77" t="s">
        <v>4685</v>
      </c>
      <c r="C5285" s="68" t="s">
        <v>18</v>
      </c>
      <c r="D5285" s="70">
        <v>9.59</v>
      </c>
    </row>
    <row r="5286" spans="1:4" ht="27.6" x14ac:dyDescent="0.3">
      <c r="A5286" s="67">
        <v>88487</v>
      </c>
      <c r="B5286" s="77" t="s">
        <v>5074</v>
      </c>
      <c r="C5286" s="68" t="s">
        <v>18</v>
      </c>
      <c r="D5286" s="70">
        <v>8.64</v>
      </c>
    </row>
    <row r="5287" spans="1:4" ht="27.6" x14ac:dyDescent="0.3">
      <c r="A5287" s="67">
        <v>88488</v>
      </c>
      <c r="B5287" s="77" t="s">
        <v>7605</v>
      </c>
      <c r="C5287" s="68" t="s">
        <v>18</v>
      </c>
      <c r="D5287" s="70">
        <v>12.25</v>
      </c>
    </row>
    <row r="5288" spans="1:4" ht="27.6" x14ac:dyDescent="0.3">
      <c r="A5288" s="67">
        <v>88489</v>
      </c>
      <c r="B5288" s="77" t="s">
        <v>4686</v>
      </c>
      <c r="C5288" s="68" t="s">
        <v>18</v>
      </c>
      <c r="D5288" s="70">
        <v>10.88</v>
      </c>
    </row>
    <row r="5289" spans="1:4" ht="27.6" x14ac:dyDescent="0.3">
      <c r="A5289" s="68">
        <v>88490</v>
      </c>
      <c r="B5289" s="77" t="s">
        <v>7606</v>
      </c>
      <c r="C5289" s="68" t="s">
        <v>18</v>
      </c>
      <c r="D5289" s="70">
        <v>7.16</v>
      </c>
    </row>
    <row r="5290" spans="1:4" ht="27.6" x14ac:dyDescent="0.3">
      <c r="A5290" s="67">
        <v>88491</v>
      </c>
      <c r="B5290" s="77" t="s">
        <v>7607</v>
      </c>
      <c r="C5290" s="68" t="s">
        <v>18</v>
      </c>
      <c r="D5290" s="70">
        <v>6.93</v>
      </c>
    </row>
    <row r="5291" spans="1:4" ht="27.6" x14ac:dyDescent="0.3">
      <c r="A5291" s="67">
        <v>88492</v>
      </c>
      <c r="B5291" s="77" t="s">
        <v>7608</v>
      </c>
      <c r="C5291" s="68" t="s">
        <v>18</v>
      </c>
      <c r="D5291" s="70">
        <v>8.57</v>
      </c>
    </row>
    <row r="5292" spans="1:4" ht="27.6" x14ac:dyDescent="0.3">
      <c r="A5292" s="67">
        <v>88493</v>
      </c>
      <c r="B5292" s="77" t="s">
        <v>7609</v>
      </c>
      <c r="C5292" s="68" t="s">
        <v>18</v>
      </c>
      <c r="D5292" s="70">
        <v>8.23</v>
      </c>
    </row>
    <row r="5293" spans="1:4" ht="27.6" x14ac:dyDescent="0.3">
      <c r="A5293" s="67">
        <v>88494</v>
      </c>
      <c r="B5293" s="77" t="s">
        <v>4687</v>
      </c>
      <c r="C5293" s="68" t="s">
        <v>18</v>
      </c>
      <c r="D5293" s="70">
        <v>14.34</v>
      </c>
    </row>
    <row r="5294" spans="1:4" ht="27.6" x14ac:dyDescent="0.3">
      <c r="A5294" s="67">
        <v>88495</v>
      </c>
      <c r="B5294" s="77" t="s">
        <v>4688</v>
      </c>
      <c r="C5294" s="68" t="s">
        <v>18</v>
      </c>
      <c r="D5294" s="70">
        <v>7.81</v>
      </c>
    </row>
    <row r="5295" spans="1:4" ht="27.6" x14ac:dyDescent="0.3">
      <c r="A5295" s="67">
        <v>88496</v>
      </c>
      <c r="B5295" s="77" t="s">
        <v>4689</v>
      </c>
      <c r="C5295" s="68" t="s">
        <v>18</v>
      </c>
      <c r="D5295" s="70">
        <v>19.48</v>
      </c>
    </row>
    <row r="5296" spans="1:4" ht="27.6" x14ac:dyDescent="0.3">
      <c r="A5296" s="67">
        <v>88497</v>
      </c>
      <c r="B5296" s="77" t="s">
        <v>7610</v>
      </c>
      <c r="C5296" s="68" t="s">
        <v>18</v>
      </c>
      <c r="D5296" s="70">
        <v>10.74</v>
      </c>
    </row>
    <row r="5297" spans="1:4" ht="27.6" x14ac:dyDescent="0.3">
      <c r="A5297" s="67">
        <v>95305</v>
      </c>
      <c r="B5297" s="77" t="s">
        <v>4690</v>
      </c>
      <c r="C5297" s="68" t="s">
        <v>18</v>
      </c>
      <c r="D5297" s="70">
        <v>11.31</v>
      </c>
    </row>
    <row r="5298" spans="1:4" ht="27.6" x14ac:dyDescent="0.3">
      <c r="A5298" s="67">
        <v>95306</v>
      </c>
      <c r="B5298" s="77" t="s">
        <v>4691</v>
      </c>
      <c r="C5298" s="68" t="s">
        <v>18</v>
      </c>
      <c r="D5298" s="70">
        <v>13.04</v>
      </c>
    </row>
    <row r="5299" spans="1:4" ht="41.4" x14ac:dyDescent="0.3">
      <c r="A5299" s="67">
        <v>95622</v>
      </c>
      <c r="B5299" s="77" t="s">
        <v>11744</v>
      </c>
      <c r="C5299" s="68" t="s">
        <v>18</v>
      </c>
      <c r="D5299" s="70">
        <v>10.81</v>
      </c>
    </row>
    <row r="5300" spans="1:4" ht="41.4" x14ac:dyDescent="0.3">
      <c r="A5300" s="67">
        <v>95623</v>
      </c>
      <c r="B5300" s="77" t="s">
        <v>11745</v>
      </c>
      <c r="C5300" s="68" t="s">
        <v>18</v>
      </c>
      <c r="D5300" s="70">
        <v>8.3699999999999992</v>
      </c>
    </row>
    <row r="5301" spans="1:4" ht="41.4" x14ac:dyDescent="0.3">
      <c r="A5301" s="67">
        <v>95624</v>
      </c>
      <c r="B5301" s="77" t="s">
        <v>11746</v>
      </c>
      <c r="C5301" s="68" t="s">
        <v>18</v>
      </c>
      <c r="D5301" s="70">
        <v>15.76</v>
      </c>
    </row>
    <row r="5302" spans="1:4" ht="41.4" x14ac:dyDescent="0.3">
      <c r="A5302" s="67">
        <v>95625</v>
      </c>
      <c r="B5302" s="77" t="s">
        <v>11747</v>
      </c>
      <c r="C5302" s="68" t="s">
        <v>18</v>
      </c>
      <c r="D5302" s="70">
        <v>17.329999999999998</v>
      </c>
    </row>
    <row r="5303" spans="1:4" ht="27.6" x14ac:dyDescent="0.3">
      <c r="A5303" s="67">
        <v>95626</v>
      </c>
      <c r="B5303" s="77" t="s">
        <v>11748</v>
      </c>
      <c r="C5303" s="68" t="s">
        <v>18</v>
      </c>
      <c r="D5303" s="70">
        <v>11.6</v>
      </c>
    </row>
    <row r="5304" spans="1:4" ht="41.4" x14ac:dyDescent="0.3">
      <c r="A5304" s="67">
        <v>96126</v>
      </c>
      <c r="B5304" s="77" t="s">
        <v>11749</v>
      </c>
      <c r="C5304" s="68" t="s">
        <v>18</v>
      </c>
      <c r="D5304" s="70">
        <v>12.97</v>
      </c>
    </row>
    <row r="5305" spans="1:4" ht="41.4" x14ac:dyDescent="0.3">
      <c r="A5305" s="67">
        <v>96127</v>
      </c>
      <c r="B5305" s="77" t="s">
        <v>11750</v>
      </c>
      <c r="C5305" s="68" t="s">
        <v>18</v>
      </c>
      <c r="D5305" s="70">
        <v>9.92</v>
      </c>
    </row>
    <row r="5306" spans="1:4" ht="41.4" x14ac:dyDescent="0.3">
      <c r="A5306" s="67">
        <v>96128</v>
      </c>
      <c r="B5306" s="77" t="s">
        <v>11751</v>
      </c>
      <c r="C5306" s="68" t="s">
        <v>18</v>
      </c>
      <c r="D5306" s="70">
        <v>19.14</v>
      </c>
    </row>
    <row r="5307" spans="1:4" ht="41.4" x14ac:dyDescent="0.3">
      <c r="A5307" s="67">
        <v>96129</v>
      </c>
      <c r="B5307" s="77" t="s">
        <v>11752</v>
      </c>
      <c r="C5307" s="68" t="s">
        <v>18</v>
      </c>
      <c r="D5307" s="70">
        <v>21.1</v>
      </c>
    </row>
    <row r="5308" spans="1:4" ht="27.6" x14ac:dyDescent="0.3">
      <c r="A5308" s="67">
        <v>96130</v>
      </c>
      <c r="B5308" s="77" t="s">
        <v>11753</v>
      </c>
      <c r="C5308" s="68" t="s">
        <v>18</v>
      </c>
      <c r="D5308" s="70">
        <v>13.93</v>
      </c>
    </row>
    <row r="5309" spans="1:4" ht="41.4" x14ac:dyDescent="0.3">
      <c r="A5309" s="67">
        <v>96131</v>
      </c>
      <c r="B5309" s="77" t="s">
        <v>11754</v>
      </c>
      <c r="C5309" s="68" t="s">
        <v>18</v>
      </c>
      <c r="D5309" s="70">
        <v>17.920000000000002</v>
      </c>
    </row>
    <row r="5310" spans="1:4" ht="41.4" x14ac:dyDescent="0.3">
      <c r="A5310" s="67">
        <v>96132</v>
      </c>
      <c r="B5310" s="77" t="s">
        <v>11755</v>
      </c>
      <c r="C5310" s="68" t="s">
        <v>18</v>
      </c>
      <c r="D5310" s="70">
        <v>13.86</v>
      </c>
    </row>
    <row r="5311" spans="1:4" ht="41.4" x14ac:dyDescent="0.3">
      <c r="A5311" s="68">
        <v>96133</v>
      </c>
      <c r="B5311" s="77" t="s">
        <v>11756</v>
      </c>
      <c r="C5311" s="68" t="s">
        <v>18</v>
      </c>
      <c r="D5311" s="70">
        <v>26.12</v>
      </c>
    </row>
    <row r="5312" spans="1:4" ht="41.4" x14ac:dyDescent="0.3">
      <c r="A5312" s="68">
        <v>96134</v>
      </c>
      <c r="B5312" s="77" t="s">
        <v>11757</v>
      </c>
      <c r="C5312" s="68" t="s">
        <v>18</v>
      </c>
      <c r="D5312" s="70">
        <v>28.74</v>
      </c>
    </row>
    <row r="5313" spans="1:4" ht="27.6" x14ac:dyDescent="0.3">
      <c r="A5313" s="67">
        <v>96135</v>
      </c>
      <c r="B5313" s="77" t="s">
        <v>11758</v>
      </c>
      <c r="C5313" s="68" t="s">
        <v>18</v>
      </c>
      <c r="D5313" s="70">
        <v>19.22</v>
      </c>
    </row>
    <row r="5314" spans="1:4" ht="13.8" x14ac:dyDescent="0.3">
      <c r="A5314" s="67">
        <v>79460</v>
      </c>
      <c r="B5314" s="77" t="s">
        <v>4692</v>
      </c>
      <c r="C5314" s="68" t="s">
        <v>18</v>
      </c>
      <c r="D5314" s="70">
        <v>37.72</v>
      </c>
    </row>
    <row r="5315" spans="1:4" ht="27.6" x14ac:dyDescent="0.3">
      <c r="A5315" s="67">
        <v>79465</v>
      </c>
      <c r="B5315" s="77" t="s">
        <v>4693</v>
      </c>
      <c r="C5315" s="68" t="s">
        <v>18</v>
      </c>
      <c r="D5315" s="70">
        <v>36.450000000000003</v>
      </c>
    </row>
    <row r="5316" spans="1:4" ht="13.8" x14ac:dyDescent="0.3">
      <c r="A5316" s="67" t="s">
        <v>7611</v>
      </c>
      <c r="B5316" s="77" t="s">
        <v>4694</v>
      </c>
      <c r="C5316" s="68" t="s">
        <v>18</v>
      </c>
      <c r="D5316" s="70">
        <v>52.73</v>
      </c>
    </row>
    <row r="5317" spans="1:4" ht="13.8" x14ac:dyDescent="0.3">
      <c r="A5317" s="67">
        <v>84647</v>
      </c>
      <c r="B5317" s="77" t="s">
        <v>4695</v>
      </c>
      <c r="C5317" s="68" t="s">
        <v>18</v>
      </c>
      <c r="D5317" s="70">
        <v>119.93</v>
      </c>
    </row>
    <row r="5318" spans="1:4" ht="13.8" x14ac:dyDescent="0.3">
      <c r="A5318" s="67">
        <v>84656</v>
      </c>
      <c r="B5318" s="77" t="s">
        <v>4696</v>
      </c>
      <c r="C5318" s="68" t="s">
        <v>18</v>
      </c>
      <c r="D5318" s="70">
        <v>27.87</v>
      </c>
    </row>
    <row r="5319" spans="1:4" ht="27.6" x14ac:dyDescent="0.3">
      <c r="A5319" s="67">
        <v>6082</v>
      </c>
      <c r="B5319" s="77" t="s">
        <v>4698</v>
      </c>
      <c r="C5319" s="68" t="s">
        <v>18</v>
      </c>
      <c r="D5319" s="70">
        <v>14.71</v>
      </c>
    </row>
    <row r="5320" spans="1:4" ht="13.8" x14ac:dyDescent="0.3">
      <c r="A5320" s="67">
        <v>40905</v>
      </c>
      <c r="B5320" s="77" t="s">
        <v>4699</v>
      </c>
      <c r="C5320" s="68" t="s">
        <v>18</v>
      </c>
      <c r="D5320" s="70">
        <v>18.57</v>
      </c>
    </row>
    <row r="5321" spans="1:4" ht="13.8" x14ac:dyDescent="0.3">
      <c r="A5321" s="67" t="s">
        <v>7612</v>
      </c>
      <c r="B5321" s="77" t="s">
        <v>4700</v>
      </c>
      <c r="C5321" s="68" t="s">
        <v>18</v>
      </c>
      <c r="D5321" s="70">
        <v>14.53</v>
      </c>
    </row>
    <row r="5322" spans="1:4" ht="27.6" x14ac:dyDescent="0.3">
      <c r="A5322" s="67" t="s">
        <v>7613</v>
      </c>
      <c r="B5322" s="77" t="s">
        <v>4701</v>
      </c>
      <c r="C5322" s="68" t="s">
        <v>18</v>
      </c>
      <c r="D5322" s="70">
        <v>20.6</v>
      </c>
    </row>
    <row r="5323" spans="1:4" ht="27.6" x14ac:dyDescent="0.3">
      <c r="A5323" s="67" t="s">
        <v>7614</v>
      </c>
      <c r="B5323" s="77" t="s">
        <v>7615</v>
      </c>
      <c r="C5323" s="68" t="s">
        <v>18</v>
      </c>
      <c r="D5323" s="70">
        <v>20.260000000000002</v>
      </c>
    </row>
    <row r="5324" spans="1:4" ht="27.6" x14ac:dyDescent="0.3">
      <c r="A5324" s="67" t="s">
        <v>7616</v>
      </c>
      <c r="B5324" s="77" t="s">
        <v>7617</v>
      </c>
      <c r="C5324" s="68" t="s">
        <v>18</v>
      </c>
      <c r="D5324" s="70">
        <v>20.16</v>
      </c>
    </row>
    <row r="5325" spans="1:4" ht="13.8" x14ac:dyDescent="0.3">
      <c r="A5325" s="67">
        <v>79463</v>
      </c>
      <c r="B5325" s="77" t="s">
        <v>4702</v>
      </c>
      <c r="C5325" s="68" t="s">
        <v>18</v>
      </c>
      <c r="D5325" s="70">
        <v>12.35</v>
      </c>
    </row>
    <row r="5326" spans="1:4" ht="13.8" x14ac:dyDescent="0.3">
      <c r="A5326" s="67">
        <v>79464</v>
      </c>
      <c r="B5326" s="77" t="s">
        <v>4703</v>
      </c>
      <c r="C5326" s="68" t="s">
        <v>18</v>
      </c>
      <c r="D5326" s="70">
        <v>16.489999999999998</v>
      </c>
    </row>
    <row r="5327" spans="1:4" ht="13.8" x14ac:dyDescent="0.3">
      <c r="A5327" s="67">
        <v>79466</v>
      </c>
      <c r="B5327" s="77" t="s">
        <v>4704</v>
      </c>
      <c r="C5327" s="68" t="s">
        <v>18</v>
      </c>
      <c r="D5327" s="70">
        <v>15.99</v>
      </c>
    </row>
    <row r="5328" spans="1:4" ht="13.8" x14ac:dyDescent="0.3">
      <c r="A5328" s="68" t="s">
        <v>7618</v>
      </c>
      <c r="B5328" s="77" t="s">
        <v>4705</v>
      </c>
      <c r="C5328" s="68" t="s">
        <v>18</v>
      </c>
      <c r="D5328" s="70">
        <v>20.420000000000002</v>
      </c>
    </row>
    <row r="5329" spans="1:4" ht="13.8" x14ac:dyDescent="0.3">
      <c r="A5329" s="67">
        <v>84645</v>
      </c>
      <c r="B5329" s="77" t="s">
        <v>4706</v>
      </c>
      <c r="C5329" s="68" t="s">
        <v>18</v>
      </c>
      <c r="D5329" s="70">
        <v>15.78</v>
      </c>
    </row>
    <row r="5330" spans="1:4" ht="13.8" x14ac:dyDescent="0.3">
      <c r="A5330" s="67">
        <v>84657</v>
      </c>
      <c r="B5330" s="77" t="s">
        <v>4707</v>
      </c>
      <c r="C5330" s="68" t="s">
        <v>18</v>
      </c>
      <c r="D5330" s="70">
        <v>8.2899999999999991</v>
      </c>
    </row>
    <row r="5331" spans="1:4" ht="13.8" x14ac:dyDescent="0.3">
      <c r="A5331" s="67">
        <v>84659</v>
      </c>
      <c r="B5331" s="77" t="s">
        <v>4708</v>
      </c>
      <c r="C5331" s="68" t="s">
        <v>18</v>
      </c>
      <c r="D5331" s="70">
        <v>13.48</v>
      </c>
    </row>
    <row r="5332" spans="1:4" ht="13.8" x14ac:dyDescent="0.3">
      <c r="A5332" s="67">
        <v>84679</v>
      </c>
      <c r="B5332" s="77" t="s">
        <v>4709</v>
      </c>
      <c r="C5332" s="68" t="s">
        <v>18</v>
      </c>
      <c r="D5332" s="70">
        <v>17.3</v>
      </c>
    </row>
    <row r="5333" spans="1:4" ht="27.6" x14ac:dyDescent="0.3">
      <c r="A5333" s="67">
        <v>95464</v>
      </c>
      <c r="B5333" s="77" t="s">
        <v>4697</v>
      </c>
      <c r="C5333" s="68" t="s">
        <v>18</v>
      </c>
      <c r="D5333" s="70">
        <v>18.649999999999999</v>
      </c>
    </row>
    <row r="5334" spans="1:4" ht="27.6" x14ac:dyDescent="0.3">
      <c r="A5334" s="67" t="s">
        <v>5806</v>
      </c>
      <c r="B5334" s="77" t="s">
        <v>5807</v>
      </c>
      <c r="C5334" s="68" t="s">
        <v>18</v>
      </c>
      <c r="D5334" s="70">
        <v>30.6</v>
      </c>
    </row>
    <row r="5335" spans="1:4" ht="41.4" x14ac:dyDescent="0.3">
      <c r="A5335" s="68" t="s">
        <v>7620</v>
      </c>
      <c r="B5335" s="77" t="s">
        <v>4710</v>
      </c>
      <c r="C5335" s="68" t="s">
        <v>18</v>
      </c>
      <c r="D5335" s="70">
        <v>8.3699999999999992</v>
      </c>
    </row>
    <row r="5336" spans="1:4" ht="27.6" x14ac:dyDescent="0.3">
      <c r="A5336" s="67" t="s">
        <v>7621</v>
      </c>
      <c r="B5336" s="77" t="s">
        <v>4711</v>
      </c>
      <c r="C5336" s="68" t="s">
        <v>18</v>
      </c>
      <c r="D5336" s="70">
        <v>22.2</v>
      </c>
    </row>
    <row r="5337" spans="1:4" ht="27.6" x14ac:dyDescent="0.3">
      <c r="A5337" s="67" t="s">
        <v>7622</v>
      </c>
      <c r="B5337" s="77" t="s">
        <v>4712</v>
      </c>
      <c r="C5337" s="68" t="s">
        <v>18</v>
      </c>
      <c r="D5337" s="70">
        <v>22.3</v>
      </c>
    </row>
    <row r="5338" spans="1:4" ht="27.6" x14ac:dyDescent="0.3">
      <c r="A5338" s="68" t="s">
        <v>7623</v>
      </c>
      <c r="B5338" s="77" t="s">
        <v>4713</v>
      </c>
      <c r="C5338" s="68" t="s">
        <v>18</v>
      </c>
      <c r="D5338" s="70">
        <v>22.64</v>
      </c>
    </row>
    <row r="5339" spans="1:4" ht="27.6" x14ac:dyDescent="0.3">
      <c r="A5339" s="67" t="s">
        <v>7624</v>
      </c>
      <c r="B5339" s="77" t="s">
        <v>4714</v>
      </c>
      <c r="C5339" s="68" t="s">
        <v>18</v>
      </c>
      <c r="D5339" s="70">
        <v>17.04</v>
      </c>
    </row>
    <row r="5340" spans="1:4" ht="27.6" x14ac:dyDescent="0.3">
      <c r="A5340" s="67" t="s">
        <v>7625</v>
      </c>
      <c r="B5340" s="77" t="s">
        <v>4715</v>
      </c>
      <c r="C5340" s="68" t="s">
        <v>18</v>
      </c>
      <c r="D5340" s="70">
        <v>11.13</v>
      </c>
    </row>
    <row r="5341" spans="1:4" ht="41.4" x14ac:dyDescent="0.3">
      <c r="A5341" s="67" t="s">
        <v>7626</v>
      </c>
      <c r="B5341" s="77" t="s">
        <v>7627</v>
      </c>
      <c r="C5341" s="68" t="s">
        <v>18</v>
      </c>
      <c r="D5341" s="70">
        <v>15.16</v>
      </c>
    </row>
    <row r="5342" spans="1:4" ht="27.6" x14ac:dyDescent="0.3">
      <c r="A5342" s="67" t="s">
        <v>7628</v>
      </c>
      <c r="B5342" s="77" t="s">
        <v>4716</v>
      </c>
      <c r="C5342" s="68" t="s">
        <v>18</v>
      </c>
      <c r="D5342" s="70">
        <v>14.01</v>
      </c>
    </row>
    <row r="5343" spans="1:4" ht="27.6" x14ac:dyDescent="0.3">
      <c r="A5343" s="67" t="s">
        <v>7629</v>
      </c>
      <c r="B5343" s="77" t="s">
        <v>4717</v>
      </c>
      <c r="C5343" s="68" t="s">
        <v>18</v>
      </c>
      <c r="D5343" s="70">
        <v>28.47</v>
      </c>
    </row>
    <row r="5344" spans="1:4" ht="27.6" x14ac:dyDescent="0.3">
      <c r="A5344" s="68">
        <v>84660</v>
      </c>
      <c r="B5344" s="77" t="s">
        <v>4718</v>
      </c>
      <c r="C5344" s="68" t="s">
        <v>18</v>
      </c>
      <c r="D5344" s="70">
        <v>5.87</v>
      </c>
    </row>
    <row r="5345" spans="1:4" ht="27.6" x14ac:dyDescent="0.3">
      <c r="A5345" s="67">
        <v>84661</v>
      </c>
      <c r="B5345" s="77" t="s">
        <v>7630</v>
      </c>
      <c r="C5345" s="68" t="s">
        <v>18</v>
      </c>
      <c r="D5345" s="70">
        <v>14.38</v>
      </c>
    </row>
    <row r="5346" spans="1:4" ht="27.6" x14ac:dyDescent="0.3">
      <c r="A5346" s="67">
        <v>84662</v>
      </c>
      <c r="B5346" s="77" t="s">
        <v>7631</v>
      </c>
      <c r="C5346" s="68" t="s">
        <v>18</v>
      </c>
      <c r="D5346" s="70">
        <v>22.73</v>
      </c>
    </row>
    <row r="5347" spans="1:4" ht="41.4" x14ac:dyDescent="0.3">
      <c r="A5347" s="67">
        <v>95468</v>
      </c>
      <c r="B5347" s="77" t="s">
        <v>7619</v>
      </c>
      <c r="C5347" s="68" t="s">
        <v>18</v>
      </c>
      <c r="D5347" s="70">
        <v>33.270000000000003</v>
      </c>
    </row>
    <row r="5348" spans="1:4" ht="27.6" x14ac:dyDescent="0.3">
      <c r="A5348" s="67">
        <v>41595</v>
      </c>
      <c r="B5348" s="77" t="s">
        <v>4719</v>
      </c>
      <c r="C5348" s="68" t="s">
        <v>16</v>
      </c>
      <c r="D5348" s="70">
        <v>9.6199999999999992</v>
      </c>
    </row>
    <row r="5349" spans="1:4" ht="27.6" x14ac:dyDescent="0.3">
      <c r="A5349" s="67" t="s">
        <v>7632</v>
      </c>
      <c r="B5349" s="77" t="s">
        <v>4720</v>
      </c>
      <c r="C5349" s="68" t="s">
        <v>18</v>
      </c>
      <c r="D5349" s="70">
        <v>15.17</v>
      </c>
    </row>
    <row r="5350" spans="1:4" ht="13.8" x14ac:dyDescent="0.3">
      <c r="A5350" s="67" t="s">
        <v>7633</v>
      </c>
      <c r="B5350" s="77" t="s">
        <v>4721</v>
      </c>
      <c r="C5350" s="68" t="s">
        <v>18</v>
      </c>
      <c r="D5350" s="70">
        <v>12.4</v>
      </c>
    </row>
    <row r="5351" spans="1:4" ht="41.4" x14ac:dyDescent="0.3">
      <c r="A5351" s="67">
        <v>79467</v>
      </c>
      <c r="B5351" s="77" t="s">
        <v>7634</v>
      </c>
      <c r="C5351" s="68" t="s">
        <v>4722</v>
      </c>
      <c r="D5351" s="70">
        <v>11.83</v>
      </c>
    </row>
    <row r="5352" spans="1:4" ht="13.8" x14ac:dyDescent="0.3">
      <c r="A5352" s="67" t="s">
        <v>7635</v>
      </c>
      <c r="B5352" s="77" t="s">
        <v>4723</v>
      </c>
      <c r="C5352" s="68" t="s">
        <v>18</v>
      </c>
      <c r="D5352" s="70">
        <v>17.37</v>
      </c>
    </row>
    <row r="5353" spans="1:4" ht="27.6" x14ac:dyDescent="0.3">
      <c r="A5353" s="67">
        <v>84663</v>
      </c>
      <c r="B5353" s="77" t="s">
        <v>7636</v>
      </c>
      <c r="C5353" s="68" t="s">
        <v>18</v>
      </c>
      <c r="D5353" s="70">
        <v>18.97</v>
      </c>
    </row>
    <row r="5354" spans="1:4" ht="27.6" x14ac:dyDescent="0.3">
      <c r="A5354" s="67">
        <v>84665</v>
      </c>
      <c r="B5354" s="77" t="s">
        <v>4724</v>
      </c>
      <c r="C5354" s="68" t="s">
        <v>18</v>
      </c>
      <c r="D5354" s="70">
        <v>16.79</v>
      </c>
    </row>
    <row r="5355" spans="1:4" ht="13.8" x14ac:dyDescent="0.3">
      <c r="A5355" s="67">
        <v>84666</v>
      </c>
      <c r="B5355" s="77" t="s">
        <v>4725</v>
      </c>
      <c r="C5355" s="68" t="s">
        <v>18</v>
      </c>
      <c r="D5355" s="70">
        <v>18.11</v>
      </c>
    </row>
    <row r="5356" spans="1:4" ht="27.6" x14ac:dyDescent="0.3">
      <c r="A5356" s="67">
        <v>75889</v>
      </c>
      <c r="B5356" s="77" t="s">
        <v>4726</v>
      </c>
      <c r="C5356" s="68" t="s">
        <v>18</v>
      </c>
      <c r="D5356" s="70">
        <v>16.600000000000001</v>
      </c>
    </row>
    <row r="5357" spans="1:4" ht="41.4" x14ac:dyDescent="0.3">
      <c r="A5357" s="67">
        <v>72191</v>
      </c>
      <c r="B5357" s="77" t="s">
        <v>7637</v>
      </c>
      <c r="C5357" s="68" t="s">
        <v>18</v>
      </c>
      <c r="D5357" s="70">
        <v>69.86</v>
      </c>
    </row>
    <row r="5358" spans="1:4" ht="27.6" x14ac:dyDescent="0.3">
      <c r="A5358" s="67" t="s">
        <v>7638</v>
      </c>
      <c r="B5358" s="77" t="s">
        <v>7639</v>
      </c>
      <c r="C5358" s="68" t="s">
        <v>18</v>
      </c>
      <c r="D5358" s="70">
        <v>154.87</v>
      </c>
    </row>
    <row r="5359" spans="1:4" ht="27.6" x14ac:dyDescent="0.3">
      <c r="A5359" s="67">
        <v>84181</v>
      </c>
      <c r="B5359" s="77" t="s">
        <v>4727</v>
      </c>
      <c r="C5359" s="68" t="s">
        <v>18</v>
      </c>
      <c r="D5359" s="70">
        <v>126.44</v>
      </c>
    </row>
    <row r="5360" spans="1:4" ht="41.4" x14ac:dyDescent="0.3">
      <c r="A5360" s="67">
        <v>87246</v>
      </c>
      <c r="B5360" s="77" t="s">
        <v>11759</v>
      </c>
      <c r="C5360" s="68" t="s">
        <v>18</v>
      </c>
      <c r="D5360" s="70">
        <v>35.340000000000003</v>
      </c>
    </row>
    <row r="5361" spans="1:4" ht="41.4" x14ac:dyDescent="0.3">
      <c r="A5361" s="67">
        <v>87247</v>
      </c>
      <c r="B5361" s="77" t="s">
        <v>11760</v>
      </c>
      <c r="C5361" s="68" t="s">
        <v>18</v>
      </c>
      <c r="D5361" s="70">
        <v>30.45</v>
      </c>
    </row>
    <row r="5362" spans="1:4" ht="41.4" x14ac:dyDescent="0.3">
      <c r="A5362" s="67">
        <v>87248</v>
      </c>
      <c r="B5362" s="77" t="s">
        <v>11761</v>
      </c>
      <c r="C5362" s="68" t="s">
        <v>18</v>
      </c>
      <c r="D5362" s="70">
        <v>26.35</v>
      </c>
    </row>
    <row r="5363" spans="1:4" ht="41.4" x14ac:dyDescent="0.3">
      <c r="A5363" s="67">
        <v>87249</v>
      </c>
      <c r="B5363" s="77" t="s">
        <v>11762</v>
      </c>
      <c r="C5363" s="68" t="s">
        <v>18</v>
      </c>
      <c r="D5363" s="70">
        <v>40.159999999999997</v>
      </c>
    </row>
    <row r="5364" spans="1:4" ht="41.4" x14ac:dyDescent="0.3">
      <c r="A5364" s="67">
        <v>87250</v>
      </c>
      <c r="B5364" s="77" t="s">
        <v>11763</v>
      </c>
      <c r="C5364" s="68" t="s">
        <v>18</v>
      </c>
      <c r="D5364" s="70">
        <v>32.380000000000003</v>
      </c>
    </row>
    <row r="5365" spans="1:4" ht="41.4" x14ac:dyDescent="0.3">
      <c r="A5365" s="67">
        <v>87251</v>
      </c>
      <c r="B5365" s="77" t="s">
        <v>11764</v>
      </c>
      <c r="C5365" s="68" t="s">
        <v>18</v>
      </c>
      <c r="D5365" s="70">
        <v>27.29</v>
      </c>
    </row>
    <row r="5366" spans="1:4" ht="41.4" x14ac:dyDescent="0.3">
      <c r="A5366" s="67">
        <v>87255</v>
      </c>
      <c r="B5366" s="77" t="s">
        <v>11765</v>
      </c>
      <c r="C5366" s="68" t="s">
        <v>18</v>
      </c>
      <c r="D5366" s="70">
        <v>61.81</v>
      </c>
    </row>
    <row r="5367" spans="1:4" ht="41.4" x14ac:dyDescent="0.3">
      <c r="A5367" s="67">
        <v>87256</v>
      </c>
      <c r="B5367" s="77" t="s">
        <v>11766</v>
      </c>
      <c r="C5367" s="68" t="s">
        <v>18</v>
      </c>
      <c r="D5367" s="70">
        <v>52.73</v>
      </c>
    </row>
    <row r="5368" spans="1:4" ht="41.4" x14ac:dyDescent="0.3">
      <c r="A5368" s="67">
        <v>87257</v>
      </c>
      <c r="B5368" s="77" t="s">
        <v>11767</v>
      </c>
      <c r="C5368" s="68" t="s">
        <v>18</v>
      </c>
      <c r="D5368" s="70">
        <v>46.79</v>
      </c>
    </row>
    <row r="5369" spans="1:4" ht="41.4" x14ac:dyDescent="0.3">
      <c r="A5369" s="67">
        <v>87258</v>
      </c>
      <c r="B5369" s="77" t="s">
        <v>7640</v>
      </c>
      <c r="C5369" s="68" t="s">
        <v>18</v>
      </c>
      <c r="D5369" s="70">
        <v>83.87</v>
      </c>
    </row>
    <row r="5370" spans="1:4" ht="41.4" x14ac:dyDescent="0.3">
      <c r="A5370" s="67">
        <v>87259</v>
      </c>
      <c r="B5370" s="77" t="s">
        <v>7641</v>
      </c>
      <c r="C5370" s="68" t="s">
        <v>18</v>
      </c>
      <c r="D5370" s="70">
        <v>75.290000000000006</v>
      </c>
    </row>
    <row r="5371" spans="1:4" ht="41.4" x14ac:dyDescent="0.3">
      <c r="A5371" s="67">
        <v>87260</v>
      </c>
      <c r="B5371" s="77" t="s">
        <v>7642</v>
      </c>
      <c r="C5371" s="68" t="s">
        <v>18</v>
      </c>
      <c r="D5371" s="70">
        <v>70.099999999999994</v>
      </c>
    </row>
    <row r="5372" spans="1:4" ht="41.4" x14ac:dyDescent="0.3">
      <c r="A5372" s="67">
        <v>87261</v>
      </c>
      <c r="B5372" s="77" t="s">
        <v>7643</v>
      </c>
      <c r="C5372" s="68" t="s">
        <v>18</v>
      </c>
      <c r="D5372" s="70">
        <v>95.08</v>
      </c>
    </row>
    <row r="5373" spans="1:4" ht="41.4" x14ac:dyDescent="0.3">
      <c r="A5373" s="67">
        <v>87262</v>
      </c>
      <c r="B5373" s="77" t="s">
        <v>7644</v>
      </c>
      <c r="C5373" s="68" t="s">
        <v>18</v>
      </c>
      <c r="D5373" s="70">
        <v>85.29</v>
      </c>
    </row>
    <row r="5374" spans="1:4" ht="41.4" x14ac:dyDescent="0.3">
      <c r="A5374" s="67">
        <v>87263</v>
      </c>
      <c r="B5374" s="77" t="s">
        <v>7645</v>
      </c>
      <c r="C5374" s="68" t="s">
        <v>18</v>
      </c>
      <c r="D5374" s="70">
        <v>79.17</v>
      </c>
    </row>
    <row r="5375" spans="1:4" ht="55.2" x14ac:dyDescent="0.3">
      <c r="A5375" s="67">
        <v>89046</v>
      </c>
      <c r="B5375" s="77" t="s">
        <v>7646</v>
      </c>
      <c r="C5375" s="68" t="s">
        <v>18</v>
      </c>
      <c r="D5375" s="70">
        <v>30.19</v>
      </c>
    </row>
    <row r="5376" spans="1:4" ht="69" x14ac:dyDescent="0.3">
      <c r="A5376" s="67">
        <v>89171</v>
      </c>
      <c r="B5376" s="77" t="s">
        <v>5076</v>
      </c>
      <c r="C5376" s="68" t="s">
        <v>18</v>
      </c>
      <c r="D5376" s="70">
        <v>28.2</v>
      </c>
    </row>
    <row r="5377" spans="1:4" ht="55.2" x14ac:dyDescent="0.3">
      <c r="A5377" s="67">
        <v>93389</v>
      </c>
      <c r="B5377" s="77" t="s">
        <v>11768</v>
      </c>
      <c r="C5377" s="68" t="s">
        <v>18</v>
      </c>
      <c r="D5377" s="70">
        <v>32.53</v>
      </c>
    </row>
    <row r="5378" spans="1:4" ht="55.2" x14ac:dyDescent="0.3">
      <c r="A5378" s="67">
        <v>93390</v>
      </c>
      <c r="B5378" s="77" t="s">
        <v>11769</v>
      </c>
      <c r="C5378" s="68" t="s">
        <v>18</v>
      </c>
      <c r="D5378" s="70">
        <v>27.69</v>
      </c>
    </row>
    <row r="5379" spans="1:4" ht="55.2" x14ac:dyDescent="0.3">
      <c r="A5379" s="67">
        <v>93391</v>
      </c>
      <c r="B5379" s="77" t="s">
        <v>11770</v>
      </c>
      <c r="C5379" s="68" t="s">
        <v>18</v>
      </c>
      <c r="D5379" s="70">
        <v>23.59</v>
      </c>
    </row>
    <row r="5380" spans="1:4" ht="27.6" x14ac:dyDescent="0.3">
      <c r="A5380" s="67" t="s">
        <v>7647</v>
      </c>
      <c r="B5380" s="77" t="s">
        <v>4728</v>
      </c>
      <c r="C5380" s="68" t="s">
        <v>18</v>
      </c>
      <c r="D5380" s="70">
        <v>204.53</v>
      </c>
    </row>
    <row r="5381" spans="1:4" ht="27.6" x14ac:dyDescent="0.3">
      <c r="A5381" s="67" t="s">
        <v>7648</v>
      </c>
      <c r="B5381" s="77" t="s">
        <v>4729</v>
      </c>
      <c r="C5381" s="68" t="s">
        <v>18</v>
      </c>
      <c r="D5381" s="70">
        <v>42.64</v>
      </c>
    </row>
    <row r="5382" spans="1:4" ht="27.6" x14ac:dyDescent="0.3">
      <c r="A5382" s="67">
        <v>84183</v>
      </c>
      <c r="B5382" s="77" t="s">
        <v>4730</v>
      </c>
      <c r="C5382" s="68" t="s">
        <v>18</v>
      </c>
      <c r="D5382" s="70">
        <v>143.66</v>
      </c>
    </row>
    <row r="5383" spans="1:4" ht="27.6" x14ac:dyDescent="0.3">
      <c r="A5383" s="67">
        <v>98670</v>
      </c>
      <c r="B5383" s="77" t="s">
        <v>11771</v>
      </c>
      <c r="C5383" s="68" t="s">
        <v>18</v>
      </c>
      <c r="D5383" s="70">
        <v>125.59</v>
      </c>
    </row>
    <row r="5384" spans="1:4" ht="27.6" x14ac:dyDescent="0.3">
      <c r="A5384" s="67">
        <v>98671</v>
      </c>
      <c r="B5384" s="77" t="s">
        <v>11772</v>
      </c>
      <c r="C5384" s="68" t="s">
        <v>18</v>
      </c>
      <c r="D5384" s="70">
        <v>304.51</v>
      </c>
    </row>
    <row r="5385" spans="1:4" ht="27.6" x14ac:dyDescent="0.3">
      <c r="A5385" s="67">
        <v>98672</v>
      </c>
      <c r="B5385" s="77" t="s">
        <v>11773</v>
      </c>
      <c r="C5385" s="68" t="s">
        <v>18</v>
      </c>
      <c r="D5385" s="70">
        <v>359.45</v>
      </c>
    </row>
    <row r="5386" spans="1:4" ht="27.6" x14ac:dyDescent="0.3">
      <c r="A5386" s="67">
        <v>98673</v>
      </c>
      <c r="B5386" s="77" t="s">
        <v>11774</v>
      </c>
      <c r="C5386" s="68" t="s">
        <v>18</v>
      </c>
      <c r="D5386" s="70">
        <v>126.77</v>
      </c>
    </row>
    <row r="5387" spans="1:4" ht="41.4" x14ac:dyDescent="0.3">
      <c r="A5387" s="67">
        <v>98679</v>
      </c>
      <c r="B5387" s="77" t="s">
        <v>11775</v>
      </c>
      <c r="C5387" s="68" t="s">
        <v>18</v>
      </c>
      <c r="D5387" s="70">
        <v>23.56</v>
      </c>
    </row>
    <row r="5388" spans="1:4" ht="41.4" x14ac:dyDescent="0.3">
      <c r="A5388" s="67">
        <v>98680</v>
      </c>
      <c r="B5388" s="77" t="s">
        <v>11776</v>
      </c>
      <c r="C5388" s="68" t="s">
        <v>18</v>
      </c>
      <c r="D5388" s="70">
        <v>29.53</v>
      </c>
    </row>
    <row r="5389" spans="1:4" ht="41.4" x14ac:dyDescent="0.3">
      <c r="A5389" s="67">
        <v>98681</v>
      </c>
      <c r="B5389" s="77" t="s">
        <v>11777</v>
      </c>
      <c r="C5389" s="68" t="s">
        <v>18</v>
      </c>
      <c r="D5389" s="70">
        <v>21.92</v>
      </c>
    </row>
    <row r="5390" spans="1:4" ht="41.4" x14ac:dyDescent="0.3">
      <c r="A5390" s="67">
        <v>98682</v>
      </c>
      <c r="B5390" s="77" t="s">
        <v>11778</v>
      </c>
      <c r="C5390" s="68" t="s">
        <v>18</v>
      </c>
      <c r="D5390" s="70">
        <v>27.88</v>
      </c>
    </row>
    <row r="5391" spans="1:4" ht="13.8" x14ac:dyDescent="0.3">
      <c r="A5391" s="67">
        <v>98685</v>
      </c>
      <c r="B5391" s="77" t="s">
        <v>11779</v>
      </c>
      <c r="C5391" s="68" t="s">
        <v>16</v>
      </c>
      <c r="D5391" s="70">
        <v>55.18</v>
      </c>
    </row>
    <row r="5392" spans="1:4" ht="27.6" x14ac:dyDescent="0.3">
      <c r="A5392" s="67">
        <v>98686</v>
      </c>
      <c r="B5392" s="77" t="s">
        <v>11780</v>
      </c>
      <c r="C5392" s="68" t="s">
        <v>16</v>
      </c>
      <c r="D5392" s="70">
        <v>28.66</v>
      </c>
    </row>
    <row r="5393" spans="1:4" ht="13.8" x14ac:dyDescent="0.3">
      <c r="A5393" s="67">
        <v>98688</v>
      </c>
      <c r="B5393" s="77" t="s">
        <v>11781</v>
      </c>
      <c r="C5393" s="68" t="s">
        <v>16</v>
      </c>
      <c r="D5393" s="70">
        <v>34.4</v>
      </c>
    </row>
    <row r="5394" spans="1:4" ht="27.6" x14ac:dyDescent="0.3">
      <c r="A5394" s="67">
        <v>98689</v>
      </c>
      <c r="B5394" s="77" t="s">
        <v>11782</v>
      </c>
      <c r="C5394" s="68" t="s">
        <v>16</v>
      </c>
      <c r="D5394" s="70">
        <v>78.31</v>
      </c>
    </row>
    <row r="5395" spans="1:4" ht="27.6" x14ac:dyDescent="0.3">
      <c r="A5395" s="67">
        <v>72187</v>
      </c>
      <c r="B5395" s="77" t="s">
        <v>4731</v>
      </c>
      <c r="C5395" s="68" t="s">
        <v>18</v>
      </c>
      <c r="D5395" s="70">
        <v>165.21</v>
      </c>
    </row>
    <row r="5396" spans="1:4" ht="27.6" x14ac:dyDescent="0.3">
      <c r="A5396" s="67">
        <v>72188</v>
      </c>
      <c r="B5396" s="77" t="s">
        <v>7649</v>
      </c>
      <c r="C5396" s="68" t="s">
        <v>18</v>
      </c>
      <c r="D5396" s="70">
        <v>165.21</v>
      </c>
    </row>
    <row r="5397" spans="1:4" ht="27.6" x14ac:dyDescent="0.3">
      <c r="A5397" s="67" t="s">
        <v>7650</v>
      </c>
      <c r="B5397" s="77" t="s">
        <v>4732</v>
      </c>
      <c r="C5397" s="68" t="s">
        <v>18</v>
      </c>
      <c r="D5397" s="70">
        <v>148.85</v>
      </c>
    </row>
    <row r="5398" spans="1:4" ht="27.6" x14ac:dyDescent="0.3">
      <c r="A5398" s="67">
        <v>84186</v>
      </c>
      <c r="B5398" s="77" t="s">
        <v>4733</v>
      </c>
      <c r="C5398" s="68" t="s">
        <v>18</v>
      </c>
      <c r="D5398" s="70">
        <v>63.25</v>
      </c>
    </row>
    <row r="5399" spans="1:4" ht="27.6" x14ac:dyDescent="0.3">
      <c r="A5399" s="67">
        <v>84187</v>
      </c>
      <c r="B5399" s="77" t="s">
        <v>4734</v>
      </c>
      <c r="C5399" s="68" t="s">
        <v>18</v>
      </c>
      <c r="D5399" s="70">
        <v>10.65</v>
      </c>
    </row>
    <row r="5400" spans="1:4" ht="41.4" x14ac:dyDescent="0.3">
      <c r="A5400" s="67">
        <v>72137</v>
      </c>
      <c r="B5400" s="77" t="s">
        <v>7651</v>
      </c>
      <c r="C5400" s="68" t="s">
        <v>18</v>
      </c>
      <c r="D5400" s="70">
        <v>85.94</v>
      </c>
    </row>
    <row r="5401" spans="1:4" ht="13.8" x14ac:dyDescent="0.3">
      <c r="A5401" s="67">
        <v>72815</v>
      </c>
      <c r="B5401" s="77" t="s">
        <v>4735</v>
      </c>
      <c r="C5401" s="68" t="s">
        <v>18</v>
      </c>
      <c r="D5401" s="70">
        <v>41.92</v>
      </c>
    </row>
    <row r="5402" spans="1:4" ht="27.6" x14ac:dyDescent="0.3">
      <c r="A5402" s="67">
        <v>84191</v>
      </c>
      <c r="B5402" s="77" t="s">
        <v>7652</v>
      </c>
      <c r="C5402" s="68" t="s">
        <v>18</v>
      </c>
      <c r="D5402" s="70">
        <v>101.16</v>
      </c>
    </row>
    <row r="5403" spans="1:4" ht="41.4" x14ac:dyDescent="0.3">
      <c r="A5403" s="67" t="s">
        <v>7653</v>
      </c>
      <c r="B5403" s="77" t="s">
        <v>7654</v>
      </c>
      <c r="C5403" s="68" t="s">
        <v>16</v>
      </c>
      <c r="D5403" s="70">
        <v>30.46</v>
      </c>
    </row>
    <row r="5404" spans="1:4" ht="27.6" x14ac:dyDescent="0.3">
      <c r="A5404" s="67">
        <v>98695</v>
      </c>
      <c r="B5404" s="77" t="s">
        <v>11783</v>
      </c>
      <c r="C5404" s="68" t="s">
        <v>16</v>
      </c>
      <c r="D5404" s="70">
        <v>64.13</v>
      </c>
    </row>
    <row r="5405" spans="1:4" ht="13.8" x14ac:dyDescent="0.3">
      <c r="A5405" s="67">
        <v>98697</v>
      </c>
      <c r="B5405" s="77" t="s">
        <v>11784</v>
      </c>
      <c r="C5405" s="68" t="s">
        <v>16</v>
      </c>
      <c r="D5405" s="70">
        <v>42.35</v>
      </c>
    </row>
    <row r="5406" spans="1:4" ht="27.6" x14ac:dyDescent="0.3">
      <c r="A5406" s="67" t="s">
        <v>7655</v>
      </c>
      <c r="B5406" s="77" t="s">
        <v>4736</v>
      </c>
      <c r="C5406" s="68" t="s">
        <v>16</v>
      </c>
      <c r="D5406" s="70">
        <v>15.49</v>
      </c>
    </row>
    <row r="5407" spans="1:4" ht="13.8" x14ac:dyDescent="0.3">
      <c r="A5407" s="67">
        <v>84162</v>
      </c>
      <c r="B5407" s="77" t="s">
        <v>4737</v>
      </c>
      <c r="C5407" s="68" t="s">
        <v>16</v>
      </c>
      <c r="D5407" s="70">
        <v>16.600000000000001</v>
      </c>
    </row>
    <row r="5408" spans="1:4" ht="27.6" x14ac:dyDescent="0.3">
      <c r="A5408" s="67">
        <v>88648</v>
      </c>
      <c r="B5408" s="77" t="s">
        <v>11785</v>
      </c>
      <c r="C5408" s="68" t="s">
        <v>16</v>
      </c>
      <c r="D5408" s="70">
        <v>4.22</v>
      </c>
    </row>
    <row r="5409" spans="1:4" ht="27.6" x14ac:dyDescent="0.3">
      <c r="A5409" s="67">
        <v>88649</v>
      </c>
      <c r="B5409" s="77" t="s">
        <v>11786</v>
      </c>
      <c r="C5409" s="68" t="s">
        <v>16</v>
      </c>
      <c r="D5409" s="70">
        <v>4.71</v>
      </c>
    </row>
    <row r="5410" spans="1:4" ht="27.6" x14ac:dyDescent="0.3">
      <c r="A5410" s="67">
        <v>88650</v>
      </c>
      <c r="B5410" s="77" t="s">
        <v>11787</v>
      </c>
      <c r="C5410" s="68" t="s">
        <v>16</v>
      </c>
      <c r="D5410" s="70">
        <v>8.4499999999999993</v>
      </c>
    </row>
    <row r="5411" spans="1:4" ht="41.4" x14ac:dyDescent="0.3">
      <c r="A5411" s="67">
        <v>96467</v>
      </c>
      <c r="B5411" s="77" t="s">
        <v>11788</v>
      </c>
      <c r="C5411" s="68" t="s">
        <v>16</v>
      </c>
      <c r="D5411" s="70">
        <v>3.9</v>
      </c>
    </row>
    <row r="5412" spans="1:4" ht="13.8" x14ac:dyDescent="0.3">
      <c r="A5412" s="67" t="s">
        <v>7656</v>
      </c>
      <c r="B5412" s="77" t="s">
        <v>4738</v>
      </c>
      <c r="C5412" s="68" t="s">
        <v>16</v>
      </c>
      <c r="D5412" s="70">
        <v>22.15</v>
      </c>
    </row>
    <row r="5413" spans="1:4" ht="27.6" x14ac:dyDescent="0.3">
      <c r="A5413" s="67">
        <v>84168</v>
      </c>
      <c r="B5413" s="77" t="s">
        <v>4739</v>
      </c>
      <c r="C5413" s="68" t="s">
        <v>16</v>
      </c>
      <c r="D5413" s="70">
        <v>18.8</v>
      </c>
    </row>
    <row r="5414" spans="1:4" ht="27.6" x14ac:dyDescent="0.3">
      <c r="A5414" s="67">
        <v>68325</v>
      </c>
      <c r="B5414" s="77" t="s">
        <v>7657</v>
      </c>
      <c r="C5414" s="68" t="s">
        <v>18</v>
      </c>
      <c r="D5414" s="70">
        <v>41.03</v>
      </c>
    </row>
    <row r="5415" spans="1:4" ht="27.6" x14ac:dyDescent="0.3">
      <c r="A5415" s="67">
        <v>68333</v>
      </c>
      <c r="B5415" s="77" t="s">
        <v>7658</v>
      </c>
      <c r="C5415" s="68" t="s">
        <v>18</v>
      </c>
      <c r="D5415" s="70">
        <v>41.74</v>
      </c>
    </row>
    <row r="5416" spans="1:4" ht="27.6" x14ac:dyDescent="0.3">
      <c r="A5416" s="67">
        <v>72183</v>
      </c>
      <c r="B5416" s="77" t="s">
        <v>7659</v>
      </c>
      <c r="C5416" s="68" t="s">
        <v>18</v>
      </c>
      <c r="D5416" s="70">
        <v>73.599999999999994</v>
      </c>
    </row>
    <row r="5417" spans="1:4" ht="41.4" x14ac:dyDescent="0.3">
      <c r="A5417" s="67">
        <v>94990</v>
      </c>
      <c r="B5417" s="77" t="s">
        <v>11789</v>
      </c>
      <c r="C5417" s="68" t="s">
        <v>19</v>
      </c>
      <c r="D5417" s="70">
        <v>522.29</v>
      </c>
    </row>
    <row r="5418" spans="1:4" ht="41.4" x14ac:dyDescent="0.3">
      <c r="A5418" s="67">
        <v>94991</v>
      </c>
      <c r="B5418" s="77" t="s">
        <v>11790</v>
      </c>
      <c r="C5418" s="68" t="s">
        <v>19</v>
      </c>
      <c r="D5418" s="70">
        <v>494.41</v>
      </c>
    </row>
    <row r="5419" spans="1:4" ht="55.2" x14ac:dyDescent="0.3">
      <c r="A5419" s="67">
        <v>94992</v>
      </c>
      <c r="B5419" s="77" t="s">
        <v>11791</v>
      </c>
      <c r="C5419" s="68" t="s">
        <v>18</v>
      </c>
      <c r="D5419" s="70">
        <v>56.76</v>
      </c>
    </row>
    <row r="5420" spans="1:4" ht="41.4" x14ac:dyDescent="0.3">
      <c r="A5420" s="67">
        <v>94993</v>
      </c>
      <c r="B5420" s="77" t="s">
        <v>11792</v>
      </c>
      <c r="C5420" s="68" t="s">
        <v>18</v>
      </c>
      <c r="D5420" s="70">
        <v>55.08</v>
      </c>
    </row>
    <row r="5421" spans="1:4" ht="55.2" x14ac:dyDescent="0.3">
      <c r="A5421" s="67">
        <v>94994</v>
      </c>
      <c r="B5421" s="77" t="s">
        <v>11793</v>
      </c>
      <c r="C5421" s="68" t="s">
        <v>18</v>
      </c>
      <c r="D5421" s="70">
        <v>68.150000000000006</v>
      </c>
    </row>
    <row r="5422" spans="1:4" ht="41.4" x14ac:dyDescent="0.3">
      <c r="A5422" s="67">
        <v>94995</v>
      </c>
      <c r="B5422" s="77" t="s">
        <v>11794</v>
      </c>
      <c r="C5422" s="68" t="s">
        <v>18</v>
      </c>
      <c r="D5422" s="70">
        <v>65.91</v>
      </c>
    </row>
    <row r="5423" spans="1:4" ht="55.2" x14ac:dyDescent="0.3">
      <c r="A5423" s="67">
        <v>94996</v>
      </c>
      <c r="B5423" s="77" t="s">
        <v>8761</v>
      </c>
      <c r="C5423" s="68" t="s">
        <v>18</v>
      </c>
      <c r="D5423" s="70">
        <v>78.78</v>
      </c>
    </row>
    <row r="5424" spans="1:4" ht="41.4" x14ac:dyDescent="0.3">
      <c r="A5424" s="67">
        <v>94997</v>
      </c>
      <c r="B5424" s="77" t="s">
        <v>11795</v>
      </c>
      <c r="C5424" s="68" t="s">
        <v>18</v>
      </c>
      <c r="D5424" s="70">
        <v>75.989999999999995</v>
      </c>
    </row>
    <row r="5425" spans="1:4" ht="55.2" x14ac:dyDescent="0.3">
      <c r="A5425" s="67">
        <v>94998</v>
      </c>
      <c r="B5425" s="77" t="s">
        <v>11796</v>
      </c>
      <c r="C5425" s="68" t="s">
        <v>18</v>
      </c>
      <c r="D5425" s="70">
        <v>89.15</v>
      </c>
    </row>
    <row r="5426" spans="1:4" ht="41.4" x14ac:dyDescent="0.3">
      <c r="A5426" s="67">
        <v>94999</v>
      </c>
      <c r="B5426" s="77" t="s">
        <v>11797</v>
      </c>
      <c r="C5426" s="68" t="s">
        <v>18</v>
      </c>
      <c r="D5426" s="70">
        <v>85.81</v>
      </c>
    </row>
    <row r="5427" spans="1:4" ht="55.2" x14ac:dyDescent="0.3">
      <c r="A5427" s="67">
        <v>87620</v>
      </c>
      <c r="B5427" s="77" t="s">
        <v>7660</v>
      </c>
      <c r="C5427" s="68" t="s">
        <v>18</v>
      </c>
      <c r="D5427" s="70">
        <v>23.67</v>
      </c>
    </row>
    <row r="5428" spans="1:4" ht="41.4" x14ac:dyDescent="0.3">
      <c r="A5428" s="67">
        <v>87622</v>
      </c>
      <c r="B5428" s="77" t="s">
        <v>7661</v>
      </c>
      <c r="C5428" s="68" t="s">
        <v>18</v>
      </c>
      <c r="D5428" s="70">
        <v>26.48</v>
      </c>
    </row>
    <row r="5429" spans="1:4" ht="41.4" x14ac:dyDescent="0.3">
      <c r="A5429" s="67">
        <v>87623</v>
      </c>
      <c r="B5429" s="77" t="s">
        <v>7662</v>
      </c>
      <c r="C5429" s="68" t="s">
        <v>18</v>
      </c>
      <c r="D5429" s="70">
        <v>58.98</v>
      </c>
    </row>
    <row r="5430" spans="1:4" ht="41.4" x14ac:dyDescent="0.3">
      <c r="A5430" s="67">
        <v>87624</v>
      </c>
      <c r="B5430" s="77" t="s">
        <v>7663</v>
      </c>
      <c r="C5430" s="68" t="s">
        <v>18</v>
      </c>
      <c r="D5430" s="70">
        <v>63.91</v>
      </c>
    </row>
    <row r="5431" spans="1:4" ht="55.2" x14ac:dyDescent="0.3">
      <c r="A5431" s="67">
        <v>87630</v>
      </c>
      <c r="B5431" s="77" t="s">
        <v>7664</v>
      </c>
      <c r="C5431" s="68" t="s">
        <v>18</v>
      </c>
      <c r="D5431" s="70">
        <v>29.22</v>
      </c>
    </row>
    <row r="5432" spans="1:4" ht="41.4" x14ac:dyDescent="0.3">
      <c r="A5432" s="67">
        <v>87632</v>
      </c>
      <c r="B5432" s="77" t="s">
        <v>7665</v>
      </c>
      <c r="C5432" s="68" t="s">
        <v>18</v>
      </c>
      <c r="D5432" s="70">
        <v>33.119999999999997</v>
      </c>
    </row>
    <row r="5433" spans="1:4" ht="41.4" x14ac:dyDescent="0.3">
      <c r="A5433" s="67">
        <v>87633</v>
      </c>
      <c r="B5433" s="77" t="s">
        <v>7666</v>
      </c>
      <c r="C5433" s="68" t="s">
        <v>18</v>
      </c>
      <c r="D5433" s="70">
        <v>78.3</v>
      </c>
    </row>
    <row r="5434" spans="1:4" ht="41.4" x14ac:dyDescent="0.3">
      <c r="A5434" s="67">
        <v>87634</v>
      </c>
      <c r="B5434" s="77" t="s">
        <v>7667</v>
      </c>
      <c r="C5434" s="68" t="s">
        <v>18</v>
      </c>
      <c r="D5434" s="70">
        <v>85.16</v>
      </c>
    </row>
    <row r="5435" spans="1:4" ht="55.2" x14ac:dyDescent="0.3">
      <c r="A5435" s="67">
        <v>87640</v>
      </c>
      <c r="B5435" s="77" t="s">
        <v>7668</v>
      </c>
      <c r="C5435" s="68" t="s">
        <v>18</v>
      </c>
      <c r="D5435" s="70">
        <v>33.68</v>
      </c>
    </row>
    <row r="5436" spans="1:4" ht="41.4" x14ac:dyDescent="0.3">
      <c r="A5436" s="67">
        <v>87642</v>
      </c>
      <c r="B5436" s="77" t="s">
        <v>7669</v>
      </c>
      <c r="C5436" s="68" t="s">
        <v>18</v>
      </c>
      <c r="D5436" s="70">
        <v>38.479999999999997</v>
      </c>
    </row>
    <row r="5437" spans="1:4" ht="41.4" x14ac:dyDescent="0.3">
      <c r="A5437" s="67">
        <v>87643</v>
      </c>
      <c r="B5437" s="77" t="s">
        <v>7670</v>
      </c>
      <c r="C5437" s="68" t="s">
        <v>18</v>
      </c>
      <c r="D5437" s="70">
        <v>94.04</v>
      </c>
    </row>
    <row r="5438" spans="1:4" ht="41.4" x14ac:dyDescent="0.3">
      <c r="A5438" s="67">
        <v>87644</v>
      </c>
      <c r="B5438" s="77" t="s">
        <v>7671</v>
      </c>
      <c r="C5438" s="68" t="s">
        <v>18</v>
      </c>
      <c r="D5438" s="70">
        <v>102.48</v>
      </c>
    </row>
    <row r="5439" spans="1:4" ht="55.2" x14ac:dyDescent="0.3">
      <c r="A5439" s="67">
        <v>87680</v>
      </c>
      <c r="B5439" s="77" t="s">
        <v>4740</v>
      </c>
      <c r="C5439" s="68" t="s">
        <v>18</v>
      </c>
      <c r="D5439" s="70">
        <v>27.14</v>
      </c>
    </row>
    <row r="5440" spans="1:4" ht="41.4" x14ac:dyDescent="0.3">
      <c r="A5440" s="67">
        <v>87682</v>
      </c>
      <c r="B5440" s="77" t="s">
        <v>7672</v>
      </c>
      <c r="C5440" s="68" t="s">
        <v>18</v>
      </c>
      <c r="D5440" s="70">
        <v>31.94</v>
      </c>
    </row>
    <row r="5441" spans="1:4" ht="41.4" x14ac:dyDescent="0.3">
      <c r="A5441" s="67">
        <v>87683</v>
      </c>
      <c r="B5441" s="77" t="s">
        <v>7673</v>
      </c>
      <c r="C5441" s="68" t="s">
        <v>18</v>
      </c>
      <c r="D5441" s="70">
        <v>87.5</v>
      </c>
    </row>
    <row r="5442" spans="1:4" ht="41.4" x14ac:dyDescent="0.3">
      <c r="A5442" s="67">
        <v>87684</v>
      </c>
      <c r="B5442" s="77" t="s">
        <v>7674</v>
      </c>
      <c r="C5442" s="68" t="s">
        <v>18</v>
      </c>
      <c r="D5442" s="70">
        <v>95.94</v>
      </c>
    </row>
    <row r="5443" spans="1:4" ht="55.2" x14ac:dyDescent="0.3">
      <c r="A5443" s="67">
        <v>87690</v>
      </c>
      <c r="B5443" s="77" t="s">
        <v>4741</v>
      </c>
      <c r="C5443" s="68" t="s">
        <v>18</v>
      </c>
      <c r="D5443" s="70">
        <v>31.54</v>
      </c>
    </row>
    <row r="5444" spans="1:4" ht="41.4" x14ac:dyDescent="0.3">
      <c r="A5444" s="67">
        <v>87692</v>
      </c>
      <c r="B5444" s="77" t="s">
        <v>7675</v>
      </c>
      <c r="C5444" s="68" t="s">
        <v>18</v>
      </c>
      <c r="D5444" s="70">
        <v>37.03</v>
      </c>
    </row>
    <row r="5445" spans="1:4" ht="41.4" x14ac:dyDescent="0.3">
      <c r="A5445" s="67">
        <v>87693</v>
      </c>
      <c r="B5445" s="77" t="s">
        <v>7676</v>
      </c>
      <c r="C5445" s="68" t="s">
        <v>18</v>
      </c>
      <c r="D5445" s="70">
        <v>100.66</v>
      </c>
    </row>
    <row r="5446" spans="1:4" ht="41.4" x14ac:dyDescent="0.3">
      <c r="A5446" s="67">
        <v>87694</v>
      </c>
      <c r="B5446" s="77" t="s">
        <v>7677</v>
      </c>
      <c r="C5446" s="68" t="s">
        <v>18</v>
      </c>
      <c r="D5446" s="70">
        <v>110.33</v>
      </c>
    </row>
    <row r="5447" spans="1:4" ht="55.2" x14ac:dyDescent="0.3">
      <c r="A5447" s="67">
        <v>87700</v>
      </c>
      <c r="B5447" s="77" t="s">
        <v>4742</v>
      </c>
      <c r="C5447" s="68" t="s">
        <v>18</v>
      </c>
      <c r="D5447" s="70">
        <v>34.06</v>
      </c>
    </row>
    <row r="5448" spans="1:4" ht="41.4" x14ac:dyDescent="0.3">
      <c r="A5448" s="67">
        <v>87702</v>
      </c>
      <c r="B5448" s="77" t="s">
        <v>7678</v>
      </c>
      <c r="C5448" s="68" t="s">
        <v>18</v>
      </c>
      <c r="D5448" s="70">
        <v>40.049999999999997</v>
      </c>
    </row>
    <row r="5449" spans="1:4" ht="41.4" x14ac:dyDescent="0.3">
      <c r="A5449" s="67">
        <v>87703</v>
      </c>
      <c r="B5449" s="77" t="s">
        <v>7679</v>
      </c>
      <c r="C5449" s="68" t="s">
        <v>18</v>
      </c>
      <c r="D5449" s="70">
        <v>109.34</v>
      </c>
    </row>
    <row r="5450" spans="1:4" ht="41.4" x14ac:dyDescent="0.3">
      <c r="A5450" s="67">
        <v>87704</v>
      </c>
      <c r="B5450" s="77" t="s">
        <v>7680</v>
      </c>
      <c r="C5450" s="68" t="s">
        <v>18</v>
      </c>
      <c r="D5450" s="70">
        <v>119.86</v>
      </c>
    </row>
    <row r="5451" spans="1:4" ht="55.2" x14ac:dyDescent="0.3">
      <c r="A5451" s="67">
        <v>87735</v>
      </c>
      <c r="B5451" s="77" t="s">
        <v>7681</v>
      </c>
      <c r="C5451" s="68" t="s">
        <v>18</v>
      </c>
      <c r="D5451" s="70">
        <v>31.18</v>
      </c>
    </row>
    <row r="5452" spans="1:4" ht="41.4" x14ac:dyDescent="0.3">
      <c r="A5452" s="67">
        <v>87737</v>
      </c>
      <c r="B5452" s="77" t="s">
        <v>7682</v>
      </c>
      <c r="C5452" s="68" t="s">
        <v>18</v>
      </c>
      <c r="D5452" s="70">
        <v>33.99</v>
      </c>
    </row>
    <row r="5453" spans="1:4" ht="41.4" x14ac:dyDescent="0.3">
      <c r="A5453" s="67">
        <v>87738</v>
      </c>
      <c r="B5453" s="77" t="s">
        <v>7683</v>
      </c>
      <c r="C5453" s="68" t="s">
        <v>18</v>
      </c>
      <c r="D5453" s="70">
        <v>66.489999999999995</v>
      </c>
    </row>
    <row r="5454" spans="1:4" ht="41.4" x14ac:dyDescent="0.3">
      <c r="A5454" s="67">
        <v>87739</v>
      </c>
      <c r="B5454" s="77" t="s">
        <v>7684</v>
      </c>
      <c r="C5454" s="68" t="s">
        <v>18</v>
      </c>
      <c r="D5454" s="70">
        <v>71.42</v>
      </c>
    </row>
    <row r="5455" spans="1:4" ht="55.2" x14ac:dyDescent="0.3">
      <c r="A5455" s="67">
        <v>87745</v>
      </c>
      <c r="B5455" s="77" t="s">
        <v>7685</v>
      </c>
      <c r="C5455" s="68" t="s">
        <v>18</v>
      </c>
      <c r="D5455" s="70">
        <v>36.729999999999997</v>
      </c>
    </row>
    <row r="5456" spans="1:4" ht="41.4" x14ac:dyDescent="0.3">
      <c r="A5456" s="67">
        <v>87747</v>
      </c>
      <c r="B5456" s="77" t="s">
        <v>7686</v>
      </c>
      <c r="C5456" s="68" t="s">
        <v>18</v>
      </c>
      <c r="D5456" s="70">
        <v>40.630000000000003</v>
      </c>
    </row>
    <row r="5457" spans="1:4" ht="41.4" x14ac:dyDescent="0.3">
      <c r="A5457" s="67">
        <v>87748</v>
      </c>
      <c r="B5457" s="77" t="s">
        <v>7687</v>
      </c>
      <c r="C5457" s="68" t="s">
        <v>18</v>
      </c>
      <c r="D5457" s="70">
        <v>85.81</v>
      </c>
    </row>
    <row r="5458" spans="1:4" ht="41.4" x14ac:dyDescent="0.3">
      <c r="A5458" s="67">
        <v>87749</v>
      </c>
      <c r="B5458" s="77" t="s">
        <v>7688</v>
      </c>
      <c r="C5458" s="68" t="s">
        <v>18</v>
      </c>
      <c r="D5458" s="70">
        <v>92.67</v>
      </c>
    </row>
    <row r="5459" spans="1:4" ht="55.2" x14ac:dyDescent="0.3">
      <c r="A5459" s="67">
        <v>87755</v>
      </c>
      <c r="B5459" s="77" t="s">
        <v>7689</v>
      </c>
      <c r="C5459" s="68" t="s">
        <v>18</v>
      </c>
      <c r="D5459" s="70">
        <v>32.93</v>
      </c>
    </row>
    <row r="5460" spans="1:4" ht="41.4" x14ac:dyDescent="0.3">
      <c r="A5460" s="67">
        <v>87757</v>
      </c>
      <c r="B5460" s="77" t="s">
        <v>7690</v>
      </c>
      <c r="C5460" s="68" t="s">
        <v>18</v>
      </c>
      <c r="D5460" s="70">
        <v>36.83</v>
      </c>
    </row>
    <row r="5461" spans="1:4" ht="41.4" x14ac:dyDescent="0.3">
      <c r="A5461" s="67">
        <v>87758</v>
      </c>
      <c r="B5461" s="77" t="s">
        <v>7691</v>
      </c>
      <c r="C5461" s="68" t="s">
        <v>18</v>
      </c>
      <c r="D5461" s="70">
        <v>82.01</v>
      </c>
    </row>
    <row r="5462" spans="1:4" ht="41.4" x14ac:dyDescent="0.3">
      <c r="A5462" s="67">
        <v>87759</v>
      </c>
      <c r="B5462" s="77" t="s">
        <v>7692</v>
      </c>
      <c r="C5462" s="68" t="s">
        <v>18</v>
      </c>
      <c r="D5462" s="70">
        <v>88.87</v>
      </c>
    </row>
    <row r="5463" spans="1:4" ht="55.2" x14ac:dyDescent="0.3">
      <c r="A5463" s="67">
        <v>87765</v>
      </c>
      <c r="B5463" s="77" t="s">
        <v>7693</v>
      </c>
      <c r="C5463" s="68" t="s">
        <v>18</v>
      </c>
      <c r="D5463" s="70">
        <v>37.39</v>
      </c>
    </row>
    <row r="5464" spans="1:4" ht="41.4" x14ac:dyDescent="0.3">
      <c r="A5464" s="67">
        <v>87767</v>
      </c>
      <c r="B5464" s="77" t="s">
        <v>7694</v>
      </c>
      <c r="C5464" s="68" t="s">
        <v>18</v>
      </c>
      <c r="D5464" s="70">
        <v>42.19</v>
      </c>
    </row>
    <row r="5465" spans="1:4" ht="41.4" x14ac:dyDescent="0.3">
      <c r="A5465" s="67">
        <v>87768</v>
      </c>
      <c r="B5465" s="77" t="s">
        <v>7695</v>
      </c>
      <c r="C5465" s="68" t="s">
        <v>18</v>
      </c>
      <c r="D5465" s="70">
        <v>97.75</v>
      </c>
    </row>
    <row r="5466" spans="1:4" ht="41.4" x14ac:dyDescent="0.3">
      <c r="A5466" s="67">
        <v>87769</v>
      </c>
      <c r="B5466" s="77" t="s">
        <v>7696</v>
      </c>
      <c r="C5466" s="68" t="s">
        <v>18</v>
      </c>
      <c r="D5466" s="70">
        <v>106.19</v>
      </c>
    </row>
    <row r="5467" spans="1:4" ht="27.6" x14ac:dyDescent="0.3">
      <c r="A5467" s="67">
        <v>88470</v>
      </c>
      <c r="B5467" s="77" t="s">
        <v>4743</v>
      </c>
      <c r="C5467" s="68" t="s">
        <v>18</v>
      </c>
      <c r="D5467" s="70">
        <v>22.97</v>
      </c>
    </row>
    <row r="5468" spans="1:4" ht="27.6" x14ac:dyDescent="0.3">
      <c r="A5468" s="67">
        <v>88471</v>
      </c>
      <c r="B5468" s="77" t="s">
        <v>4744</v>
      </c>
      <c r="C5468" s="68" t="s">
        <v>18</v>
      </c>
      <c r="D5468" s="70">
        <v>28.36</v>
      </c>
    </row>
    <row r="5469" spans="1:4" ht="27.6" x14ac:dyDescent="0.3">
      <c r="A5469" s="67">
        <v>88472</v>
      </c>
      <c r="B5469" s="77" t="s">
        <v>4745</v>
      </c>
      <c r="C5469" s="68" t="s">
        <v>18</v>
      </c>
      <c r="D5469" s="70">
        <v>32.590000000000003</v>
      </c>
    </row>
    <row r="5470" spans="1:4" ht="27.6" x14ac:dyDescent="0.3">
      <c r="A5470" s="67">
        <v>88476</v>
      </c>
      <c r="B5470" s="77" t="s">
        <v>4746</v>
      </c>
      <c r="C5470" s="68" t="s">
        <v>18</v>
      </c>
      <c r="D5470" s="70">
        <v>18.670000000000002</v>
      </c>
    </row>
    <row r="5471" spans="1:4" ht="27.6" x14ac:dyDescent="0.3">
      <c r="A5471" s="67">
        <v>88477</v>
      </c>
      <c r="B5471" s="77" t="s">
        <v>4747</v>
      </c>
      <c r="C5471" s="68" t="s">
        <v>18</v>
      </c>
      <c r="D5471" s="70">
        <v>25.54</v>
      </c>
    </row>
    <row r="5472" spans="1:4" ht="27.6" x14ac:dyDescent="0.3">
      <c r="A5472" s="67">
        <v>88478</v>
      </c>
      <c r="B5472" s="77" t="s">
        <v>4748</v>
      </c>
      <c r="C5472" s="68" t="s">
        <v>18</v>
      </c>
      <c r="D5472" s="70">
        <v>31.12</v>
      </c>
    </row>
    <row r="5473" spans="1:4" ht="55.2" x14ac:dyDescent="0.3">
      <c r="A5473" s="67">
        <v>90900</v>
      </c>
      <c r="B5473" s="77" t="s">
        <v>4749</v>
      </c>
      <c r="C5473" s="68" t="s">
        <v>18</v>
      </c>
      <c r="D5473" s="70">
        <v>59.65</v>
      </c>
    </row>
    <row r="5474" spans="1:4" ht="41.4" x14ac:dyDescent="0.3">
      <c r="A5474" s="67">
        <v>90902</v>
      </c>
      <c r="B5474" s="77" t="s">
        <v>7697</v>
      </c>
      <c r="C5474" s="68" t="s">
        <v>18</v>
      </c>
      <c r="D5474" s="70">
        <v>65.14</v>
      </c>
    </row>
    <row r="5475" spans="1:4" ht="41.4" x14ac:dyDescent="0.3">
      <c r="A5475" s="67">
        <v>90903</v>
      </c>
      <c r="B5475" s="77" t="s">
        <v>7698</v>
      </c>
      <c r="C5475" s="68" t="s">
        <v>18</v>
      </c>
      <c r="D5475" s="70">
        <v>128.77000000000001</v>
      </c>
    </row>
    <row r="5476" spans="1:4" ht="41.4" x14ac:dyDescent="0.3">
      <c r="A5476" s="67">
        <v>90904</v>
      </c>
      <c r="B5476" s="77" t="s">
        <v>7699</v>
      </c>
      <c r="C5476" s="68" t="s">
        <v>18</v>
      </c>
      <c r="D5476" s="70">
        <v>138.44</v>
      </c>
    </row>
    <row r="5477" spans="1:4" ht="55.2" x14ac:dyDescent="0.3">
      <c r="A5477" s="67">
        <v>90910</v>
      </c>
      <c r="B5477" s="77" t="s">
        <v>4750</v>
      </c>
      <c r="C5477" s="68" t="s">
        <v>18</v>
      </c>
      <c r="D5477" s="70">
        <v>62.84</v>
      </c>
    </row>
    <row r="5478" spans="1:4" ht="41.4" x14ac:dyDescent="0.3">
      <c r="A5478" s="67">
        <v>90912</v>
      </c>
      <c r="B5478" s="77" t="s">
        <v>7700</v>
      </c>
      <c r="C5478" s="68" t="s">
        <v>18</v>
      </c>
      <c r="D5478" s="70">
        <v>68.83</v>
      </c>
    </row>
    <row r="5479" spans="1:4" ht="41.4" x14ac:dyDescent="0.3">
      <c r="A5479" s="67">
        <v>90913</v>
      </c>
      <c r="B5479" s="77" t="s">
        <v>7701</v>
      </c>
      <c r="C5479" s="68" t="s">
        <v>18</v>
      </c>
      <c r="D5479" s="70">
        <v>138.12</v>
      </c>
    </row>
    <row r="5480" spans="1:4" ht="41.4" x14ac:dyDescent="0.3">
      <c r="A5480" s="67">
        <v>90914</v>
      </c>
      <c r="B5480" s="77" t="s">
        <v>7702</v>
      </c>
      <c r="C5480" s="68" t="s">
        <v>18</v>
      </c>
      <c r="D5480" s="70">
        <v>148.63999999999999</v>
      </c>
    </row>
    <row r="5481" spans="1:4" ht="55.2" x14ac:dyDescent="0.3">
      <c r="A5481" s="67">
        <v>90920</v>
      </c>
      <c r="B5481" s="77" t="s">
        <v>4751</v>
      </c>
      <c r="C5481" s="68" t="s">
        <v>18</v>
      </c>
      <c r="D5481" s="70">
        <v>68.760000000000005</v>
      </c>
    </row>
    <row r="5482" spans="1:4" ht="41.4" x14ac:dyDescent="0.3">
      <c r="A5482" s="67">
        <v>90922</v>
      </c>
      <c r="B5482" s="77" t="s">
        <v>7703</v>
      </c>
      <c r="C5482" s="68" t="s">
        <v>18</v>
      </c>
      <c r="D5482" s="70">
        <v>75.64</v>
      </c>
    </row>
    <row r="5483" spans="1:4" ht="41.4" x14ac:dyDescent="0.3">
      <c r="A5483" s="67">
        <v>90923</v>
      </c>
      <c r="B5483" s="77" t="s">
        <v>7704</v>
      </c>
      <c r="C5483" s="68" t="s">
        <v>18</v>
      </c>
      <c r="D5483" s="70">
        <v>155.31</v>
      </c>
    </row>
    <row r="5484" spans="1:4" ht="41.4" x14ac:dyDescent="0.3">
      <c r="A5484" s="67">
        <v>90924</v>
      </c>
      <c r="B5484" s="77" t="s">
        <v>7705</v>
      </c>
      <c r="C5484" s="68" t="s">
        <v>18</v>
      </c>
      <c r="D5484" s="70">
        <v>167.41</v>
      </c>
    </row>
    <row r="5485" spans="1:4" ht="55.2" x14ac:dyDescent="0.3">
      <c r="A5485" s="67">
        <v>90930</v>
      </c>
      <c r="B5485" s="77" t="s">
        <v>4752</v>
      </c>
      <c r="C5485" s="68" t="s">
        <v>18</v>
      </c>
      <c r="D5485" s="70">
        <v>54.7</v>
      </c>
    </row>
    <row r="5486" spans="1:4" ht="41.4" x14ac:dyDescent="0.3">
      <c r="A5486" s="67">
        <v>90932</v>
      </c>
      <c r="B5486" s="77" t="s">
        <v>7706</v>
      </c>
      <c r="C5486" s="68" t="s">
        <v>18</v>
      </c>
      <c r="D5486" s="70">
        <v>60.19</v>
      </c>
    </row>
    <row r="5487" spans="1:4" ht="41.4" x14ac:dyDescent="0.3">
      <c r="A5487" s="67">
        <v>90933</v>
      </c>
      <c r="B5487" s="77" t="s">
        <v>7707</v>
      </c>
      <c r="C5487" s="68" t="s">
        <v>18</v>
      </c>
      <c r="D5487" s="70">
        <v>123.82</v>
      </c>
    </row>
    <row r="5488" spans="1:4" ht="41.4" x14ac:dyDescent="0.3">
      <c r="A5488" s="67">
        <v>90934</v>
      </c>
      <c r="B5488" s="77" t="s">
        <v>7708</v>
      </c>
      <c r="C5488" s="68" t="s">
        <v>18</v>
      </c>
      <c r="D5488" s="70">
        <v>133.49</v>
      </c>
    </row>
    <row r="5489" spans="1:4" ht="55.2" x14ac:dyDescent="0.3">
      <c r="A5489" s="67">
        <v>90940</v>
      </c>
      <c r="B5489" s="77" t="s">
        <v>4753</v>
      </c>
      <c r="C5489" s="68" t="s">
        <v>18</v>
      </c>
      <c r="D5489" s="70">
        <v>57.91</v>
      </c>
    </row>
    <row r="5490" spans="1:4" ht="41.4" x14ac:dyDescent="0.3">
      <c r="A5490" s="67">
        <v>90942</v>
      </c>
      <c r="B5490" s="77" t="s">
        <v>7709</v>
      </c>
      <c r="C5490" s="68" t="s">
        <v>18</v>
      </c>
      <c r="D5490" s="70">
        <v>63.9</v>
      </c>
    </row>
    <row r="5491" spans="1:4" ht="41.4" x14ac:dyDescent="0.3">
      <c r="A5491" s="67">
        <v>90943</v>
      </c>
      <c r="B5491" s="77" t="s">
        <v>7710</v>
      </c>
      <c r="C5491" s="68" t="s">
        <v>18</v>
      </c>
      <c r="D5491" s="70">
        <v>133.19</v>
      </c>
    </row>
    <row r="5492" spans="1:4" ht="41.4" x14ac:dyDescent="0.3">
      <c r="A5492" s="67">
        <v>90944</v>
      </c>
      <c r="B5492" s="77" t="s">
        <v>7711</v>
      </c>
      <c r="C5492" s="68" t="s">
        <v>18</v>
      </c>
      <c r="D5492" s="70">
        <v>143.71</v>
      </c>
    </row>
    <row r="5493" spans="1:4" ht="55.2" x14ac:dyDescent="0.3">
      <c r="A5493" s="67">
        <v>90950</v>
      </c>
      <c r="B5493" s="77" t="s">
        <v>4754</v>
      </c>
      <c r="C5493" s="68" t="s">
        <v>18</v>
      </c>
      <c r="D5493" s="70">
        <v>63.81</v>
      </c>
    </row>
    <row r="5494" spans="1:4" ht="41.4" x14ac:dyDescent="0.3">
      <c r="A5494" s="67">
        <v>90952</v>
      </c>
      <c r="B5494" s="77" t="s">
        <v>7712</v>
      </c>
      <c r="C5494" s="68" t="s">
        <v>18</v>
      </c>
      <c r="D5494" s="70">
        <v>70.69</v>
      </c>
    </row>
    <row r="5495" spans="1:4" ht="41.4" x14ac:dyDescent="0.3">
      <c r="A5495" s="67">
        <v>90953</v>
      </c>
      <c r="B5495" s="77" t="s">
        <v>7713</v>
      </c>
      <c r="C5495" s="68" t="s">
        <v>18</v>
      </c>
      <c r="D5495" s="70">
        <v>150.36000000000001</v>
      </c>
    </row>
    <row r="5496" spans="1:4" ht="41.4" x14ac:dyDescent="0.3">
      <c r="A5496" s="67">
        <v>90954</v>
      </c>
      <c r="B5496" s="77" t="s">
        <v>7714</v>
      </c>
      <c r="C5496" s="68" t="s">
        <v>18</v>
      </c>
      <c r="D5496" s="70">
        <v>162.46</v>
      </c>
    </row>
    <row r="5497" spans="1:4" ht="69" x14ac:dyDescent="0.3">
      <c r="A5497" s="67">
        <v>94438</v>
      </c>
      <c r="B5497" s="77" t="s">
        <v>7715</v>
      </c>
      <c r="C5497" s="68" t="s">
        <v>18</v>
      </c>
      <c r="D5497" s="70">
        <v>31.31</v>
      </c>
    </row>
    <row r="5498" spans="1:4" ht="96.6" x14ac:dyDescent="0.3">
      <c r="A5498" s="67">
        <v>94439</v>
      </c>
      <c r="B5498" s="77" t="s">
        <v>11798</v>
      </c>
      <c r="C5498" s="68" t="s">
        <v>18</v>
      </c>
      <c r="D5498" s="70">
        <v>34.880000000000003</v>
      </c>
    </row>
    <row r="5499" spans="1:4" ht="69" x14ac:dyDescent="0.3">
      <c r="A5499" s="67">
        <v>94779</v>
      </c>
      <c r="B5499" s="77" t="s">
        <v>7716</v>
      </c>
      <c r="C5499" s="68" t="s">
        <v>18</v>
      </c>
      <c r="D5499" s="70">
        <v>30.47</v>
      </c>
    </row>
    <row r="5500" spans="1:4" ht="82.8" x14ac:dyDescent="0.3">
      <c r="A5500" s="67">
        <v>94782</v>
      </c>
      <c r="B5500" s="77" t="s">
        <v>7717</v>
      </c>
      <c r="C5500" s="68" t="s">
        <v>18</v>
      </c>
      <c r="D5500" s="70">
        <v>34.44</v>
      </c>
    </row>
    <row r="5501" spans="1:4" ht="27.6" x14ac:dyDescent="0.3">
      <c r="A5501" s="67">
        <v>72190</v>
      </c>
      <c r="B5501" s="77" t="s">
        <v>4755</v>
      </c>
      <c r="C5501" s="68" t="s">
        <v>16</v>
      </c>
      <c r="D5501" s="70">
        <v>28.12</v>
      </c>
    </row>
    <row r="5502" spans="1:4" ht="55.2" x14ac:dyDescent="0.3">
      <c r="A5502" s="67">
        <v>87871</v>
      </c>
      <c r="B5502" s="77" t="s">
        <v>7718</v>
      </c>
      <c r="C5502" s="68" t="s">
        <v>18</v>
      </c>
      <c r="D5502" s="70">
        <v>16.39</v>
      </c>
    </row>
    <row r="5503" spans="1:4" ht="55.2" x14ac:dyDescent="0.3">
      <c r="A5503" s="67">
        <v>87872</v>
      </c>
      <c r="B5503" s="77" t="s">
        <v>7719</v>
      </c>
      <c r="C5503" s="68" t="s">
        <v>18</v>
      </c>
      <c r="D5503" s="70">
        <v>15.79</v>
      </c>
    </row>
    <row r="5504" spans="1:4" ht="55.2" x14ac:dyDescent="0.3">
      <c r="A5504" s="67">
        <v>87873</v>
      </c>
      <c r="B5504" s="77" t="s">
        <v>4756</v>
      </c>
      <c r="C5504" s="68" t="s">
        <v>18</v>
      </c>
      <c r="D5504" s="70">
        <v>4.25</v>
      </c>
    </row>
    <row r="5505" spans="1:4" ht="55.2" x14ac:dyDescent="0.3">
      <c r="A5505" s="67">
        <v>87874</v>
      </c>
      <c r="B5505" s="77" t="s">
        <v>4757</v>
      </c>
      <c r="C5505" s="68" t="s">
        <v>18</v>
      </c>
      <c r="D5505" s="70">
        <v>4.13</v>
      </c>
    </row>
    <row r="5506" spans="1:4" ht="55.2" x14ac:dyDescent="0.3">
      <c r="A5506" s="67">
        <v>87876</v>
      </c>
      <c r="B5506" s="77" t="s">
        <v>7720</v>
      </c>
      <c r="C5506" s="68" t="s">
        <v>18</v>
      </c>
      <c r="D5506" s="70">
        <v>8.92</v>
      </c>
    </row>
    <row r="5507" spans="1:4" ht="55.2" x14ac:dyDescent="0.3">
      <c r="A5507" s="67">
        <v>87877</v>
      </c>
      <c r="B5507" s="77" t="s">
        <v>4758</v>
      </c>
      <c r="C5507" s="68" t="s">
        <v>18</v>
      </c>
      <c r="D5507" s="70">
        <v>8.6199999999999992</v>
      </c>
    </row>
    <row r="5508" spans="1:4" ht="41.4" x14ac:dyDescent="0.3">
      <c r="A5508" s="67">
        <v>87878</v>
      </c>
      <c r="B5508" s="77" t="s">
        <v>7721</v>
      </c>
      <c r="C5508" s="68" t="s">
        <v>18</v>
      </c>
      <c r="D5508" s="70">
        <v>3.1</v>
      </c>
    </row>
    <row r="5509" spans="1:4" ht="55.2" x14ac:dyDescent="0.3">
      <c r="A5509" s="67">
        <v>87879</v>
      </c>
      <c r="B5509" s="77" t="s">
        <v>5860</v>
      </c>
      <c r="C5509" s="68" t="s">
        <v>18</v>
      </c>
      <c r="D5509" s="70">
        <v>2.68</v>
      </c>
    </row>
    <row r="5510" spans="1:4" ht="41.4" x14ac:dyDescent="0.3">
      <c r="A5510" s="67">
        <v>87881</v>
      </c>
      <c r="B5510" s="77" t="s">
        <v>7722</v>
      </c>
      <c r="C5510" s="68" t="s">
        <v>18</v>
      </c>
      <c r="D5510" s="70">
        <v>4.17</v>
      </c>
    </row>
    <row r="5511" spans="1:4" ht="41.4" x14ac:dyDescent="0.3">
      <c r="A5511" s="67">
        <v>87882</v>
      </c>
      <c r="B5511" s="77" t="s">
        <v>7723</v>
      </c>
      <c r="C5511" s="68" t="s">
        <v>18</v>
      </c>
      <c r="D5511" s="70">
        <v>4.05</v>
      </c>
    </row>
    <row r="5512" spans="1:4" ht="41.4" x14ac:dyDescent="0.3">
      <c r="A5512" s="67">
        <v>87884</v>
      </c>
      <c r="B5512" s="77" t="s">
        <v>7724</v>
      </c>
      <c r="C5512" s="68" t="s">
        <v>18</v>
      </c>
      <c r="D5512" s="70">
        <v>8.84</v>
      </c>
    </row>
    <row r="5513" spans="1:4" ht="41.4" x14ac:dyDescent="0.3">
      <c r="A5513" s="67">
        <v>87885</v>
      </c>
      <c r="B5513" s="77" t="s">
        <v>7725</v>
      </c>
      <c r="C5513" s="68" t="s">
        <v>18</v>
      </c>
      <c r="D5513" s="70">
        <v>8.5399999999999991</v>
      </c>
    </row>
    <row r="5514" spans="1:4" ht="41.4" x14ac:dyDescent="0.3">
      <c r="A5514" s="67">
        <v>87886</v>
      </c>
      <c r="B5514" s="77" t="s">
        <v>7726</v>
      </c>
      <c r="C5514" s="68" t="s">
        <v>18</v>
      </c>
      <c r="D5514" s="70">
        <v>21.07</v>
      </c>
    </row>
    <row r="5515" spans="1:4" ht="41.4" x14ac:dyDescent="0.3">
      <c r="A5515" s="67">
        <v>87887</v>
      </c>
      <c r="B5515" s="77" t="s">
        <v>7727</v>
      </c>
      <c r="C5515" s="68" t="s">
        <v>18</v>
      </c>
      <c r="D5515" s="70">
        <v>20.47</v>
      </c>
    </row>
    <row r="5516" spans="1:4" ht="69" x14ac:dyDescent="0.3">
      <c r="A5516" s="67">
        <v>87888</v>
      </c>
      <c r="B5516" s="77" t="s">
        <v>4759</v>
      </c>
      <c r="C5516" s="68" t="s">
        <v>18</v>
      </c>
      <c r="D5516" s="70">
        <v>5.26</v>
      </c>
    </row>
    <row r="5517" spans="1:4" ht="69" x14ac:dyDescent="0.3">
      <c r="A5517" s="67">
        <v>87889</v>
      </c>
      <c r="B5517" s="77" t="s">
        <v>7728</v>
      </c>
      <c r="C5517" s="68" t="s">
        <v>18</v>
      </c>
      <c r="D5517" s="70">
        <v>5.14</v>
      </c>
    </row>
    <row r="5518" spans="1:4" ht="55.2" x14ac:dyDescent="0.3">
      <c r="A5518" s="67">
        <v>87891</v>
      </c>
      <c r="B5518" s="77" t="s">
        <v>7729</v>
      </c>
      <c r="C5518" s="68" t="s">
        <v>18</v>
      </c>
      <c r="D5518" s="70">
        <v>9.93</v>
      </c>
    </row>
    <row r="5519" spans="1:4" ht="55.2" x14ac:dyDescent="0.3">
      <c r="A5519" s="67">
        <v>87892</v>
      </c>
      <c r="B5519" s="77" t="s">
        <v>5119</v>
      </c>
      <c r="C5519" s="68" t="s">
        <v>18</v>
      </c>
      <c r="D5519" s="70">
        <v>9.6300000000000008</v>
      </c>
    </row>
    <row r="5520" spans="1:4" ht="55.2" x14ac:dyDescent="0.3">
      <c r="A5520" s="67">
        <v>87893</v>
      </c>
      <c r="B5520" s="77" t="s">
        <v>4760</v>
      </c>
      <c r="C5520" s="68" t="s">
        <v>18</v>
      </c>
      <c r="D5520" s="70">
        <v>4.8499999999999996</v>
      </c>
    </row>
    <row r="5521" spans="1:4" ht="55.2" x14ac:dyDescent="0.3">
      <c r="A5521" s="67">
        <v>87894</v>
      </c>
      <c r="B5521" s="77" t="s">
        <v>4761</v>
      </c>
      <c r="C5521" s="68" t="s">
        <v>18</v>
      </c>
      <c r="D5521" s="70">
        <v>4.43</v>
      </c>
    </row>
    <row r="5522" spans="1:4" ht="55.2" x14ac:dyDescent="0.3">
      <c r="A5522" s="67">
        <v>87896</v>
      </c>
      <c r="B5522" s="77" t="s">
        <v>4762</v>
      </c>
      <c r="C5522" s="68" t="s">
        <v>18</v>
      </c>
      <c r="D5522" s="70">
        <v>4.43</v>
      </c>
    </row>
    <row r="5523" spans="1:4" ht="55.2" x14ac:dyDescent="0.3">
      <c r="A5523" s="67">
        <v>87897</v>
      </c>
      <c r="B5523" s="77" t="s">
        <v>4763</v>
      </c>
      <c r="C5523" s="68" t="s">
        <v>18</v>
      </c>
      <c r="D5523" s="70">
        <v>4.01</v>
      </c>
    </row>
    <row r="5524" spans="1:4" ht="69" x14ac:dyDescent="0.3">
      <c r="A5524" s="67">
        <v>87899</v>
      </c>
      <c r="B5524" s="77" t="s">
        <v>4764</v>
      </c>
      <c r="C5524" s="68" t="s">
        <v>18</v>
      </c>
      <c r="D5524" s="70">
        <v>6.14</v>
      </c>
    </row>
    <row r="5525" spans="1:4" ht="69" x14ac:dyDescent="0.3">
      <c r="A5525" s="67">
        <v>87900</v>
      </c>
      <c r="B5525" s="77" t="s">
        <v>7730</v>
      </c>
      <c r="C5525" s="68" t="s">
        <v>18</v>
      </c>
      <c r="D5525" s="70">
        <v>6.02</v>
      </c>
    </row>
    <row r="5526" spans="1:4" ht="55.2" x14ac:dyDescent="0.3">
      <c r="A5526" s="67">
        <v>87902</v>
      </c>
      <c r="B5526" s="77" t="s">
        <v>7731</v>
      </c>
      <c r="C5526" s="68" t="s">
        <v>18</v>
      </c>
      <c r="D5526" s="70">
        <v>10.81</v>
      </c>
    </row>
    <row r="5527" spans="1:4" ht="55.2" x14ac:dyDescent="0.3">
      <c r="A5527" s="67">
        <v>87903</v>
      </c>
      <c r="B5527" s="77" t="s">
        <v>5073</v>
      </c>
      <c r="C5527" s="68" t="s">
        <v>18</v>
      </c>
      <c r="D5527" s="70">
        <v>10.51</v>
      </c>
    </row>
    <row r="5528" spans="1:4" ht="55.2" x14ac:dyDescent="0.3">
      <c r="A5528" s="67">
        <v>87904</v>
      </c>
      <c r="B5528" s="77" t="s">
        <v>4765</v>
      </c>
      <c r="C5528" s="68" t="s">
        <v>18</v>
      </c>
      <c r="D5528" s="70">
        <v>6.33</v>
      </c>
    </row>
    <row r="5529" spans="1:4" ht="55.2" x14ac:dyDescent="0.3">
      <c r="A5529" s="67">
        <v>87905</v>
      </c>
      <c r="B5529" s="77" t="s">
        <v>4766</v>
      </c>
      <c r="C5529" s="68" t="s">
        <v>18</v>
      </c>
      <c r="D5529" s="70">
        <v>5.91</v>
      </c>
    </row>
    <row r="5530" spans="1:4" ht="55.2" x14ac:dyDescent="0.3">
      <c r="A5530" s="67">
        <v>87907</v>
      </c>
      <c r="B5530" s="77" t="s">
        <v>4767</v>
      </c>
      <c r="C5530" s="68" t="s">
        <v>18</v>
      </c>
      <c r="D5530" s="70">
        <v>5.73</v>
      </c>
    </row>
    <row r="5531" spans="1:4" ht="55.2" x14ac:dyDescent="0.3">
      <c r="A5531" s="67">
        <v>87908</v>
      </c>
      <c r="B5531" s="77" t="s">
        <v>4768</v>
      </c>
      <c r="C5531" s="68" t="s">
        <v>18</v>
      </c>
      <c r="D5531" s="70">
        <v>5.31</v>
      </c>
    </row>
    <row r="5532" spans="1:4" ht="41.4" x14ac:dyDescent="0.3">
      <c r="A5532" s="67">
        <v>87910</v>
      </c>
      <c r="B5532" s="77" t="s">
        <v>7732</v>
      </c>
      <c r="C5532" s="68" t="s">
        <v>18</v>
      </c>
      <c r="D5532" s="70">
        <v>20.98</v>
      </c>
    </row>
    <row r="5533" spans="1:4" ht="55.2" x14ac:dyDescent="0.3">
      <c r="A5533" s="67">
        <v>87911</v>
      </c>
      <c r="B5533" s="77" t="s">
        <v>7733</v>
      </c>
      <c r="C5533" s="68" t="s">
        <v>18</v>
      </c>
      <c r="D5533" s="70">
        <v>20.38</v>
      </c>
    </row>
    <row r="5534" spans="1:4" ht="41.4" x14ac:dyDescent="0.3">
      <c r="A5534" s="67">
        <v>5991</v>
      </c>
      <c r="B5534" s="77" t="s">
        <v>7734</v>
      </c>
      <c r="C5534" s="68" t="s">
        <v>18</v>
      </c>
      <c r="D5534" s="70">
        <v>37.36</v>
      </c>
    </row>
    <row r="5535" spans="1:4" ht="27.6" x14ac:dyDescent="0.3">
      <c r="A5535" s="67">
        <v>84023</v>
      </c>
      <c r="B5535" s="77" t="s">
        <v>4769</v>
      </c>
      <c r="C5535" s="68" t="s">
        <v>18</v>
      </c>
      <c r="D5535" s="70">
        <v>35.89</v>
      </c>
    </row>
    <row r="5536" spans="1:4" ht="27.6" x14ac:dyDescent="0.3">
      <c r="A5536" s="67">
        <v>84024</v>
      </c>
      <c r="B5536" s="77" t="s">
        <v>4770</v>
      </c>
      <c r="C5536" s="68" t="s">
        <v>18</v>
      </c>
      <c r="D5536" s="70">
        <v>33.76</v>
      </c>
    </row>
    <row r="5537" spans="1:4" ht="27.6" x14ac:dyDescent="0.3">
      <c r="A5537" s="67">
        <v>84026</v>
      </c>
      <c r="B5537" s="77" t="s">
        <v>4771</v>
      </c>
      <c r="C5537" s="68" t="s">
        <v>18</v>
      </c>
      <c r="D5537" s="70">
        <v>42.05</v>
      </c>
    </row>
    <row r="5538" spans="1:4" ht="27.6" x14ac:dyDescent="0.3">
      <c r="A5538" s="67">
        <v>84027</v>
      </c>
      <c r="B5538" s="77" t="s">
        <v>4772</v>
      </c>
      <c r="C5538" s="68" t="s">
        <v>18</v>
      </c>
      <c r="D5538" s="70">
        <v>28.4</v>
      </c>
    </row>
    <row r="5539" spans="1:4" ht="41.4" x14ac:dyDescent="0.3">
      <c r="A5539" s="67">
        <v>84028</v>
      </c>
      <c r="B5539" s="77" t="s">
        <v>7735</v>
      </c>
      <c r="C5539" s="68" t="s">
        <v>18</v>
      </c>
      <c r="D5539" s="70">
        <v>47.59</v>
      </c>
    </row>
    <row r="5540" spans="1:4" ht="41.4" x14ac:dyDescent="0.3">
      <c r="A5540" s="67">
        <v>84072</v>
      </c>
      <c r="B5540" s="77" t="s">
        <v>7736</v>
      </c>
      <c r="C5540" s="68" t="s">
        <v>18</v>
      </c>
      <c r="D5540" s="70">
        <v>28.86</v>
      </c>
    </row>
    <row r="5541" spans="1:4" ht="41.4" x14ac:dyDescent="0.3">
      <c r="A5541" s="67">
        <v>87411</v>
      </c>
      <c r="B5541" s="77" t="s">
        <v>7737</v>
      </c>
      <c r="C5541" s="68" t="s">
        <v>18</v>
      </c>
      <c r="D5541" s="70">
        <v>11.87</v>
      </c>
    </row>
    <row r="5542" spans="1:4" ht="41.4" x14ac:dyDescent="0.3">
      <c r="A5542" s="67">
        <v>87412</v>
      </c>
      <c r="B5542" s="77" t="s">
        <v>7738</v>
      </c>
      <c r="C5542" s="68" t="s">
        <v>18</v>
      </c>
      <c r="D5542" s="70">
        <v>16.670000000000002</v>
      </c>
    </row>
    <row r="5543" spans="1:4" ht="41.4" x14ac:dyDescent="0.3">
      <c r="A5543" s="67">
        <v>87413</v>
      </c>
      <c r="B5543" s="77" t="s">
        <v>7739</v>
      </c>
      <c r="C5543" s="68" t="s">
        <v>18</v>
      </c>
      <c r="D5543" s="70">
        <v>19.399999999999999</v>
      </c>
    </row>
    <row r="5544" spans="1:4" ht="41.4" x14ac:dyDescent="0.3">
      <c r="A5544" s="67">
        <v>87414</v>
      </c>
      <c r="B5544" s="77" t="s">
        <v>7740</v>
      </c>
      <c r="C5544" s="68" t="s">
        <v>18</v>
      </c>
      <c r="D5544" s="70">
        <v>17.809999999999999</v>
      </c>
    </row>
    <row r="5545" spans="1:4" ht="41.4" x14ac:dyDescent="0.3">
      <c r="A5545" s="67">
        <v>87415</v>
      </c>
      <c r="B5545" s="77" t="s">
        <v>7741</v>
      </c>
      <c r="C5545" s="68" t="s">
        <v>18</v>
      </c>
      <c r="D5545" s="70">
        <v>22.47</v>
      </c>
    </row>
    <row r="5546" spans="1:4" ht="41.4" x14ac:dyDescent="0.3">
      <c r="A5546" s="67">
        <v>87416</v>
      </c>
      <c r="B5546" s="77" t="s">
        <v>7742</v>
      </c>
      <c r="C5546" s="68" t="s">
        <v>18</v>
      </c>
      <c r="D5546" s="70">
        <v>25.38</v>
      </c>
    </row>
    <row r="5547" spans="1:4" ht="41.4" x14ac:dyDescent="0.3">
      <c r="A5547" s="67">
        <v>87417</v>
      </c>
      <c r="B5547" s="77" t="s">
        <v>7743</v>
      </c>
      <c r="C5547" s="68" t="s">
        <v>18</v>
      </c>
      <c r="D5547" s="70">
        <v>12.54</v>
      </c>
    </row>
    <row r="5548" spans="1:4" ht="41.4" x14ac:dyDescent="0.3">
      <c r="A5548" s="67">
        <v>87418</v>
      </c>
      <c r="B5548" s="77" t="s">
        <v>7744</v>
      </c>
      <c r="C5548" s="68" t="s">
        <v>18</v>
      </c>
      <c r="D5548" s="70">
        <v>12.89</v>
      </c>
    </row>
    <row r="5549" spans="1:4" ht="41.4" x14ac:dyDescent="0.3">
      <c r="A5549" s="67">
        <v>87419</v>
      </c>
      <c r="B5549" s="77" t="s">
        <v>7745</v>
      </c>
      <c r="C5549" s="68" t="s">
        <v>18</v>
      </c>
      <c r="D5549" s="70">
        <v>13.93</v>
      </c>
    </row>
    <row r="5550" spans="1:4" ht="41.4" x14ac:dyDescent="0.3">
      <c r="A5550" s="67">
        <v>87420</v>
      </c>
      <c r="B5550" s="77" t="s">
        <v>7746</v>
      </c>
      <c r="C5550" s="68" t="s">
        <v>18</v>
      </c>
      <c r="D5550" s="70">
        <v>19.010000000000002</v>
      </c>
    </row>
    <row r="5551" spans="1:4" ht="41.4" x14ac:dyDescent="0.3">
      <c r="A5551" s="67">
        <v>87421</v>
      </c>
      <c r="B5551" s="77" t="s">
        <v>7747</v>
      </c>
      <c r="C5551" s="68" t="s">
        <v>18</v>
      </c>
      <c r="D5551" s="70">
        <v>19.37</v>
      </c>
    </row>
    <row r="5552" spans="1:4" ht="41.4" x14ac:dyDescent="0.3">
      <c r="A5552" s="67">
        <v>87422</v>
      </c>
      <c r="B5552" s="77" t="s">
        <v>7748</v>
      </c>
      <c r="C5552" s="68" t="s">
        <v>18</v>
      </c>
      <c r="D5552" s="70">
        <v>20.41</v>
      </c>
    </row>
    <row r="5553" spans="1:4" ht="41.4" x14ac:dyDescent="0.3">
      <c r="A5553" s="67">
        <v>87423</v>
      </c>
      <c r="B5553" s="77" t="s">
        <v>7749</v>
      </c>
      <c r="C5553" s="68" t="s">
        <v>18</v>
      </c>
      <c r="D5553" s="70">
        <v>24.85</v>
      </c>
    </row>
    <row r="5554" spans="1:4" ht="41.4" x14ac:dyDescent="0.3">
      <c r="A5554" s="67">
        <v>87424</v>
      </c>
      <c r="B5554" s="77" t="s">
        <v>7750</v>
      </c>
      <c r="C5554" s="68" t="s">
        <v>18</v>
      </c>
      <c r="D5554" s="70">
        <v>25.38</v>
      </c>
    </row>
    <row r="5555" spans="1:4" ht="41.4" x14ac:dyDescent="0.3">
      <c r="A5555" s="67">
        <v>87425</v>
      </c>
      <c r="B5555" s="77" t="s">
        <v>7751</v>
      </c>
      <c r="C5555" s="68" t="s">
        <v>18</v>
      </c>
      <c r="D5555" s="70">
        <v>26.23</v>
      </c>
    </row>
    <row r="5556" spans="1:4" ht="41.4" x14ac:dyDescent="0.3">
      <c r="A5556" s="67">
        <v>87426</v>
      </c>
      <c r="B5556" s="77" t="s">
        <v>7752</v>
      </c>
      <c r="C5556" s="68" t="s">
        <v>18</v>
      </c>
      <c r="D5556" s="70">
        <v>29.36</v>
      </c>
    </row>
    <row r="5557" spans="1:4" ht="41.4" x14ac:dyDescent="0.3">
      <c r="A5557" s="67">
        <v>87427</v>
      </c>
      <c r="B5557" s="77" t="s">
        <v>7753</v>
      </c>
      <c r="C5557" s="68" t="s">
        <v>18</v>
      </c>
      <c r="D5557" s="70">
        <v>29.89</v>
      </c>
    </row>
    <row r="5558" spans="1:4" ht="41.4" x14ac:dyDescent="0.3">
      <c r="A5558" s="67">
        <v>87428</v>
      </c>
      <c r="B5558" s="77" t="s">
        <v>7754</v>
      </c>
      <c r="C5558" s="68" t="s">
        <v>18</v>
      </c>
      <c r="D5558" s="70">
        <v>30.75</v>
      </c>
    </row>
    <row r="5559" spans="1:4" ht="55.2" x14ac:dyDescent="0.3">
      <c r="A5559" s="67">
        <v>87429</v>
      </c>
      <c r="B5559" s="77" t="s">
        <v>7755</v>
      </c>
      <c r="C5559" s="68" t="s">
        <v>18</v>
      </c>
      <c r="D5559" s="70">
        <v>14.18</v>
      </c>
    </row>
    <row r="5560" spans="1:4" ht="55.2" x14ac:dyDescent="0.3">
      <c r="A5560" s="67">
        <v>87430</v>
      </c>
      <c r="B5560" s="77" t="s">
        <v>7756</v>
      </c>
      <c r="C5560" s="68" t="s">
        <v>18</v>
      </c>
      <c r="D5560" s="70">
        <v>14.53</v>
      </c>
    </row>
    <row r="5561" spans="1:4" ht="55.2" x14ac:dyDescent="0.3">
      <c r="A5561" s="67">
        <v>87431</v>
      </c>
      <c r="B5561" s="77" t="s">
        <v>7757</v>
      </c>
      <c r="C5561" s="68" t="s">
        <v>18</v>
      </c>
      <c r="D5561" s="70">
        <v>14.71</v>
      </c>
    </row>
    <row r="5562" spans="1:4" ht="55.2" x14ac:dyDescent="0.3">
      <c r="A5562" s="67">
        <v>87432</v>
      </c>
      <c r="B5562" s="77" t="s">
        <v>7758</v>
      </c>
      <c r="C5562" s="68" t="s">
        <v>18</v>
      </c>
      <c r="D5562" s="70">
        <v>20.71</v>
      </c>
    </row>
    <row r="5563" spans="1:4" ht="55.2" x14ac:dyDescent="0.3">
      <c r="A5563" s="67">
        <v>87433</v>
      </c>
      <c r="B5563" s="77" t="s">
        <v>7759</v>
      </c>
      <c r="C5563" s="68" t="s">
        <v>18</v>
      </c>
      <c r="D5563" s="70">
        <v>21.42</v>
      </c>
    </row>
    <row r="5564" spans="1:4" ht="55.2" x14ac:dyDescent="0.3">
      <c r="A5564" s="67">
        <v>87434</v>
      </c>
      <c r="B5564" s="77" t="s">
        <v>7760</v>
      </c>
      <c r="C5564" s="68" t="s">
        <v>18</v>
      </c>
      <c r="D5564" s="70">
        <v>21.91</v>
      </c>
    </row>
    <row r="5565" spans="1:4" ht="55.2" x14ac:dyDescent="0.3">
      <c r="A5565" s="67">
        <v>87435</v>
      </c>
      <c r="B5565" s="77" t="s">
        <v>7761</v>
      </c>
      <c r="C5565" s="68" t="s">
        <v>18</v>
      </c>
      <c r="D5565" s="70">
        <v>22.95</v>
      </c>
    </row>
    <row r="5566" spans="1:4" ht="55.2" x14ac:dyDescent="0.3">
      <c r="A5566" s="67">
        <v>87436</v>
      </c>
      <c r="B5566" s="77" t="s">
        <v>7762</v>
      </c>
      <c r="C5566" s="68" t="s">
        <v>18</v>
      </c>
      <c r="D5566" s="70">
        <v>24.15</v>
      </c>
    </row>
    <row r="5567" spans="1:4" ht="55.2" x14ac:dyDescent="0.3">
      <c r="A5567" s="67">
        <v>87437</v>
      </c>
      <c r="B5567" s="77" t="s">
        <v>4773</v>
      </c>
      <c r="C5567" s="68" t="s">
        <v>18</v>
      </c>
      <c r="D5567" s="70">
        <v>25.01</v>
      </c>
    </row>
    <row r="5568" spans="1:4" ht="55.2" x14ac:dyDescent="0.3">
      <c r="A5568" s="67">
        <v>87438</v>
      </c>
      <c r="B5568" s="77" t="s">
        <v>7763</v>
      </c>
      <c r="C5568" s="68" t="s">
        <v>18</v>
      </c>
      <c r="D5568" s="70">
        <v>28.42</v>
      </c>
    </row>
    <row r="5569" spans="1:4" ht="55.2" x14ac:dyDescent="0.3">
      <c r="A5569" s="67">
        <v>87439</v>
      </c>
      <c r="B5569" s="77" t="s">
        <v>7764</v>
      </c>
      <c r="C5569" s="68" t="s">
        <v>18</v>
      </c>
      <c r="D5569" s="70">
        <v>29.95</v>
      </c>
    </row>
    <row r="5570" spans="1:4" ht="55.2" x14ac:dyDescent="0.3">
      <c r="A5570" s="67">
        <v>87440</v>
      </c>
      <c r="B5570" s="77" t="s">
        <v>4774</v>
      </c>
      <c r="C5570" s="68" t="s">
        <v>18</v>
      </c>
      <c r="D5570" s="70">
        <v>30.66</v>
      </c>
    </row>
    <row r="5571" spans="1:4" ht="69" x14ac:dyDescent="0.3">
      <c r="A5571" s="67">
        <v>87527</v>
      </c>
      <c r="B5571" s="77" t="s">
        <v>7765</v>
      </c>
      <c r="C5571" s="68" t="s">
        <v>18</v>
      </c>
      <c r="D5571" s="70">
        <v>25.77</v>
      </c>
    </row>
    <row r="5572" spans="1:4" ht="69" x14ac:dyDescent="0.3">
      <c r="A5572" s="67">
        <v>87528</v>
      </c>
      <c r="B5572" s="77" t="s">
        <v>7766</v>
      </c>
      <c r="C5572" s="68" t="s">
        <v>18</v>
      </c>
      <c r="D5572" s="70">
        <v>29.34</v>
      </c>
    </row>
    <row r="5573" spans="1:4" ht="69" x14ac:dyDescent="0.3">
      <c r="A5573" s="67">
        <v>87529</v>
      </c>
      <c r="B5573" s="77" t="s">
        <v>7767</v>
      </c>
      <c r="C5573" s="68" t="s">
        <v>18</v>
      </c>
      <c r="D5573" s="70">
        <v>23.23</v>
      </c>
    </row>
    <row r="5574" spans="1:4" ht="55.2" x14ac:dyDescent="0.3">
      <c r="A5574" s="67">
        <v>87530</v>
      </c>
      <c r="B5574" s="77" t="s">
        <v>7768</v>
      </c>
      <c r="C5574" s="68" t="s">
        <v>18</v>
      </c>
      <c r="D5574" s="70">
        <v>26.8</v>
      </c>
    </row>
    <row r="5575" spans="1:4" ht="69" x14ac:dyDescent="0.3">
      <c r="A5575" s="67">
        <v>87531</v>
      </c>
      <c r="B5575" s="77" t="s">
        <v>7769</v>
      </c>
      <c r="C5575" s="68" t="s">
        <v>18</v>
      </c>
      <c r="D5575" s="70">
        <v>22.33</v>
      </c>
    </row>
    <row r="5576" spans="1:4" ht="69" x14ac:dyDescent="0.3">
      <c r="A5576" s="67">
        <v>87532</v>
      </c>
      <c r="B5576" s="77" t="s">
        <v>7770</v>
      </c>
      <c r="C5576" s="68" t="s">
        <v>18</v>
      </c>
      <c r="D5576" s="70">
        <v>25.9</v>
      </c>
    </row>
    <row r="5577" spans="1:4" ht="69" x14ac:dyDescent="0.3">
      <c r="A5577" s="67">
        <v>87535</v>
      </c>
      <c r="B5577" s="77" t="s">
        <v>7771</v>
      </c>
      <c r="C5577" s="68" t="s">
        <v>18</v>
      </c>
      <c r="D5577" s="70">
        <v>19.8</v>
      </c>
    </row>
    <row r="5578" spans="1:4" ht="69" x14ac:dyDescent="0.3">
      <c r="A5578" s="67">
        <v>87536</v>
      </c>
      <c r="B5578" s="77" t="s">
        <v>7772</v>
      </c>
      <c r="C5578" s="68" t="s">
        <v>18</v>
      </c>
      <c r="D5578" s="70">
        <v>23.37</v>
      </c>
    </row>
    <row r="5579" spans="1:4" ht="82.8" x14ac:dyDescent="0.3">
      <c r="A5579" s="67">
        <v>87537</v>
      </c>
      <c r="B5579" s="77" t="s">
        <v>7773</v>
      </c>
      <c r="C5579" s="68" t="s">
        <v>18</v>
      </c>
      <c r="D5579" s="70">
        <v>51.31</v>
      </c>
    </row>
    <row r="5580" spans="1:4" ht="82.8" x14ac:dyDescent="0.3">
      <c r="A5580" s="67">
        <v>87538</v>
      </c>
      <c r="B5580" s="77" t="s">
        <v>7774</v>
      </c>
      <c r="C5580" s="68" t="s">
        <v>18</v>
      </c>
      <c r="D5580" s="70">
        <v>49.15</v>
      </c>
    </row>
    <row r="5581" spans="1:4" ht="82.8" x14ac:dyDescent="0.3">
      <c r="A5581" s="67">
        <v>87539</v>
      </c>
      <c r="B5581" s="77" t="s">
        <v>7775</v>
      </c>
      <c r="C5581" s="68" t="s">
        <v>18</v>
      </c>
      <c r="D5581" s="70">
        <v>48.37</v>
      </c>
    </row>
    <row r="5582" spans="1:4" ht="82.8" x14ac:dyDescent="0.3">
      <c r="A5582" s="67">
        <v>87541</v>
      </c>
      <c r="B5582" s="77" t="s">
        <v>7776</v>
      </c>
      <c r="C5582" s="68" t="s">
        <v>18</v>
      </c>
      <c r="D5582" s="70">
        <v>46.21</v>
      </c>
    </row>
    <row r="5583" spans="1:4" ht="82.8" x14ac:dyDescent="0.3">
      <c r="A5583" s="67">
        <v>87543</v>
      </c>
      <c r="B5583" s="77" t="s">
        <v>11799</v>
      </c>
      <c r="C5583" s="68" t="s">
        <v>18</v>
      </c>
      <c r="D5583" s="70">
        <v>16.16</v>
      </c>
    </row>
    <row r="5584" spans="1:4" ht="69" x14ac:dyDescent="0.3">
      <c r="A5584" s="67">
        <v>87545</v>
      </c>
      <c r="B5584" s="77" t="s">
        <v>5859</v>
      </c>
      <c r="C5584" s="68" t="s">
        <v>18</v>
      </c>
      <c r="D5584" s="70">
        <v>17.61</v>
      </c>
    </row>
    <row r="5585" spans="1:4" ht="69" x14ac:dyDescent="0.3">
      <c r="A5585" s="67">
        <v>87546</v>
      </c>
      <c r="B5585" s="77" t="s">
        <v>7777</v>
      </c>
      <c r="C5585" s="68" t="s">
        <v>18</v>
      </c>
      <c r="D5585" s="70">
        <v>19.64</v>
      </c>
    </row>
    <row r="5586" spans="1:4" ht="69" x14ac:dyDescent="0.3">
      <c r="A5586" s="67">
        <v>87547</v>
      </c>
      <c r="B5586" s="77" t="s">
        <v>7778</v>
      </c>
      <c r="C5586" s="68" t="s">
        <v>18</v>
      </c>
      <c r="D5586" s="70">
        <v>15.09</v>
      </c>
    </row>
    <row r="5587" spans="1:4" ht="55.2" x14ac:dyDescent="0.3">
      <c r="A5587" s="67">
        <v>87548</v>
      </c>
      <c r="B5587" s="77" t="s">
        <v>7779</v>
      </c>
      <c r="C5587" s="68" t="s">
        <v>18</v>
      </c>
      <c r="D5587" s="70">
        <v>17.12</v>
      </c>
    </row>
    <row r="5588" spans="1:4" ht="69" x14ac:dyDescent="0.3">
      <c r="A5588" s="67">
        <v>87549</v>
      </c>
      <c r="B5588" s="77" t="s">
        <v>7780</v>
      </c>
      <c r="C5588" s="68" t="s">
        <v>18</v>
      </c>
      <c r="D5588" s="70">
        <v>14.18</v>
      </c>
    </row>
    <row r="5589" spans="1:4" ht="69" x14ac:dyDescent="0.3">
      <c r="A5589" s="67">
        <v>87550</v>
      </c>
      <c r="B5589" s="77" t="s">
        <v>7781</v>
      </c>
      <c r="C5589" s="68" t="s">
        <v>18</v>
      </c>
      <c r="D5589" s="70">
        <v>16.21</v>
      </c>
    </row>
    <row r="5590" spans="1:4" ht="69" x14ac:dyDescent="0.3">
      <c r="A5590" s="67">
        <v>87553</v>
      </c>
      <c r="B5590" s="77" t="s">
        <v>7782</v>
      </c>
      <c r="C5590" s="68" t="s">
        <v>18</v>
      </c>
      <c r="D5590" s="70">
        <v>11.64</v>
      </c>
    </row>
    <row r="5591" spans="1:4" ht="69" x14ac:dyDescent="0.3">
      <c r="A5591" s="67">
        <v>87554</v>
      </c>
      <c r="B5591" s="77" t="s">
        <v>7783</v>
      </c>
      <c r="C5591" s="68" t="s">
        <v>18</v>
      </c>
      <c r="D5591" s="70">
        <v>13.67</v>
      </c>
    </row>
    <row r="5592" spans="1:4" ht="82.8" x14ac:dyDescent="0.3">
      <c r="A5592" s="67">
        <v>87555</v>
      </c>
      <c r="B5592" s="77" t="s">
        <v>7784</v>
      </c>
      <c r="C5592" s="68" t="s">
        <v>18</v>
      </c>
      <c r="D5592" s="70">
        <v>31.29</v>
      </c>
    </row>
    <row r="5593" spans="1:4" ht="82.8" x14ac:dyDescent="0.3">
      <c r="A5593" s="67">
        <v>87556</v>
      </c>
      <c r="B5593" s="77" t="s">
        <v>7785</v>
      </c>
      <c r="C5593" s="68" t="s">
        <v>18</v>
      </c>
      <c r="D5593" s="70">
        <v>29.15</v>
      </c>
    </row>
    <row r="5594" spans="1:4" ht="82.8" x14ac:dyDescent="0.3">
      <c r="A5594" s="67">
        <v>87557</v>
      </c>
      <c r="B5594" s="77" t="s">
        <v>7786</v>
      </c>
      <c r="C5594" s="68" t="s">
        <v>18</v>
      </c>
      <c r="D5594" s="70">
        <v>28.37</v>
      </c>
    </row>
    <row r="5595" spans="1:4" ht="82.8" x14ac:dyDescent="0.3">
      <c r="A5595" s="67">
        <v>87559</v>
      </c>
      <c r="B5595" s="77" t="s">
        <v>7787</v>
      </c>
      <c r="C5595" s="68" t="s">
        <v>18</v>
      </c>
      <c r="D5595" s="70">
        <v>26.2</v>
      </c>
    </row>
    <row r="5596" spans="1:4" ht="82.8" x14ac:dyDescent="0.3">
      <c r="A5596" s="67">
        <v>87561</v>
      </c>
      <c r="B5596" s="77" t="s">
        <v>7788</v>
      </c>
      <c r="C5596" s="68" t="s">
        <v>18</v>
      </c>
      <c r="D5596" s="70">
        <v>28.55</v>
      </c>
    </row>
    <row r="5597" spans="1:4" ht="55.2" x14ac:dyDescent="0.3">
      <c r="A5597" s="67">
        <v>87775</v>
      </c>
      <c r="B5597" s="77" t="s">
        <v>7789</v>
      </c>
      <c r="C5597" s="68" t="s">
        <v>18</v>
      </c>
      <c r="D5597" s="70">
        <v>37.159999999999997</v>
      </c>
    </row>
    <row r="5598" spans="1:4" ht="55.2" x14ac:dyDescent="0.3">
      <c r="A5598" s="67">
        <v>87777</v>
      </c>
      <c r="B5598" s="77" t="s">
        <v>5072</v>
      </c>
      <c r="C5598" s="68" t="s">
        <v>18</v>
      </c>
      <c r="D5598" s="70">
        <v>40.15</v>
      </c>
    </row>
    <row r="5599" spans="1:4" ht="69" x14ac:dyDescent="0.3">
      <c r="A5599" s="67">
        <v>87778</v>
      </c>
      <c r="B5599" s="77" t="s">
        <v>7790</v>
      </c>
      <c r="C5599" s="68" t="s">
        <v>18</v>
      </c>
      <c r="D5599" s="70">
        <v>56.65</v>
      </c>
    </row>
    <row r="5600" spans="1:4" ht="55.2" x14ac:dyDescent="0.3">
      <c r="A5600" s="67">
        <v>87779</v>
      </c>
      <c r="B5600" s="77" t="s">
        <v>7791</v>
      </c>
      <c r="C5600" s="68" t="s">
        <v>18</v>
      </c>
      <c r="D5600" s="70">
        <v>43.28</v>
      </c>
    </row>
    <row r="5601" spans="1:4" ht="55.2" x14ac:dyDescent="0.3">
      <c r="A5601" s="67">
        <v>87781</v>
      </c>
      <c r="B5601" s="77" t="s">
        <v>7792</v>
      </c>
      <c r="C5601" s="68" t="s">
        <v>18</v>
      </c>
      <c r="D5601" s="70">
        <v>47.28</v>
      </c>
    </row>
    <row r="5602" spans="1:4" ht="69" x14ac:dyDescent="0.3">
      <c r="A5602" s="67">
        <v>87783</v>
      </c>
      <c r="B5602" s="77" t="s">
        <v>7793</v>
      </c>
      <c r="C5602" s="68" t="s">
        <v>18</v>
      </c>
      <c r="D5602" s="70">
        <v>70.81</v>
      </c>
    </row>
    <row r="5603" spans="1:4" ht="55.2" x14ac:dyDescent="0.3">
      <c r="A5603" s="67">
        <v>87784</v>
      </c>
      <c r="B5603" s="77" t="s">
        <v>7794</v>
      </c>
      <c r="C5603" s="68" t="s">
        <v>18</v>
      </c>
      <c r="D5603" s="70">
        <v>49.39</v>
      </c>
    </row>
    <row r="5604" spans="1:4" ht="55.2" x14ac:dyDescent="0.3">
      <c r="A5604" s="67">
        <v>87786</v>
      </c>
      <c r="B5604" s="77" t="s">
        <v>7795</v>
      </c>
      <c r="C5604" s="68" t="s">
        <v>18</v>
      </c>
      <c r="D5604" s="70">
        <v>54.41</v>
      </c>
    </row>
    <row r="5605" spans="1:4" ht="69" x14ac:dyDescent="0.3">
      <c r="A5605" s="67">
        <v>87787</v>
      </c>
      <c r="B5605" s="77" t="s">
        <v>7796</v>
      </c>
      <c r="C5605" s="68" t="s">
        <v>18</v>
      </c>
      <c r="D5605" s="70">
        <v>84.99</v>
      </c>
    </row>
    <row r="5606" spans="1:4" ht="55.2" x14ac:dyDescent="0.3">
      <c r="A5606" s="67">
        <v>87788</v>
      </c>
      <c r="B5606" s="77" t="s">
        <v>7797</v>
      </c>
      <c r="C5606" s="68" t="s">
        <v>18</v>
      </c>
      <c r="D5606" s="70">
        <v>63.71</v>
      </c>
    </row>
    <row r="5607" spans="1:4" ht="55.2" x14ac:dyDescent="0.3">
      <c r="A5607" s="67">
        <v>87790</v>
      </c>
      <c r="B5607" s="77" t="s">
        <v>7798</v>
      </c>
      <c r="C5607" s="68" t="s">
        <v>18</v>
      </c>
      <c r="D5607" s="70">
        <v>69.23</v>
      </c>
    </row>
    <row r="5608" spans="1:4" ht="69" x14ac:dyDescent="0.3">
      <c r="A5608" s="67">
        <v>87791</v>
      </c>
      <c r="B5608" s="77" t="s">
        <v>7799</v>
      </c>
      <c r="C5608" s="68" t="s">
        <v>18</v>
      </c>
      <c r="D5608" s="70">
        <v>100.4</v>
      </c>
    </row>
    <row r="5609" spans="1:4" ht="55.2" x14ac:dyDescent="0.3">
      <c r="A5609" s="67">
        <v>87792</v>
      </c>
      <c r="B5609" s="77" t="s">
        <v>7800</v>
      </c>
      <c r="C5609" s="68" t="s">
        <v>18</v>
      </c>
      <c r="D5609" s="70">
        <v>24.46</v>
      </c>
    </row>
    <row r="5610" spans="1:4" ht="55.2" x14ac:dyDescent="0.3">
      <c r="A5610" s="67">
        <v>87794</v>
      </c>
      <c r="B5610" s="77" t="s">
        <v>5118</v>
      </c>
      <c r="C5610" s="68" t="s">
        <v>18</v>
      </c>
      <c r="D5610" s="70">
        <v>27.24</v>
      </c>
    </row>
    <row r="5611" spans="1:4" ht="69" x14ac:dyDescent="0.3">
      <c r="A5611" s="67">
        <v>87795</v>
      </c>
      <c r="B5611" s="77" t="s">
        <v>7801</v>
      </c>
      <c r="C5611" s="68" t="s">
        <v>18</v>
      </c>
      <c r="D5611" s="70">
        <v>42.36</v>
      </c>
    </row>
    <row r="5612" spans="1:4" ht="55.2" x14ac:dyDescent="0.3">
      <c r="A5612" s="67">
        <v>87797</v>
      </c>
      <c r="B5612" s="77" t="s">
        <v>7802</v>
      </c>
      <c r="C5612" s="68" t="s">
        <v>18</v>
      </c>
      <c r="D5612" s="70">
        <v>30.35</v>
      </c>
    </row>
    <row r="5613" spans="1:4" ht="55.2" x14ac:dyDescent="0.3">
      <c r="A5613" s="67">
        <v>87799</v>
      </c>
      <c r="B5613" s="77" t="s">
        <v>7803</v>
      </c>
      <c r="C5613" s="68" t="s">
        <v>18</v>
      </c>
      <c r="D5613" s="70">
        <v>34.08</v>
      </c>
    </row>
    <row r="5614" spans="1:4" ht="69" x14ac:dyDescent="0.3">
      <c r="A5614" s="67">
        <v>87800</v>
      </c>
      <c r="B5614" s="77" t="s">
        <v>7804</v>
      </c>
      <c r="C5614" s="68" t="s">
        <v>18</v>
      </c>
      <c r="D5614" s="70">
        <v>55.76</v>
      </c>
    </row>
    <row r="5615" spans="1:4" ht="55.2" x14ac:dyDescent="0.3">
      <c r="A5615" s="67">
        <v>87801</v>
      </c>
      <c r="B5615" s="77" t="s">
        <v>7805</v>
      </c>
      <c r="C5615" s="68" t="s">
        <v>18</v>
      </c>
      <c r="D5615" s="70">
        <v>36.22</v>
      </c>
    </row>
    <row r="5616" spans="1:4" ht="55.2" x14ac:dyDescent="0.3">
      <c r="A5616" s="67">
        <v>87803</v>
      </c>
      <c r="B5616" s="77" t="s">
        <v>7806</v>
      </c>
      <c r="C5616" s="68" t="s">
        <v>18</v>
      </c>
      <c r="D5616" s="70">
        <v>40.9</v>
      </c>
    </row>
    <row r="5617" spans="1:4" ht="69" x14ac:dyDescent="0.3">
      <c r="A5617" s="67">
        <v>87804</v>
      </c>
      <c r="B5617" s="77" t="s">
        <v>7807</v>
      </c>
      <c r="C5617" s="68" t="s">
        <v>18</v>
      </c>
      <c r="D5617" s="70">
        <v>69.19</v>
      </c>
    </row>
    <row r="5618" spans="1:4" ht="69" x14ac:dyDescent="0.3">
      <c r="A5618" s="67">
        <v>87805</v>
      </c>
      <c r="B5618" s="77" t="s">
        <v>7808</v>
      </c>
      <c r="C5618" s="68" t="s">
        <v>18</v>
      </c>
      <c r="D5618" s="70">
        <v>41.74</v>
      </c>
    </row>
    <row r="5619" spans="1:4" ht="55.2" x14ac:dyDescent="0.3">
      <c r="A5619" s="67">
        <v>87807</v>
      </c>
      <c r="B5619" s="77" t="s">
        <v>7809</v>
      </c>
      <c r="C5619" s="68" t="s">
        <v>18</v>
      </c>
      <c r="D5619" s="70">
        <v>46.9</v>
      </c>
    </row>
    <row r="5620" spans="1:4" ht="69" x14ac:dyDescent="0.3">
      <c r="A5620" s="67">
        <v>87808</v>
      </c>
      <c r="B5620" s="77" t="s">
        <v>7810</v>
      </c>
      <c r="C5620" s="68" t="s">
        <v>18</v>
      </c>
      <c r="D5620" s="70">
        <v>75.569999999999993</v>
      </c>
    </row>
    <row r="5621" spans="1:4" ht="69" x14ac:dyDescent="0.3">
      <c r="A5621" s="67">
        <v>87809</v>
      </c>
      <c r="B5621" s="77" t="s">
        <v>7811</v>
      </c>
      <c r="C5621" s="68" t="s">
        <v>18</v>
      </c>
      <c r="D5621" s="70">
        <v>59.63</v>
      </c>
    </row>
    <row r="5622" spans="1:4" ht="69" x14ac:dyDescent="0.3">
      <c r="A5622" s="67">
        <v>87811</v>
      </c>
      <c r="B5622" s="77" t="s">
        <v>7812</v>
      </c>
      <c r="C5622" s="68" t="s">
        <v>18</v>
      </c>
      <c r="D5622" s="70">
        <v>62.41</v>
      </c>
    </row>
    <row r="5623" spans="1:4" ht="69" x14ac:dyDescent="0.3">
      <c r="A5623" s="67">
        <v>87812</v>
      </c>
      <c r="B5623" s="77" t="s">
        <v>7813</v>
      </c>
      <c r="C5623" s="68" t="s">
        <v>18</v>
      </c>
      <c r="D5623" s="70">
        <v>77.19</v>
      </c>
    </row>
    <row r="5624" spans="1:4" ht="69" x14ac:dyDescent="0.3">
      <c r="A5624" s="67">
        <v>87813</v>
      </c>
      <c r="B5624" s="77" t="s">
        <v>7814</v>
      </c>
      <c r="C5624" s="68" t="s">
        <v>18</v>
      </c>
      <c r="D5624" s="70">
        <v>65.5</v>
      </c>
    </row>
    <row r="5625" spans="1:4" ht="69" x14ac:dyDescent="0.3">
      <c r="A5625" s="67">
        <v>87815</v>
      </c>
      <c r="B5625" s="77" t="s">
        <v>7815</v>
      </c>
      <c r="C5625" s="68" t="s">
        <v>18</v>
      </c>
      <c r="D5625" s="70">
        <v>69.23</v>
      </c>
    </row>
    <row r="5626" spans="1:4" ht="69" x14ac:dyDescent="0.3">
      <c r="A5626" s="67">
        <v>87816</v>
      </c>
      <c r="B5626" s="77" t="s">
        <v>7816</v>
      </c>
      <c r="C5626" s="68" t="s">
        <v>18</v>
      </c>
      <c r="D5626" s="70">
        <v>90.6</v>
      </c>
    </row>
    <row r="5627" spans="1:4" ht="69" x14ac:dyDescent="0.3">
      <c r="A5627" s="67">
        <v>87817</v>
      </c>
      <c r="B5627" s="77" t="s">
        <v>7817</v>
      </c>
      <c r="C5627" s="68" t="s">
        <v>18</v>
      </c>
      <c r="D5627" s="70">
        <v>71.06</v>
      </c>
    </row>
    <row r="5628" spans="1:4" ht="69" x14ac:dyDescent="0.3">
      <c r="A5628" s="67">
        <v>87819</v>
      </c>
      <c r="B5628" s="77" t="s">
        <v>7818</v>
      </c>
      <c r="C5628" s="68" t="s">
        <v>18</v>
      </c>
      <c r="D5628" s="70">
        <v>75.739999999999995</v>
      </c>
    </row>
    <row r="5629" spans="1:4" ht="69" x14ac:dyDescent="0.3">
      <c r="A5629" s="67">
        <v>87820</v>
      </c>
      <c r="B5629" s="77" t="s">
        <v>7819</v>
      </c>
      <c r="C5629" s="68" t="s">
        <v>18</v>
      </c>
      <c r="D5629" s="70">
        <v>104.01</v>
      </c>
    </row>
    <row r="5630" spans="1:4" ht="69" x14ac:dyDescent="0.3">
      <c r="A5630" s="67">
        <v>87821</v>
      </c>
      <c r="B5630" s="77" t="s">
        <v>7820</v>
      </c>
      <c r="C5630" s="68" t="s">
        <v>18</v>
      </c>
      <c r="D5630" s="70">
        <v>102.69</v>
      </c>
    </row>
    <row r="5631" spans="1:4" ht="69" x14ac:dyDescent="0.3">
      <c r="A5631" s="67">
        <v>87823</v>
      </c>
      <c r="B5631" s="77" t="s">
        <v>7821</v>
      </c>
      <c r="C5631" s="68" t="s">
        <v>18</v>
      </c>
      <c r="D5631" s="70">
        <v>107.85</v>
      </c>
    </row>
    <row r="5632" spans="1:4" ht="69" x14ac:dyDescent="0.3">
      <c r="A5632" s="67">
        <v>87824</v>
      </c>
      <c r="B5632" s="77" t="s">
        <v>7822</v>
      </c>
      <c r="C5632" s="68" t="s">
        <v>18</v>
      </c>
      <c r="D5632" s="70">
        <v>136.19</v>
      </c>
    </row>
    <row r="5633" spans="1:4" ht="69" x14ac:dyDescent="0.3">
      <c r="A5633" s="67">
        <v>87825</v>
      </c>
      <c r="B5633" s="77" t="s">
        <v>7823</v>
      </c>
      <c r="C5633" s="68" t="s">
        <v>18</v>
      </c>
      <c r="D5633" s="70">
        <v>46.97</v>
      </c>
    </row>
    <row r="5634" spans="1:4" ht="69" x14ac:dyDescent="0.3">
      <c r="A5634" s="67">
        <v>87827</v>
      </c>
      <c r="B5634" s="77" t="s">
        <v>7824</v>
      </c>
      <c r="C5634" s="68" t="s">
        <v>18</v>
      </c>
      <c r="D5634" s="70">
        <v>50.38</v>
      </c>
    </row>
    <row r="5635" spans="1:4" ht="69" x14ac:dyDescent="0.3">
      <c r="A5635" s="67">
        <v>87828</v>
      </c>
      <c r="B5635" s="77" t="s">
        <v>7825</v>
      </c>
      <c r="C5635" s="68" t="s">
        <v>18</v>
      </c>
      <c r="D5635" s="70">
        <v>69.83</v>
      </c>
    </row>
    <row r="5636" spans="1:4" ht="69" x14ac:dyDescent="0.3">
      <c r="A5636" s="67">
        <v>87829</v>
      </c>
      <c r="B5636" s="77" t="s">
        <v>7826</v>
      </c>
      <c r="C5636" s="68" t="s">
        <v>18</v>
      </c>
      <c r="D5636" s="70">
        <v>53.57</v>
      </c>
    </row>
    <row r="5637" spans="1:4" ht="69" x14ac:dyDescent="0.3">
      <c r="A5637" s="67">
        <v>87831</v>
      </c>
      <c r="B5637" s="77" t="s">
        <v>7827</v>
      </c>
      <c r="C5637" s="68" t="s">
        <v>18</v>
      </c>
      <c r="D5637" s="70">
        <v>58.14</v>
      </c>
    </row>
    <row r="5638" spans="1:4" ht="69" x14ac:dyDescent="0.3">
      <c r="A5638" s="67">
        <v>87832</v>
      </c>
      <c r="B5638" s="77" t="s">
        <v>7828</v>
      </c>
      <c r="C5638" s="68" t="s">
        <v>18</v>
      </c>
      <c r="D5638" s="70">
        <v>85.63</v>
      </c>
    </row>
    <row r="5639" spans="1:4" ht="55.2" x14ac:dyDescent="0.3">
      <c r="A5639" s="67">
        <v>87834</v>
      </c>
      <c r="B5639" s="77" t="s">
        <v>7829</v>
      </c>
      <c r="C5639" s="68" t="s">
        <v>18</v>
      </c>
      <c r="D5639" s="70">
        <v>147.54</v>
      </c>
    </row>
    <row r="5640" spans="1:4" ht="55.2" x14ac:dyDescent="0.3">
      <c r="A5640" s="67">
        <v>87835</v>
      </c>
      <c r="B5640" s="77" t="s">
        <v>7830</v>
      </c>
      <c r="C5640" s="68" t="s">
        <v>18</v>
      </c>
      <c r="D5640" s="70">
        <v>100.81</v>
      </c>
    </row>
    <row r="5641" spans="1:4" ht="55.2" x14ac:dyDescent="0.3">
      <c r="A5641" s="67">
        <v>87836</v>
      </c>
      <c r="B5641" s="77" t="s">
        <v>7831</v>
      </c>
      <c r="C5641" s="68" t="s">
        <v>18</v>
      </c>
      <c r="D5641" s="70">
        <v>141.88</v>
      </c>
    </row>
    <row r="5642" spans="1:4" ht="55.2" x14ac:dyDescent="0.3">
      <c r="A5642" s="67">
        <v>87837</v>
      </c>
      <c r="B5642" s="77" t="s">
        <v>7832</v>
      </c>
      <c r="C5642" s="68" t="s">
        <v>18</v>
      </c>
      <c r="D5642" s="70">
        <v>95.83</v>
      </c>
    </row>
    <row r="5643" spans="1:4" ht="55.2" x14ac:dyDescent="0.3">
      <c r="A5643" s="67">
        <v>87838</v>
      </c>
      <c r="B5643" s="77" t="s">
        <v>7833</v>
      </c>
      <c r="C5643" s="68" t="s">
        <v>18</v>
      </c>
      <c r="D5643" s="70">
        <v>153.77000000000001</v>
      </c>
    </row>
    <row r="5644" spans="1:4" ht="55.2" x14ac:dyDescent="0.3">
      <c r="A5644" s="67">
        <v>87839</v>
      </c>
      <c r="B5644" s="77" t="s">
        <v>7834</v>
      </c>
      <c r="C5644" s="68" t="s">
        <v>18</v>
      </c>
      <c r="D5644" s="70">
        <v>104.94</v>
      </c>
    </row>
    <row r="5645" spans="1:4" ht="55.2" x14ac:dyDescent="0.3">
      <c r="A5645" s="67">
        <v>87840</v>
      </c>
      <c r="B5645" s="77" t="s">
        <v>7835</v>
      </c>
      <c r="C5645" s="68" t="s">
        <v>18</v>
      </c>
      <c r="D5645" s="70">
        <v>146.79</v>
      </c>
    </row>
    <row r="5646" spans="1:4" ht="55.2" x14ac:dyDescent="0.3">
      <c r="A5646" s="67">
        <v>87841</v>
      </c>
      <c r="B5646" s="77" t="s">
        <v>7836</v>
      </c>
      <c r="C5646" s="68" t="s">
        <v>18</v>
      </c>
      <c r="D5646" s="70">
        <v>98.62</v>
      </c>
    </row>
    <row r="5647" spans="1:4" ht="55.2" x14ac:dyDescent="0.3">
      <c r="A5647" s="67">
        <v>87842</v>
      </c>
      <c r="B5647" s="77" t="s">
        <v>7837</v>
      </c>
      <c r="C5647" s="68" t="s">
        <v>18</v>
      </c>
      <c r="D5647" s="70">
        <v>150.9</v>
      </c>
    </row>
    <row r="5648" spans="1:4" ht="55.2" x14ac:dyDescent="0.3">
      <c r="A5648" s="67">
        <v>87843</v>
      </c>
      <c r="B5648" s="77" t="s">
        <v>7838</v>
      </c>
      <c r="C5648" s="68" t="s">
        <v>18</v>
      </c>
      <c r="D5648" s="70">
        <v>110.92</v>
      </c>
    </row>
    <row r="5649" spans="1:4" ht="55.2" x14ac:dyDescent="0.3">
      <c r="A5649" s="67">
        <v>87844</v>
      </c>
      <c r="B5649" s="77" t="s">
        <v>7839</v>
      </c>
      <c r="C5649" s="68" t="s">
        <v>18</v>
      </c>
      <c r="D5649" s="70">
        <v>140.41</v>
      </c>
    </row>
    <row r="5650" spans="1:4" ht="55.2" x14ac:dyDescent="0.3">
      <c r="A5650" s="67">
        <v>87845</v>
      </c>
      <c r="B5650" s="77" t="s">
        <v>7840</v>
      </c>
      <c r="C5650" s="68" t="s">
        <v>18</v>
      </c>
      <c r="D5650" s="70">
        <v>101.13</v>
      </c>
    </row>
    <row r="5651" spans="1:4" ht="55.2" x14ac:dyDescent="0.3">
      <c r="A5651" s="67">
        <v>87846</v>
      </c>
      <c r="B5651" s="77" t="s">
        <v>7841</v>
      </c>
      <c r="C5651" s="68" t="s">
        <v>18</v>
      </c>
      <c r="D5651" s="70">
        <v>159.51</v>
      </c>
    </row>
    <row r="5652" spans="1:4" ht="55.2" x14ac:dyDescent="0.3">
      <c r="A5652" s="67">
        <v>87847</v>
      </c>
      <c r="B5652" s="77" t="s">
        <v>7842</v>
      </c>
      <c r="C5652" s="68" t="s">
        <v>18</v>
      </c>
      <c r="D5652" s="70">
        <v>112.78</v>
      </c>
    </row>
    <row r="5653" spans="1:4" ht="55.2" x14ac:dyDescent="0.3">
      <c r="A5653" s="68">
        <v>87848</v>
      </c>
      <c r="B5653" s="77" t="s">
        <v>7843</v>
      </c>
      <c r="C5653" s="68" t="s">
        <v>18</v>
      </c>
      <c r="D5653" s="70">
        <v>152.88999999999999</v>
      </c>
    </row>
    <row r="5654" spans="1:4" ht="55.2" x14ac:dyDescent="0.3">
      <c r="A5654" s="67">
        <v>87849</v>
      </c>
      <c r="B5654" s="77" t="s">
        <v>7844</v>
      </c>
      <c r="C5654" s="68" t="s">
        <v>18</v>
      </c>
      <c r="D5654" s="70">
        <v>106.85</v>
      </c>
    </row>
    <row r="5655" spans="1:4" ht="55.2" x14ac:dyDescent="0.3">
      <c r="A5655" s="67">
        <v>87850</v>
      </c>
      <c r="B5655" s="77" t="s">
        <v>7845</v>
      </c>
      <c r="C5655" s="68" t="s">
        <v>18</v>
      </c>
      <c r="D5655" s="70">
        <v>165.76</v>
      </c>
    </row>
    <row r="5656" spans="1:4" ht="55.2" x14ac:dyDescent="0.3">
      <c r="A5656" s="67">
        <v>87851</v>
      </c>
      <c r="B5656" s="77" t="s">
        <v>7846</v>
      </c>
      <c r="C5656" s="68" t="s">
        <v>18</v>
      </c>
      <c r="D5656" s="70">
        <v>116.93</v>
      </c>
    </row>
    <row r="5657" spans="1:4" ht="55.2" x14ac:dyDescent="0.3">
      <c r="A5657" s="67">
        <v>87852</v>
      </c>
      <c r="B5657" s="77" t="s">
        <v>7847</v>
      </c>
      <c r="C5657" s="68" t="s">
        <v>18</v>
      </c>
      <c r="D5657" s="70">
        <v>157.78</v>
      </c>
    </row>
    <row r="5658" spans="1:4" ht="55.2" x14ac:dyDescent="0.3">
      <c r="A5658" s="67">
        <v>87853</v>
      </c>
      <c r="B5658" s="77" t="s">
        <v>7848</v>
      </c>
      <c r="C5658" s="68" t="s">
        <v>18</v>
      </c>
      <c r="D5658" s="70">
        <v>109.62</v>
      </c>
    </row>
    <row r="5659" spans="1:4" ht="55.2" x14ac:dyDescent="0.3">
      <c r="A5659" s="67">
        <v>87854</v>
      </c>
      <c r="B5659" s="77" t="s">
        <v>7849</v>
      </c>
      <c r="C5659" s="68" t="s">
        <v>18</v>
      </c>
      <c r="D5659" s="70">
        <v>162.87</v>
      </c>
    </row>
    <row r="5660" spans="1:4" ht="55.2" x14ac:dyDescent="0.3">
      <c r="A5660" s="67">
        <v>87855</v>
      </c>
      <c r="B5660" s="77" t="s">
        <v>7850</v>
      </c>
      <c r="C5660" s="68" t="s">
        <v>18</v>
      </c>
      <c r="D5660" s="70">
        <v>122.9</v>
      </c>
    </row>
    <row r="5661" spans="1:4" ht="55.2" x14ac:dyDescent="0.3">
      <c r="A5661" s="68">
        <v>87856</v>
      </c>
      <c r="B5661" s="77" t="s">
        <v>7851</v>
      </c>
      <c r="C5661" s="68" t="s">
        <v>18</v>
      </c>
      <c r="D5661" s="70">
        <v>151.41999999999999</v>
      </c>
    </row>
    <row r="5662" spans="1:4" ht="55.2" x14ac:dyDescent="0.3">
      <c r="A5662" s="67">
        <v>87857</v>
      </c>
      <c r="B5662" s="77" t="s">
        <v>7852</v>
      </c>
      <c r="C5662" s="68" t="s">
        <v>18</v>
      </c>
      <c r="D5662" s="70">
        <v>112.13</v>
      </c>
    </row>
    <row r="5663" spans="1:4" ht="41.4" x14ac:dyDescent="0.3">
      <c r="A5663" s="67">
        <v>87858</v>
      </c>
      <c r="B5663" s="77" t="s">
        <v>7853</v>
      </c>
      <c r="C5663" s="68" t="s">
        <v>18</v>
      </c>
      <c r="D5663" s="70">
        <v>107.52</v>
      </c>
    </row>
    <row r="5664" spans="1:4" ht="41.4" x14ac:dyDescent="0.3">
      <c r="A5664" s="67">
        <v>87859</v>
      </c>
      <c r="B5664" s="77" t="s">
        <v>7854</v>
      </c>
      <c r="C5664" s="68" t="s">
        <v>18</v>
      </c>
      <c r="D5664" s="70">
        <v>123.69</v>
      </c>
    </row>
    <row r="5665" spans="1:4" ht="69" x14ac:dyDescent="0.3">
      <c r="A5665" s="67">
        <v>89048</v>
      </c>
      <c r="B5665" s="77" t="s">
        <v>7855</v>
      </c>
      <c r="C5665" s="68" t="s">
        <v>18</v>
      </c>
      <c r="D5665" s="70">
        <v>23.77</v>
      </c>
    </row>
    <row r="5666" spans="1:4" ht="55.2" x14ac:dyDescent="0.3">
      <c r="A5666" s="67">
        <v>89049</v>
      </c>
      <c r="B5666" s="77" t="s">
        <v>7856</v>
      </c>
      <c r="C5666" s="68" t="s">
        <v>18</v>
      </c>
      <c r="D5666" s="70">
        <v>16.25</v>
      </c>
    </row>
    <row r="5667" spans="1:4" ht="82.8" x14ac:dyDescent="0.3">
      <c r="A5667" s="67">
        <v>89173</v>
      </c>
      <c r="B5667" s="77" t="s">
        <v>5077</v>
      </c>
      <c r="C5667" s="68" t="s">
        <v>18</v>
      </c>
      <c r="D5667" s="70">
        <v>23.35</v>
      </c>
    </row>
    <row r="5668" spans="1:4" ht="69" x14ac:dyDescent="0.3">
      <c r="A5668" s="67">
        <v>90406</v>
      </c>
      <c r="B5668" s="77" t="s">
        <v>7857</v>
      </c>
      <c r="C5668" s="68" t="s">
        <v>18</v>
      </c>
      <c r="D5668" s="70">
        <v>30.63</v>
      </c>
    </row>
    <row r="5669" spans="1:4" ht="55.2" x14ac:dyDescent="0.3">
      <c r="A5669" s="67">
        <v>90407</v>
      </c>
      <c r="B5669" s="77" t="s">
        <v>7858</v>
      </c>
      <c r="C5669" s="68" t="s">
        <v>18</v>
      </c>
      <c r="D5669" s="70">
        <v>34.200000000000003</v>
      </c>
    </row>
    <row r="5670" spans="1:4" ht="69" x14ac:dyDescent="0.3">
      <c r="A5670" s="67">
        <v>90408</v>
      </c>
      <c r="B5670" s="77" t="s">
        <v>7859</v>
      </c>
      <c r="C5670" s="68" t="s">
        <v>18</v>
      </c>
      <c r="D5670" s="70">
        <v>22.28</v>
      </c>
    </row>
    <row r="5671" spans="1:4" ht="55.2" x14ac:dyDescent="0.3">
      <c r="A5671" s="67">
        <v>90409</v>
      </c>
      <c r="B5671" s="77" t="s">
        <v>7860</v>
      </c>
      <c r="C5671" s="68" t="s">
        <v>18</v>
      </c>
      <c r="D5671" s="70">
        <v>24.31</v>
      </c>
    </row>
    <row r="5672" spans="1:4" ht="13.8" x14ac:dyDescent="0.3">
      <c r="A5672" s="67">
        <v>84084</v>
      </c>
      <c r="B5672" s="77" t="s">
        <v>4775</v>
      </c>
      <c r="C5672" s="68" t="s">
        <v>18</v>
      </c>
      <c r="D5672" s="70">
        <v>5.76</v>
      </c>
    </row>
    <row r="5673" spans="1:4" ht="55.2" x14ac:dyDescent="0.3">
      <c r="A5673" s="67">
        <v>87242</v>
      </c>
      <c r="B5673" s="77" t="s">
        <v>4776</v>
      </c>
      <c r="C5673" s="68" t="s">
        <v>18</v>
      </c>
      <c r="D5673" s="70">
        <v>203.81</v>
      </c>
    </row>
    <row r="5674" spans="1:4" ht="55.2" x14ac:dyDescent="0.3">
      <c r="A5674" s="67">
        <v>87243</v>
      </c>
      <c r="B5674" s="77" t="s">
        <v>4777</v>
      </c>
      <c r="C5674" s="68" t="s">
        <v>18</v>
      </c>
      <c r="D5674" s="70">
        <v>188.08</v>
      </c>
    </row>
    <row r="5675" spans="1:4" ht="55.2" x14ac:dyDescent="0.3">
      <c r="A5675" s="67">
        <v>87244</v>
      </c>
      <c r="B5675" s="77" t="s">
        <v>7861</v>
      </c>
      <c r="C5675" s="68" t="s">
        <v>18</v>
      </c>
      <c r="D5675" s="70">
        <v>196.89</v>
      </c>
    </row>
    <row r="5676" spans="1:4" ht="55.2" x14ac:dyDescent="0.3">
      <c r="A5676" s="67">
        <v>87245</v>
      </c>
      <c r="B5676" s="77" t="s">
        <v>7862</v>
      </c>
      <c r="C5676" s="68" t="s">
        <v>18</v>
      </c>
      <c r="D5676" s="70">
        <v>236.04</v>
      </c>
    </row>
    <row r="5677" spans="1:4" ht="55.2" x14ac:dyDescent="0.3">
      <c r="A5677" s="67">
        <v>87264</v>
      </c>
      <c r="B5677" s="77" t="s">
        <v>11800</v>
      </c>
      <c r="C5677" s="68" t="s">
        <v>18</v>
      </c>
      <c r="D5677" s="70">
        <v>41.32</v>
      </c>
    </row>
    <row r="5678" spans="1:4" ht="55.2" x14ac:dyDescent="0.3">
      <c r="A5678" s="67">
        <v>87265</v>
      </c>
      <c r="B5678" s="77" t="s">
        <v>11801</v>
      </c>
      <c r="C5678" s="68" t="s">
        <v>18</v>
      </c>
      <c r="D5678" s="70">
        <v>35.76</v>
      </c>
    </row>
    <row r="5679" spans="1:4" ht="55.2" x14ac:dyDescent="0.3">
      <c r="A5679" s="67">
        <v>87266</v>
      </c>
      <c r="B5679" s="77" t="s">
        <v>11802</v>
      </c>
      <c r="C5679" s="68" t="s">
        <v>18</v>
      </c>
      <c r="D5679" s="70">
        <v>43.32</v>
      </c>
    </row>
    <row r="5680" spans="1:4" ht="55.2" x14ac:dyDescent="0.3">
      <c r="A5680" s="67">
        <v>87267</v>
      </c>
      <c r="B5680" s="77" t="s">
        <v>11803</v>
      </c>
      <c r="C5680" s="68" t="s">
        <v>18</v>
      </c>
      <c r="D5680" s="70">
        <v>40.82</v>
      </c>
    </row>
    <row r="5681" spans="1:4" ht="55.2" x14ac:dyDescent="0.3">
      <c r="A5681" s="67">
        <v>87268</v>
      </c>
      <c r="B5681" s="77" t="s">
        <v>11804</v>
      </c>
      <c r="C5681" s="68" t="s">
        <v>18</v>
      </c>
      <c r="D5681" s="70">
        <v>44.53</v>
      </c>
    </row>
    <row r="5682" spans="1:4" ht="55.2" x14ac:dyDescent="0.3">
      <c r="A5682" s="67">
        <v>87269</v>
      </c>
      <c r="B5682" s="77" t="s">
        <v>11805</v>
      </c>
      <c r="C5682" s="68" t="s">
        <v>18</v>
      </c>
      <c r="D5682" s="70">
        <v>38.46</v>
      </c>
    </row>
    <row r="5683" spans="1:4" ht="55.2" x14ac:dyDescent="0.3">
      <c r="A5683" s="67">
        <v>87270</v>
      </c>
      <c r="B5683" s="77" t="s">
        <v>11806</v>
      </c>
      <c r="C5683" s="68" t="s">
        <v>18</v>
      </c>
      <c r="D5683" s="70">
        <v>46.2</v>
      </c>
    </row>
    <row r="5684" spans="1:4" ht="55.2" x14ac:dyDescent="0.3">
      <c r="A5684" s="67">
        <v>87271</v>
      </c>
      <c r="B5684" s="77" t="s">
        <v>11807</v>
      </c>
      <c r="C5684" s="68" t="s">
        <v>18</v>
      </c>
      <c r="D5684" s="70">
        <v>43.35</v>
      </c>
    </row>
    <row r="5685" spans="1:4" ht="55.2" x14ac:dyDescent="0.3">
      <c r="A5685" s="67">
        <v>87272</v>
      </c>
      <c r="B5685" s="77" t="s">
        <v>11808</v>
      </c>
      <c r="C5685" s="68" t="s">
        <v>18</v>
      </c>
      <c r="D5685" s="70">
        <v>47.74</v>
      </c>
    </row>
    <row r="5686" spans="1:4" ht="55.2" x14ac:dyDescent="0.3">
      <c r="A5686" s="67">
        <v>87273</v>
      </c>
      <c r="B5686" s="77" t="s">
        <v>11809</v>
      </c>
      <c r="C5686" s="68" t="s">
        <v>18</v>
      </c>
      <c r="D5686" s="70">
        <v>40.33</v>
      </c>
    </row>
    <row r="5687" spans="1:4" ht="55.2" x14ac:dyDescent="0.3">
      <c r="A5687" s="67">
        <v>87274</v>
      </c>
      <c r="B5687" s="77" t="s">
        <v>11810</v>
      </c>
      <c r="C5687" s="68" t="s">
        <v>18</v>
      </c>
      <c r="D5687" s="70">
        <v>48.92</v>
      </c>
    </row>
    <row r="5688" spans="1:4" ht="55.2" x14ac:dyDescent="0.3">
      <c r="A5688" s="67">
        <v>87275</v>
      </c>
      <c r="B5688" s="77" t="s">
        <v>11811</v>
      </c>
      <c r="C5688" s="68" t="s">
        <v>18</v>
      </c>
      <c r="D5688" s="70">
        <v>46.39</v>
      </c>
    </row>
    <row r="5689" spans="1:4" ht="55.2" x14ac:dyDescent="0.3">
      <c r="A5689" s="67">
        <v>88786</v>
      </c>
      <c r="B5689" s="77" t="s">
        <v>7863</v>
      </c>
      <c r="C5689" s="68" t="s">
        <v>18</v>
      </c>
      <c r="D5689" s="70">
        <v>227.59</v>
      </c>
    </row>
    <row r="5690" spans="1:4" ht="55.2" x14ac:dyDescent="0.3">
      <c r="A5690" s="67">
        <v>88787</v>
      </c>
      <c r="B5690" s="77" t="s">
        <v>7864</v>
      </c>
      <c r="C5690" s="68" t="s">
        <v>18</v>
      </c>
      <c r="D5690" s="70">
        <v>210.78</v>
      </c>
    </row>
    <row r="5691" spans="1:4" ht="55.2" x14ac:dyDescent="0.3">
      <c r="A5691" s="67">
        <v>88788</v>
      </c>
      <c r="B5691" s="77" t="s">
        <v>7865</v>
      </c>
      <c r="C5691" s="68" t="s">
        <v>18</v>
      </c>
      <c r="D5691" s="70">
        <v>219.59</v>
      </c>
    </row>
    <row r="5692" spans="1:4" ht="55.2" x14ac:dyDescent="0.3">
      <c r="A5692" s="67">
        <v>88789</v>
      </c>
      <c r="B5692" s="77" t="s">
        <v>7866</v>
      </c>
      <c r="C5692" s="68" t="s">
        <v>18</v>
      </c>
      <c r="D5692" s="70">
        <v>262.45</v>
      </c>
    </row>
    <row r="5693" spans="1:4" ht="82.8" x14ac:dyDescent="0.3">
      <c r="A5693" s="67">
        <v>89045</v>
      </c>
      <c r="B5693" s="77" t="s">
        <v>7867</v>
      </c>
      <c r="C5693" s="68" t="s">
        <v>18</v>
      </c>
      <c r="D5693" s="70">
        <v>41.18</v>
      </c>
    </row>
    <row r="5694" spans="1:4" ht="82.8" x14ac:dyDescent="0.3">
      <c r="A5694" s="67">
        <v>89170</v>
      </c>
      <c r="B5694" s="77" t="s">
        <v>7868</v>
      </c>
      <c r="C5694" s="68" t="s">
        <v>18</v>
      </c>
      <c r="D5694" s="70">
        <v>39.770000000000003</v>
      </c>
    </row>
    <row r="5695" spans="1:4" ht="69" x14ac:dyDescent="0.3">
      <c r="A5695" s="67">
        <v>93392</v>
      </c>
      <c r="B5695" s="77" t="s">
        <v>11812</v>
      </c>
      <c r="C5695" s="68" t="s">
        <v>18</v>
      </c>
      <c r="D5695" s="70">
        <v>33.700000000000003</v>
      </c>
    </row>
    <row r="5696" spans="1:4" ht="69" x14ac:dyDescent="0.3">
      <c r="A5696" s="67">
        <v>93393</v>
      </c>
      <c r="B5696" s="77" t="s">
        <v>11813</v>
      </c>
      <c r="C5696" s="68" t="s">
        <v>18</v>
      </c>
      <c r="D5696" s="70">
        <v>28.22</v>
      </c>
    </row>
    <row r="5697" spans="1:4" ht="69" x14ac:dyDescent="0.3">
      <c r="A5697" s="67">
        <v>93394</v>
      </c>
      <c r="B5697" s="77" t="s">
        <v>11814</v>
      </c>
      <c r="C5697" s="68" t="s">
        <v>18</v>
      </c>
      <c r="D5697" s="70">
        <v>35.700000000000003</v>
      </c>
    </row>
    <row r="5698" spans="1:4" ht="69" x14ac:dyDescent="0.3">
      <c r="A5698" s="67">
        <v>93395</v>
      </c>
      <c r="B5698" s="77" t="s">
        <v>11815</v>
      </c>
      <c r="C5698" s="68" t="s">
        <v>18</v>
      </c>
      <c r="D5698" s="70">
        <v>33.200000000000003</v>
      </c>
    </row>
    <row r="5699" spans="1:4" ht="69" x14ac:dyDescent="0.3">
      <c r="A5699" s="67">
        <v>99194</v>
      </c>
      <c r="B5699" s="77" t="s">
        <v>11816</v>
      </c>
      <c r="C5699" s="68" t="s">
        <v>18</v>
      </c>
      <c r="D5699" s="70">
        <v>39.68</v>
      </c>
    </row>
    <row r="5700" spans="1:4" ht="69" x14ac:dyDescent="0.3">
      <c r="A5700" s="67">
        <v>99195</v>
      </c>
      <c r="B5700" s="77" t="s">
        <v>11817</v>
      </c>
      <c r="C5700" s="68" t="s">
        <v>18</v>
      </c>
      <c r="D5700" s="70">
        <v>34.200000000000003</v>
      </c>
    </row>
    <row r="5701" spans="1:4" ht="69" x14ac:dyDescent="0.3">
      <c r="A5701" s="67">
        <v>99196</v>
      </c>
      <c r="B5701" s="77" t="s">
        <v>11818</v>
      </c>
      <c r="C5701" s="68" t="s">
        <v>18</v>
      </c>
      <c r="D5701" s="70">
        <v>41.68</v>
      </c>
    </row>
    <row r="5702" spans="1:4" ht="69" x14ac:dyDescent="0.3">
      <c r="A5702" s="67">
        <v>99198</v>
      </c>
      <c r="B5702" s="77" t="s">
        <v>11819</v>
      </c>
      <c r="C5702" s="68" t="s">
        <v>18</v>
      </c>
      <c r="D5702" s="70">
        <v>39.18</v>
      </c>
    </row>
    <row r="5703" spans="1:4" ht="41.4" x14ac:dyDescent="0.3">
      <c r="A5703" s="67">
        <v>84088</v>
      </c>
      <c r="B5703" s="77" t="s">
        <v>7869</v>
      </c>
      <c r="C5703" s="68" t="s">
        <v>16</v>
      </c>
      <c r="D5703" s="70">
        <v>82.68</v>
      </c>
    </row>
    <row r="5704" spans="1:4" ht="41.4" x14ac:dyDescent="0.3">
      <c r="A5704" s="67">
        <v>84089</v>
      </c>
      <c r="B5704" s="77" t="s">
        <v>7870</v>
      </c>
      <c r="C5704" s="68" t="s">
        <v>16</v>
      </c>
      <c r="D5704" s="70">
        <v>116.72</v>
      </c>
    </row>
    <row r="5705" spans="1:4" ht="27.6" x14ac:dyDescent="0.3">
      <c r="A5705" s="67">
        <v>40675</v>
      </c>
      <c r="B5705" s="77" t="s">
        <v>4778</v>
      </c>
      <c r="C5705" s="68" t="s">
        <v>16</v>
      </c>
      <c r="D5705" s="70">
        <v>3.8</v>
      </c>
    </row>
    <row r="5706" spans="1:4" ht="27.6" x14ac:dyDescent="0.3">
      <c r="A5706" s="67">
        <v>84093</v>
      </c>
      <c r="B5706" s="77" t="s">
        <v>7871</v>
      </c>
      <c r="C5706" s="68" t="s">
        <v>16</v>
      </c>
      <c r="D5706" s="70">
        <v>24.08</v>
      </c>
    </row>
    <row r="5707" spans="1:4" ht="27.6" x14ac:dyDescent="0.3">
      <c r="A5707" s="67">
        <v>96112</v>
      </c>
      <c r="B5707" s="77" t="s">
        <v>11820</v>
      </c>
      <c r="C5707" s="68" t="s">
        <v>18</v>
      </c>
      <c r="D5707" s="70">
        <v>82.85</v>
      </c>
    </row>
    <row r="5708" spans="1:4" ht="27.6" x14ac:dyDescent="0.3">
      <c r="A5708" s="67">
        <v>96117</v>
      </c>
      <c r="B5708" s="77" t="s">
        <v>11821</v>
      </c>
      <c r="C5708" s="68" t="s">
        <v>18</v>
      </c>
      <c r="D5708" s="70">
        <v>92.96</v>
      </c>
    </row>
    <row r="5709" spans="1:4" ht="27.6" x14ac:dyDescent="0.3">
      <c r="A5709" s="67">
        <v>96122</v>
      </c>
      <c r="B5709" s="77" t="s">
        <v>11822</v>
      </c>
      <c r="C5709" s="68" t="s">
        <v>16</v>
      </c>
      <c r="D5709" s="70">
        <v>20.8</v>
      </c>
    </row>
    <row r="5710" spans="1:4" ht="27.6" x14ac:dyDescent="0.3">
      <c r="A5710" s="67">
        <v>96109</v>
      </c>
      <c r="B5710" s="77" t="s">
        <v>11823</v>
      </c>
      <c r="C5710" s="68" t="s">
        <v>18</v>
      </c>
      <c r="D5710" s="70">
        <v>35.36</v>
      </c>
    </row>
    <row r="5711" spans="1:4" ht="27.6" x14ac:dyDescent="0.3">
      <c r="A5711" s="67">
        <v>96110</v>
      </c>
      <c r="B5711" s="77" t="s">
        <v>11824</v>
      </c>
      <c r="C5711" s="68" t="s">
        <v>18</v>
      </c>
      <c r="D5711" s="70">
        <v>55.08</v>
      </c>
    </row>
    <row r="5712" spans="1:4" ht="27.6" x14ac:dyDescent="0.3">
      <c r="A5712" s="67">
        <v>96113</v>
      </c>
      <c r="B5712" s="77" t="s">
        <v>11825</v>
      </c>
      <c r="C5712" s="68" t="s">
        <v>18</v>
      </c>
      <c r="D5712" s="70">
        <v>31.82</v>
      </c>
    </row>
    <row r="5713" spans="1:4" ht="27.6" x14ac:dyDescent="0.3">
      <c r="A5713" s="67">
        <v>96114</v>
      </c>
      <c r="B5713" s="77" t="s">
        <v>11826</v>
      </c>
      <c r="C5713" s="68" t="s">
        <v>18</v>
      </c>
      <c r="D5713" s="70">
        <v>57.35</v>
      </c>
    </row>
    <row r="5714" spans="1:4" ht="27.6" x14ac:dyDescent="0.3">
      <c r="A5714" s="67">
        <v>96120</v>
      </c>
      <c r="B5714" s="77" t="s">
        <v>11827</v>
      </c>
      <c r="C5714" s="68" t="s">
        <v>16</v>
      </c>
      <c r="D5714" s="70">
        <v>2.48</v>
      </c>
    </row>
    <row r="5715" spans="1:4" ht="27.6" x14ac:dyDescent="0.3">
      <c r="A5715" s="67">
        <v>96123</v>
      </c>
      <c r="B5715" s="77" t="s">
        <v>11828</v>
      </c>
      <c r="C5715" s="68" t="s">
        <v>16</v>
      </c>
      <c r="D5715" s="70">
        <v>23.11</v>
      </c>
    </row>
    <row r="5716" spans="1:4" ht="27.6" x14ac:dyDescent="0.3">
      <c r="A5716" s="67">
        <v>99054</v>
      </c>
      <c r="B5716" s="77" t="s">
        <v>11829</v>
      </c>
      <c r="C5716" s="68" t="s">
        <v>18</v>
      </c>
      <c r="D5716" s="70">
        <v>42.92</v>
      </c>
    </row>
    <row r="5717" spans="1:4" ht="27.6" x14ac:dyDescent="0.3">
      <c r="A5717" s="67">
        <v>72200</v>
      </c>
      <c r="B5717" s="77" t="s">
        <v>7872</v>
      </c>
      <c r="C5717" s="68" t="s">
        <v>18</v>
      </c>
      <c r="D5717" s="70">
        <v>92.82</v>
      </c>
    </row>
    <row r="5718" spans="1:4" ht="13.8" x14ac:dyDescent="0.3">
      <c r="A5718" s="67" t="s">
        <v>7873</v>
      </c>
      <c r="B5718" s="77" t="s">
        <v>4779</v>
      </c>
      <c r="C5718" s="68" t="s">
        <v>16</v>
      </c>
      <c r="D5718" s="70">
        <v>84.46</v>
      </c>
    </row>
    <row r="5719" spans="1:4" ht="27.6" x14ac:dyDescent="0.3">
      <c r="A5719" s="67">
        <v>72201</v>
      </c>
      <c r="B5719" s="77" t="s">
        <v>7874</v>
      </c>
      <c r="C5719" s="68" t="s">
        <v>18</v>
      </c>
      <c r="D5719" s="70">
        <v>9.99</v>
      </c>
    </row>
    <row r="5720" spans="1:4" ht="41.4" x14ac:dyDescent="0.3">
      <c r="A5720" s="67">
        <v>96111</v>
      </c>
      <c r="B5720" s="77" t="s">
        <v>11830</v>
      </c>
      <c r="C5720" s="68" t="s">
        <v>18</v>
      </c>
      <c r="D5720" s="70">
        <v>34.270000000000003</v>
      </c>
    </row>
    <row r="5721" spans="1:4" ht="41.4" x14ac:dyDescent="0.3">
      <c r="A5721" s="67">
        <v>96116</v>
      </c>
      <c r="B5721" s="77" t="s">
        <v>11831</v>
      </c>
      <c r="C5721" s="68" t="s">
        <v>18</v>
      </c>
      <c r="D5721" s="70">
        <v>38.35</v>
      </c>
    </row>
    <row r="5722" spans="1:4" ht="27.6" x14ac:dyDescent="0.3">
      <c r="A5722" s="67">
        <v>96121</v>
      </c>
      <c r="B5722" s="77" t="s">
        <v>11832</v>
      </c>
      <c r="C5722" s="68" t="s">
        <v>16</v>
      </c>
      <c r="D5722" s="70">
        <v>6.68</v>
      </c>
    </row>
    <row r="5723" spans="1:4" ht="41.4" x14ac:dyDescent="0.3">
      <c r="A5723" s="67">
        <v>96485</v>
      </c>
      <c r="B5723" s="77" t="s">
        <v>11833</v>
      </c>
      <c r="C5723" s="68" t="s">
        <v>18</v>
      </c>
      <c r="D5723" s="70">
        <v>39.11</v>
      </c>
    </row>
    <row r="5724" spans="1:4" ht="27.6" x14ac:dyDescent="0.3">
      <c r="A5724" s="67">
        <v>96486</v>
      </c>
      <c r="B5724" s="77" t="s">
        <v>11834</v>
      </c>
      <c r="C5724" s="68" t="s">
        <v>18</v>
      </c>
      <c r="D5724" s="70">
        <v>43.48</v>
      </c>
    </row>
    <row r="5725" spans="1:4" ht="55.2" x14ac:dyDescent="0.3">
      <c r="A5725" s="67">
        <v>72198</v>
      </c>
      <c r="B5725" s="77" t="s">
        <v>7875</v>
      </c>
      <c r="C5725" s="68" t="s">
        <v>18</v>
      </c>
      <c r="D5725" s="70">
        <v>104.39</v>
      </c>
    </row>
    <row r="5726" spans="1:4" ht="27.6" x14ac:dyDescent="0.3">
      <c r="A5726" s="67" t="s">
        <v>7876</v>
      </c>
      <c r="B5726" s="77" t="s">
        <v>4780</v>
      </c>
      <c r="C5726" s="68" t="s">
        <v>18</v>
      </c>
      <c r="D5726" s="70">
        <v>64.709999999999994</v>
      </c>
    </row>
    <row r="5727" spans="1:4" ht="27.6" x14ac:dyDescent="0.3">
      <c r="A5727" s="67">
        <v>83730</v>
      </c>
      <c r="B5727" s="77" t="s">
        <v>7877</v>
      </c>
      <c r="C5727" s="68" t="s">
        <v>18</v>
      </c>
      <c r="D5727" s="70">
        <v>178.46</v>
      </c>
    </row>
    <row r="5728" spans="1:4" ht="27.6" x14ac:dyDescent="0.3">
      <c r="A5728" s="67">
        <v>83736</v>
      </c>
      <c r="B5728" s="77" t="s">
        <v>4781</v>
      </c>
      <c r="C5728" s="68" t="s">
        <v>18</v>
      </c>
      <c r="D5728" s="70">
        <v>164.85</v>
      </c>
    </row>
    <row r="5729" spans="1:4" ht="41.4" x14ac:dyDescent="0.3">
      <c r="A5729" s="67">
        <v>91514</v>
      </c>
      <c r="B5729" s="77" t="s">
        <v>7878</v>
      </c>
      <c r="C5729" s="68" t="s">
        <v>18</v>
      </c>
      <c r="D5729" s="70">
        <v>4.7</v>
      </c>
    </row>
    <row r="5730" spans="1:4" ht="41.4" x14ac:dyDescent="0.3">
      <c r="A5730" s="67">
        <v>91515</v>
      </c>
      <c r="B5730" s="77" t="s">
        <v>7879</v>
      </c>
      <c r="C5730" s="68" t="s">
        <v>18</v>
      </c>
      <c r="D5730" s="70">
        <v>6.21</v>
      </c>
    </row>
    <row r="5731" spans="1:4" ht="41.4" x14ac:dyDescent="0.3">
      <c r="A5731" s="67">
        <v>91516</v>
      </c>
      <c r="B5731" s="77" t="s">
        <v>7880</v>
      </c>
      <c r="C5731" s="68" t="s">
        <v>18</v>
      </c>
      <c r="D5731" s="70">
        <v>9.06</v>
      </c>
    </row>
    <row r="5732" spans="1:4" ht="41.4" x14ac:dyDescent="0.3">
      <c r="A5732" s="67">
        <v>91517</v>
      </c>
      <c r="B5732" s="77" t="s">
        <v>7881</v>
      </c>
      <c r="C5732" s="68" t="s">
        <v>18</v>
      </c>
      <c r="D5732" s="70">
        <v>10.1</v>
      </c>
    </row>
    <row r="5733" spans="1:4" ht="41.4" x14ac:dyDescent="0.3">
      <c r="A5733" s="67">
        <v>91519</v>
      </c>
      <c r="B5733" s="77" t="s">
        <v>7882</v>
      </c>
      <c r="C5733" s="68" t="s">
        <v>18</v>
      </c>
      <c r="D5733" s="70">
        <v>11.59</v>
      </c>
    </row>
    <row r="5734" spans="1:4" ht="41.4" x14ac:dyDescent="0.3">
      <c r="A5734" s="67">
        <v>91520</v>
      </c>
      <c r="B5734" s="77" t="s">
        <v>7883</v>
      </c>
      <c r="C5734" s="68" t="s">
        <v>18</v>
      </c>
      <c r="D5734" s="70">
        <v>1.71</v>
      </c>
    </row>
    <row r="5735" spans="1:4" ht="27.6" x14ac:dyDescent="0.3">
      <c r="A5735" s="67">
        <v>91522</v>
      </c>
      <c r="B5735" s="77" t="s">
        <v>4782</v>
      </c>
      <c r="C5735" s="68" t="s">
        <v>18</v>
      </c>
      <c r="D5735" s="70">
        <v>2.0499999999999998</v>
      </c>
    </row>
    <row r="5736" spans="1:4" ht="41.4" x14ac:dyDescent="0.3">
      <c r="A5736" s="67">
        <v>91525</v>
      </c>
      <c r="B5736" s="77" t="s">
        <v>7884</v>
      </c>
      <c r="C5736" s="68" t="s">
        <v>18</v>
      </c>
      <c r="D5736" s="70">
        <v>3.86</v>
      </c>
    </row>
    <row r="5737" spans="1:4" ht="69" x14ac:dyDescent="0.3">
      <c r="A5737" s="67">
        <v>87280</v>
      </c>
      <c r="B5737" s="77" t="s">
        <v>20878</v>
      </c>
      <c r="C5737" s="68" t="s">
        <v>19</v>
      </c>
      <c r="D5737" s="70">
        <v>273.10000000000002</v>
      </c>
    </row>
    <row r="5738" spans="1:4" ht="69" x14ac:dyDescent="0.3">
      <c r="A5738" s="67">
        <v>87281</v>
      </c>
      <c r="B5738" s="77" t="s">
        <v>20879</v>
      </c>
      <c r="C5738" s="68" t="s">
        <v>19</v>
      </c>
      <c r="D5738" s="70">
        <v>271.33999999999997</v>
      </c>
    </row>
    <row r="5739" spans="1:4" ht="69" x14ac:dyDescent="0.3">
      <c r="A5739" s="67">
        <v>87283</v>
      </c>
      <c r="B5739" s="77" t="s">
        <v>20880</v>
      </c>
      <c r="C5739" s="68" t="s">
        <v>19</v>
      </c>
      <c r="D5739" s="70">
        <v>284.75</v>
      </c>
    </row>
    <row r="5740" spans="1:4" ht="69" x14ac:dyDescent="0.3">
      <c r="A5740" s="67">
        <v>87284</v>
      </c>
      <c r="B5740" s="77" t="s">
        <v>20881</v>
      </c>
      <c r="C5740" s="68" t="s">
        <v>19</v>
      </c>
      <c r="D5740" s="70">
        <v>281.95</v>
      </c>
    </row>
    <row r="5741" spans="1:4" ht="55.2" x14ac:dyDescent="0.3">
      <c r="A5741" s="67">
        <v>87286</v>
      </c>
      <c r="B5741" s="77" t="s">
        <v>20882</v>
      </c>
      <c r="C5741" s="68" t="s">
        <v>19</v>
      </c>
      <c r="D5741" s="70">
        <v>339.63</v>
      </c>
    </row>
    <row r="5742" spans="1:4" ht="55.2" x14ac:dyDescent="0.3">
      <c r="A5742" s="67">
        <v>87287</v>
      </c>
      <c r="B5742" s="77" t="s">
        <v>20883</v>
      </c>
      <c r="C5742" s="68" t="s">
        <v>19</v>
      </c>
      <c r="D5742" s="70">
        <v>331.02</v>
      </c>
    </row>
    <row r="5743" spans="1:4" ht="55.2" x14ac:dyDescent="0.3">
      <c r="A5743" s="67">
        <v>87289</v>
      </c>
      <c r="B5743" s="77" t="s">
        <v>20884</v>
      </c>
      <c r="C5743" s="68" t="s">
        <v>19</v>
      </c>
      <c r="D5743" s="70">
        <v>324.66000000000003</v>
      </c>
    </row>
    <row r="5744" spans="1:4" ht="55.2" x14ac:dyDescent="0.3">
      <c r="A5744" s="67">
        <v>87290</v>
      </c>
      <c r="B5744" s="77" t="s">
        <v>20885</v>
      </c>
      <c r="C5744" s="68" t="s">
        <v>19</v>
      </c>
      <c r="D5744" s="70">
        <v>321.04000000000002</v>
      </c>
    </row>
    <row r="5745" spans="1:4" ht="55.2" x14ac:dyDescent="0.3">
      <c r="A5745" s="67">
        <v>87292</v>
      </c>
      <c r="B5745" s="77" t="s">
        <v>20886</v>
      </c>
      <c r="C5745" s="68" t="s">
        <v>19</v>
      </c>
      <c r="D5745" s="70">
        <v>329.89</v>
      </c>
    </row>
    <row r="5746" spans="1:4" ht="55.2" x14ac:dyDescent="0.3">
      <c r="A5746" s="67">
        <v>87294</v>
      </c>
      <c r="B5746" s="77" t="s">
        <v>20887</v>
      </c>
      <c r="C5746" s="68" t="s">
        <v>19</v>
      </c>
      <c r="D5746" s="70">
        <v>316.91000000000003</v>
      </c>
    </row>
    <row r="5747" spans="1:4" ht="55.2" x14ac:dyDescent="0.3">
      <c r="A5747" s="67">
        <v>87295</v>
      </c>
      <c r="B5747" s="77" t="s">
        <v>20888</v>
      </c>
      <c r="C5747" s="68" t="s">
        <v>19</v>
      </c>
      <c r="D5747" s="70">
        <v>319.52</v>
      </c>
    </row>
    <row r="5748" spans="1:4" ht="55.2" x14ac:dyDescent="0.3">
      <c r="A5748" s="67">
        <v>87296</v>
      </c>
      <c r="B5748" s="77" t="s">
        <v>20889</v>
      </c>
      <c r="C5748" s="68" t="s">
        <v>19</v>
      </c>
      <c r="D5748" s="70">
        <v>304.86</v>
      </c>
    </row>
    <row r="5749" spans="1:4" ht="41.4" x14ac:dyDescent="0.3">
      <c r="A5749" s="67">
        <v>87298</v>
      </c>
      <c r="B5749" s="77" t="s">
        <v>20890</v>
      </c>
      <c r="C5749" s="68" t="s">
        <v>19</v>
      </c>
      <c r="D5749" s="70">
        <v>419.79</v>
      </c>
    </row>
    <row r="5750" spans="1:4" ht="41.4" x14ac:dyDescent="0.3">
      <c r="A5750" s="67">
        <v>87299</v>
      </c>
      <c r="B5750" s="77" t="s">
        <v>20891</v>
      </c>
      <c r="C5750" s="68" t="s">
        <v>19</v>
      </c>
      <c r="D5750" s="70">
        <v>273.27999999999997</v>
      </c>
    </row>
    <row r="5751" spans="1:4" ht="41.4" x14ac:dyDescent="0.3">
      <c r="A5751" s="67">
        <v>87301</v>
      </c>
      <c r="B5751" s="77" t="s">
        <v>20892</v>
      </c>
      <c r="C5751" s="68" t="s">
        <v>19</v>
      </c>
      <c r="D5751" s="70">
        <v>375.46</v>
      </c>
    </row>
    <row r="5752" spans="1:4" ht="41.4" x14ac:dyDescent="0.3">
      <c r="A5752" s="67">
        <v>87302</v>
      </c>
      <c r="B5752" s="77" t="s">
        <v>20893</v>
      </c>
      <c r="C5752" s="68" t="s">
        <v>19</v>
      </c>
      <c r="D5752" s="70">
        <v>371.98</v>
      </c>
    </row>
    <row r="5753" spans="1:4" ht="41.4" x14ac:dyDescent="0.3">
      <c r="A5753" s="67">
        <v>87304</v>
      </c>
      <c r="B5753" s="77" t="s">
        <v>20894</v>
      </c>
      <c r="C5753" s="68" t="s">
        <v>19</v>
      </c>
      <c r="D5753" s="70">
        <v>338.18</v>
      </c>
    </row>
    <row r="5754" spans="1:4" ht="41.4" x14ac:dyDescent="0.3">
      <c r="A5754" s="67">
        <v>87305</v>
      </c>
      <c r="B5754" s="77" t="s">
        <v>20895</v>
      </c>
      <c r="C5754" s="68" t="s">
        <v>19</v>
      </c>
      <c r="D5754" s="70">
        <v>341.66</v>
      </c>
    </row>
    <row r="5755" spans="1:4" ht="41.4" x14ac:dyDescent="0.3">
      <c r="A5755" s="67">
        <v>87307</v>
      </c>
      <c r="B5755" s="77" t="s">
        <v>20896</v>
      </c>
      <c r="C5755" s="68" t="s">
        <v>19</v>
      </c>
      <c r="D5755" s="70">
        <v>320.51</v>
      </c>
    </row>
    <row r="5756" spans="1:4" ht="41.4" x14ac:dyDescent="0.3">
      <c r="A5756" s="67">
        <v>87308</v>
      </c>
      <c r="B5756" s="77" t="s">
        <v>20897</v>
      </c>
      <c r="C5756" s="68" t="s">
        <v>19</v>
      </c>
      <c r="D5756" s="70">
        <v>316.58</v>
      </c>
    </row>
    <row r="5757" spans="1:4" ht="41.4" x14ac:dyDescent="0.3">
      <c r="A5757" s="67">
        <v>87310</v>
      </c>
      <c r="B5757" s="77" t="s">
        <v>20898</v>
      </c>
      <c r="C5757" s="68" t="s">
        <v>19</v>
      </c>
      <c r="D5757" s="70">
        <v>259.97000000000003</v>
      </c>
    </row>
    <row r="5758" spans="1:4" ht="41.4" x14ac:dyDescent="0.3">
      <c r="A5758" s="67">
        <v>87311</v>
      </c>
      <c r="B5758" s="77" t="s">
        <v>20899</v>
      </c>
      <c r="C5758" s="68" t="s">
        <v>19</v>
      </c>
      <c r="D5758" s="70">
        <v>255.75</v>
      </c>
    </row>
    <row r="5759" spans="1:4" ht="41.4" x14ac:dyDescent="0.3">
      <c r="A5759" s="67">
        <v>87313</v>
      </c>
      <c r="B5759" s="77" t="s">
        <v>20900</v>
      </c>
      <c r="C5759" s="68" t="s">
        <v>19</v>
      </c>
      <c r="D5759" s="70">
        <v>320.67</v>
      </c>
    </row>
    <row r="5760" spans="1:4" ht="41.4" x14ac:dyDescent="0.3">
      <c r="A5760" s="67">
        <v>87314</v>
      </c>
      <c r="B5760" s="77" t="s">
        <v>20901</v>
      </c>
      <c r="C5760" s="68" t="s">
        <v>19</v>
      </c>
      <c r="D5760" s="70">
        <v>317.64999999999998</v>
      </c>
    </row>
    <row r="5761" spans="1:4" ht="41.4" x14ac:dyDescent="0.3">
      <c r="A5761" s="67">
        <v>87316</v>
      </c>
      <c r="B5761" s="77" t="s">
        <v>20902</v>
      </c>
      <c r="C5761" s="68" t="s">
        <v>19</v>
      </c>
      <c r="D5761" s="70">
        <v>288.27</v>
      </c>
    </row>
    <row r="5762" spans="1:4" ht="41.4" x14ac:dyDescent="0.3">
      <c r="A5762" s="67">
        <v>87317</v>
      </c>
      <c r="B5762" s="77" t="s">
        <v>20903</v>
      </c>
      <c r="C5762" s="68" t="s">
        <v>19</v>
      </c>
      <c r="D5762" s="70">
        <v>281.08999999999997</v>
      </c>
    </row>
    <row r="5763" spans="1:4" ht="55.2" x14ac:dyDescent="0.3">
      <c r="A5763" s="67">
        <v>87319</v>
      </c>
      <c r="B5763" s="77" t="s">
        <v>20904</v>
      </c>
      <c r="C5763" s="68" t="s">
        <v>19</v>
      </c>
      <c r="D5763" s="70">
        <v>2203.5</v>
      </c>
    </row>
    <row r="5764" spans="1:4" ht="55.2" x14ac:dyDescent="0.3">
      <c r="A5764" s="67">
        <v>87320</v>
      </c>
      <c r="B5764" s="77" t="s">
        <v>20905</v>
      </c>
      <c r="C5764" s="68" t="s">
        <v>19</v>
      </c>
      <c r="D5764" s="70">
        <v>2208.87</v>
      </c>
    </row>
    <row r="5765" spans="1:4" ht="55.2" x14ac:dyDescent="0.3">
      <c r="A5765" s="67">
        <v>87322</v>
      </c>
      <c r="B5765" s="77" t="s">
        <v>20906</v>
      </c>
      <c r="C5765" s="68" t="s">
        <v>19</v>
      </c>
      <c r="D5765" s="70">
        <v>2274.09</v>
      </c>
    </row>
    <row r="5766" spans="1:4" ht="55.2" x14ac:dyDescent="0.3">
      <c r="A5766" s="67">
        <v>87323</v>
      </c>
      <c r="B5766" s="77" t="s">
        <v>20907</v>
      </c>
      <c r="C5766" s="68" t="s">
        <v>19</v>
      </c>
      <c r="D5766" s="70">
        <v>2275.67</v>
      </c>
    </row>
    <row r="5767" spans="1:4" ht="55.2" x14ac:dyDescent="0.3">
      <c r="A5767" s="67">
        <v>87325</v>
      </c>
      <c r="B5767" s="77" t="s">
        <v>20908</v>
      </c>
      <c r="C5767" s="68" t="s">
        <v>19</v>
      </c>
      <c r="D5767" s="70">
        <v>2221.5300000000002</v>
      </c>
    </row>
    <row r="5768" spans="1:4" ht="55.2" x14ac:dyDescent="0.3">
      <c r="A5768" s="67">
        <v>87326</v>
      </c>
      <c r="B5768" s="77" t="s">
        <v>20909</v>
      </c>
      <c r="C5768" s="68" t="s">
        <v>19</v>
      </c>
      <c r="D5768" s="70">
        <v>2229.42</v>
      </c>
    </row>
    <row r="5769" spans="1:4" ht="69" x14ac:dyDescent="0.3">
      <c r="A5769" s="67">
        <v>87327</v>
      </c>
      <c r="B5769" s="77" t="s">
        <v>20910</v>
      </c>
      <c r="C5769" s="68" t="s">
        <v>19</v>
      </c>
      <c r="D5769" s="70">
        <v>287.47000000000003</v>
      </c>
    </row>
    <row r="5770" spans="1:4" ht="69" x14ac:dyDescent="0.3">
      <c r="A5770" s="67">
        <v>87328</v>
      </c>
      <c r="B5770" s="77" t="s">
        <v>20911</v>
      </c>
      <c r="C5770" s="68" t="s">
        <v>19</v>
      </c>
      <c r="D5770" s="70">
        <v>253.5</v>
      </c>
    </row>
    <row r="5771" spans="1:4" ht="69" x14ac:dyDescent="0.3">
      <c r="A5771" s="67">
        <v>87329</v>
      </c>
      <c r="B5771" s="77" t="s">
        <v>20912</v>
      </c>
      <c r="C5771" s="68" t="s">
        <v>19</v>
      </c>
      <c r="D5771" s="70">
        <v>309.62</v>
      </c>
    </row>
    <row r="5772" spans="1:4" ht="69" x14ac:dyDescent="0.3">
      <c r="A5772" s="67">
        <v>87330</v>
      </c>
      <c r="B5772" s="77" t="s">
        <v>20913</v>
      </c>
      <c r="C5772" s="68" t="s">
        <v>19</v>
      </c>
      <c r="D5772" s="70">
        <v>270.95999999999998</v>
      </c>
    </row>
    <row r="5773" spans="1:4" ht="69" x14ac:dyDescent="0.3">
      <c r="A5773" s="67">
        <v>87331</v>
      </c>
      <c r="B5773" s="77" t="s">
        <v>20914</v>
      </c>
      <c r="C5773" s="68" t="s">
        <v>19</v>
      </c>
      <c r="D5773" s="70">
        <v>353.66</v>
      </c>
    </row>
    <row r="5774" spans="1:4" ht="69" x14ac:dyDescent="0.3">
      <c r="A5774" s="67">
        <v>87332</v>
      </c>
      <c r="B5774" s="77" t="s">
        <v>20915</v>
      </c>
      <c r="C5774" s="68" t="s">
        <v>19</v>
      </c>
      <c r="D5774" s="70">
        <v>318.27</v>
      </c>
    </row>
    <row r="5775" spans="1:4" ht="69" x14ac:dyDescent="0.3">
      <c r="A5775" s="67">
        <v>87333</v>
      </c>
      <c r="B5775" s="77" t="s">
        <v>20916</v>
      </c>
      <c r="C5775" s="68" t="s">
        <v>19</v>
      </c>
      <c r="D5775" s="70">
        <v>328.23</v>
      </c>
    </row>
    <row r="5776" spans="1:4" ht="69" x14ac:dyDescent="0.3">
      <c r="A5776" s="67">
        <v>87334</v>
      </c>
      <c r="B5776" s="77" t="s">
        <v>20917</v>
      </c>
      <c r="C5776" s="68" t="s">
        <v>19</v>
      </c>
      <c r="D5776" s="70">
        <v>307.14</v>
      </c>
    </row>
    <row r="5777" spans="1:4" ht="69" x14ac:dyDescent="0.3">
      <c r="A5777" s="67">
        <v>87335</v>
      </c>
      <c r="B5777" s="77" t="s">
        <v>20918</v>
      </c>
      <c r="C5777" s="68" t="s">
        <v>19</v>
      </c>
      <c r="D5777" s="70">
        <v>323.89999999999998</v>
      </c>
    </row>
    <row r="5778" spans="1:4" ht="69" x14ac:dyDescent="0.3">
      <c r="A5778" s="67">
        <v>87336</v>
      </c>
      <c r="B5778" s="77" t="s">
        <v>20919</v>
      </c>
      <c r="C5778" s="68" t="s">
        <v>19</v>
      </c>
      <c r="D5778" s="70">
        <v>315.08999999999997</v>
      </c>
    </row>
    <row r="5779" spans="1:4" ht="69" x14ac:dyDescent="0.3">
      <c r="A5779" s="67">
        <v>87337</v>
      </c>
      <c r="B5779" s="77" t="s">
        <v>20920</v>
      </c>
      <c r="C5779" s="68" t="s">
        <v>19</v>
      </c>
      <c r="D5779" s="70">
        <v>317.14</v>
      </c>
    </row>
    <row r="5780" spans="1:4" ht="69" x14ac:dyDescent="0.3">
      <c r="A5780" s="67">
        <v>87338</v>
      </c>
      <c r="B5780" s="77" t="s">
        <v>20921</v>
      </c>
      <c r="C5780" s="68" t="s">
        <v>19</v>
      </c>
      <c r="D5780" s="70">
        <v>303.94</v>
      </c>
    </row>
    <row r="5781" spans="1:4" ht="41.4" x14ac:dyDescent="0.3">
      <c r="A5781" s="67">
        <v>87339</v>
      </c>
      <c r="B5781" s="77" t="s">
        <v>20922</v>
      </c>
      <c r="C5781" s="68" t="s">
        <v>19</v>
      </c>
      <c r="D5781" s="70">
        <v>492.37</v>
      </c>
    </row>
    <row r="5782" spans="1:4" ht="41.4" x14ac:dyDescent="0.3">
      <c r="A5782" s="67">
        <v>87340</v>
      </c>
      <c r="B5782" s="77" t="s">
        <v>20923</v>
      </c>
      <c r="C5782" s="68" t="s">
        <v>19</v>
      </c>
      <c r="D5782" s="70">
        <v>418.77</v>
      </c>
    </row>
    <row r="5783" spans="1:4" ht="41.4" x14ac:dyDescent="0.3">
      <c r="A5783" s="67">
        <v>87341</v>
      </c>
      <c r="B5783" s="77" t="s">
        <v>20924</v>
      </c>
      <c r="C5783" s="68" t="s">
        <v>19</v>
      </c>
      <c r="D5783" s="70">
        <v>401.35</v>
      </c>
    </row>
    <row r="5784" spans="1:4" ht="41.4" x14ac:dyDescent="0.3">
      <c r="A5784" s="67">
        <v>87342</v>
      </c>
      <c r="B5784" s="77" t="s">
        <v>20925</v>
      </c>
      <c r="C5784" s="68" t="s">
        <v>19</v>
      </c>
      <c r="D5784" s="70">
        <v>418.17</v>
      </c>
    </row>
    <row r="5785" spans="1:4" ht="41.4" x14ac:dyDescent="0.3">
      <c r="A5785" s="67">
        <v>87343</v>
      </c>
      <c r="B5785" s="77" t="s">
        <v>20926</v>
      </c>
      <c r="C5785" s="68" t="s">
        <v>19</v>
      </c>
      <c r="D5785" s="70">
        <v>376.53</v>
      </c>
    </row>
    <row r="5786" spans="1:4" ht="41.4" x14ac:dyDescent="0.3">
      <c r="A5786" s="67">
        <v>87344</v>
      </c>
      <c r="B5786" s="77" t="s">
        <v>20927</v>
      </c>
      <c r="C5786" s="68" t="s">
        <v>19</v>
      </c>
      <c r="D5786" s="70">
        <v>354.65</v>
      </c>
    </row>
    <row r="5787" spans="1:4" ht="41.4" x14ac:dyDescent="0.3">
      <c r="A5787" s="67">
        <v>87345</v>
      </c>
      <c r="B5787" s="77" t="s">
        <v>20928</v>
      </c>
      <c r="C5787" s="68" t="s">
        <v>19</v>
      </c>
      <c r="D5787" s="70">
        <v>374.08</v>
      </c>
    </row>
    <row r="5788" spans="1:4" ht="41.4" x14ac:dyDescent="0.3">
      <c r="A5788" s="67">
        <v>87346</v>
      </c>
      <c r="B5788" s="77" t="s">
        <v>20929</v>
      </c>
      <c r="C5788" s="68" t="s">
        <v>19</v>
      </c>
      <c r="D5788" s="70">
        <v>339.77</v>
      </c>
    </row>
    <row r="5789" spans="1:4" ht="41.4" x14ac:dyDescent="0.3">
      <c r="A5789" s="67">
        <v>87347</v>
      </c>
      <c r="B5789" s="77" t="s">
        <v>20930</v>
      </c>
      <c r="C5789" s="68" t="s">
        <v>19</v>
      </c>
      <c r="D5789" s="70">
        <v>322.49</v>
      </c>
    </row>
    <row r="5790" spans="1:4" ht="41.4" x14ac:dyDescent="0.3">
      <c r="A5790" s="67">
        <v>87348</v>
      </c>
      <c r="B5790" s="77" t="s">
        <v>20931</v>
      </c>
      <c r="C5790" s="68" t="s">
        <v>19</v>
      </c>
      <c r="D5790" s="70">
        <v>341.25</v>
      </c>
    </row>
    <row r="5791" spans="1:4" ht="41.4" x14ac:dyDescent="0.3">
      <c r="A5791" s="67">
        <v>87349</v>
      </c>
      <c r="B5791" s="77" t="s">
        <v>20932</v>
      </c>
      <c r="C5791" s="68" t="s">
        <v>19</v>
      </c>
      <c r="D5791" s="70">
        <v>297.36</v>
      </c>
    </row>
    <row r="5792" spans="1:4" ht="55.2" x14ac:dyDescent="0.3">
      <c r="A5792" s="67">
        <v>87350</v>
      </c>
      <c r="B5792" s="77" t="s">
        <v>20933</v>
      </c>
      <c r="C5792" s="68" t="s">
        <v>19</v>
      </c>
      <c r="D5792" s="70">
        <v>287.95999999999998</v>
      </c>
    </row>
    <row r="5793" spans="1:4" ht="55.2" x14ac:dyDescent="0.3">
      <c r="A5793" s="67">
        <v>87351</v>
      </c>
      <c r="B5793" s="77" t="s">
        <v>20934</v>
      </c>
      <c r="C5793" s="68" t="s">
        <v>19</v>
      </c>
      <c r="D5793" s="70">
        <v>246.07</v>
      </c>
    </row>
    <row r="5794" spans="1:4" ht="55.2" x14ac:dyDescent="0.3">
      <c r="A5794" s="67">
        <v>87352</v>
      </c>
      <c r="B5794" s="77" t="s">
        <v>20935</v>
      </c>
      <c r="C5794" s="68" t="s">
        <v>19</v>
      </c>
      <c r="D5794" s="70">
        <v>369.49</v>
      </c>
    </row>
    <row r="5795" spans="1:4" ht="55.2" x14ac:dyDescent="0.3">
      <c r="A5795" s="67">
        <v>87353</v>
      </c>
      <c r="B5795" s="77" t="s">
        <v>20936</v>
      </c>
      <c r="C5795" s="68" t="s">
        <v>19</v>
      </c>
      <c r="D5795" s="70">
        <v>323.86</v>
      </c>
    </row>
    <row r="5796" spans="1:4" ht="55.2" x14ac:dyDescent="0.3">
      <c r="A5796" s="67">
        <v>87354</v>
      </c>
      <c r="B5796" s="77" t="s">
        <v>20937</v>
      </c>
      <c r="C5796" s="68" t="s">
        <v>19</v>
      </c>
      <c r="D5796" s="70">
        <v>304.49</v>
      </c>
    </row>
    <row r="5797" spans="1:4" ht="55.2" x14ac:dyDescent="0.3">
      <c r="A5797" s="67">
        <v>87355</v>
      </c>
      <c r="B5797" s="77" t="s">
        <v>20938</v>
      </c>
      <c r="C5797" s="68" t="s">
        <v>19</v>
      </c>
      <c r="D5797" s="70">
        <v>311.69</v>
      </c>
    </row>
    <row r="5798" spans="1:4" ht="55.2" x14ac:dyDescent="0.3">
      <c r="A5798" s="67">
        <v>87356</v>
      </c>
      <c r="B5798" s="77" t="s">
        <v>20939</v>
      </c>
      <c r="C5798" s="68" t="s">
        <v>19</v>
      </c>
      <c r="D5798" s="70">
        <v>280.95</v>
      </c>
    </row>
    <row r="5799" spans="1:4" ht="55.2" x14ac:dyDescent="0.3">
      <c r="A5799" s="67">
        <v>87357</v>
      </c>
      <c r="B5799" s="77" t="s">
        <v>20940</v>
      </c>
      <c r="C5799" s="68" t="s">
        <v>19</v>
      </c>
      <c r="D5799" s="70">
        <v>267</v>
      </c>
    </row>
    <row r="5800" spans="1:4" ht="55.2" x14ac:dyDescent="0.3">
      <c r="A5800" s="67">
        <v>87358</v>
      </c>
      <c r="B5800" s="77" t="s">
        <v>20941</v>
      </c>
      <c r="C5800" s="68" t="s">
        <v>19</v>
      </c>
      <c r="D5800" s="70">
        <v>2178.9499999999998</v>
      </c>
    </row>
    <row r="5801" spans="1:4" ht="55.2" x14ac:dyDescent="0.3">
      <c r="A5801" s="67">
        <v>87359</v>
      </c>
      <c r="B5801" s="77" t="s">
        <v>20942</v>
      </c>
      <c r="C5801" s="68" t="s">
        <v>19</v>
      </c>
      <c r="D5801" s="70">
        <v>2163.71</v>
      </c>
    </row>
    <row r="5802" spans="1:4" ht="55.2" x14ac:dyDescent="0.3">
      <c r="A5802" s="67">
        <v>87360</v>
      </c>
      <c r="B5802" s="77" t="s">
        <v>20943</v>
      </c>
      <c r="C5802" s="68" t="s">
        <v>19</v>
      </c>
      <c r="D5802" s="70">
        <v>2246.56</v>
      </c>
    </row>
    <row r="5803" spans="1:4" ht="55.2" x14ac:dyDescent="0.3">
      <c r="A5803" s="67">
        <v>87361</v>
      </c>
      <c r="B5803" s="77" t="s">
        <v>20944</v>
      </c>
      <c r="C5803" s="68" t="s">
        <v>19</v>
      </c>
      <c r="D5803" s="70">
        <v>2221.25</v>
      </c>
    </row>
    <row r="5804" spans="1:4" ht="55.2" x14ac:dyDescent="0.3">
      <c r="A5804" s="67">
        <v>87362</v>
      </c>
      <c r="B5804" s="77" t="s">
        <v>20945</v>
      </c>
      <c r="C5804" s="68" t="s">
        <v>19</v>
      </c>
      <c r="D5804" s="70">
        <v>2222.58</v>
      </c>
    </row>
    <row r="5805" spans="1:4" ht="55.2" x14ac:dyDescent="0.3">
      <c r="A5805" s="67">
        <v>87363</v>
      </c>
      <c r="B5805" s="77" t="s">
        <v>20946</v>
      </c>
      <c r="C5805" s="68" t="s">
        <v>19</v>
      </c>
      <c r="D5805" s="70">
        <v>2202.87</v>
      </c>
    </row>
    <row r="5806" spans="1:4" ht="55.2" x14ac:dyDescent="0.3">
      <c r="A5806" s="67">
        <v>87364</v>
      </c>
      <c r="B5806" s="77" t="s">
        <v>20947</v>
      </c>
      <c r="C5806" s="68" t="s">
        <v>19</v>
      </c>
      <c r="D5806" s="70">
        <v>2188.58</v>
      </c>
    </row>
    <row r="5807" spans="1:4" ht="55.2" x14ac:dyDescent="0.3">
      <c r="A5807" s="67">
        <v>87365</v>
      </c>
      <c r="B5807" s="77" t="s">
        <v>20948</v>
      </c>
      <c r="C5807" s="68" t="s">
        <v>19</v>
      </c>
      <c r="D5807" s="70">
        <v>362.66</v>
      </c>
    </row>
    <row r="5808" spans="1:4" ht="55.2" x14ac:dyDescent="0.3">
      <c r="A5808" s="67">
        <v>87366</v>
      </c>
      <c r="B5808" s="77" t="s">
        <v>20949</v>
      </c>
      <c r="C5808" s="68" t="s">
        <v>19</v>
      </c>
      <c r="D5808" s="70">
        <v>383.31</v>
      </c>
    </row>
    <row r="5809" spans="1:4" ht="55.2" x14ac:dyDescent="0.3">
      <c r="A5809" s="67">
        <v>87367</v>
      </c>
      <c r="B5809" s="77" t="s">
        <v>20950</v>
      </c>
      <c r="C5809" s="68" t="s">
        <v>19</v>
      </c>
      <c r="D5809" s="70">
        <v>430.26</v>
      </c>
    </row>
    <row r="5810" spans="1:4" ht="55.2" x14ac:dyDescent="0.3">
      <c r="A5810" s="67">
        <v>87368</v>
      </c>
      <c r="B5810" s="77" t="s">
        <v>20951</v>
      </c>
      <c r="C5810" s="68" t="s">
        <v>19</v>
      </c>
      <c r="D5810" s="70">
        <v>418.07</v>
      </c>
    </row>
    <row r="5811" spans="1:4" ht="55.2" x14ac:dyDescent="0.3">
      <c r="A5811" s="67">
        <v>87369</v>
      </c>
      <c r="B5811" s="77" t="s">
        <v>20952</v>
      </c>
      <c r="C5811" s="68" t="s">
        <v>19</v>
      </c>
      <c r="D5811" s="70">
        <v>424.89</v>
      </c>
    </row>
    <row r="5812" spans="1:4" ht="55.2" x14ac:dyDescent="0.3">
      <c r="A5812" s="67">
        <v>87370</v>
      </c>
      <c r="B5812" s="77" t="s">
        <v>20953</v>
      </c>
      <c r="C5812" s="68" t="s">
        <v>19</v>
      </c>
      <c r="D5812" s="70">
        <v>410.49</v>
      </c>
    </row>
    <row r="5813" spans="1:4" ht="55.2" x14ac:dyDescent="0.3">
      <c r="A5813" s="67">
        <v>87371</v>
      </c>
      <c r="B5813" s="77" t="s">
        <v>20954</v>
      </c>
      <c r="C5813" s="68" t="s">
        <v>19</v>
      </c>
      <c r="D5813" s="70">
        <v>399.82</v>
      </c>
    </row>
    <row r="5814" spans="1:4" ht="41.4" x14ac:dyDescent="0.3">
      <c r="A5814" s="67">
        <v>87372</v>
      </c>
      <c r="B5814" s="77" t="s">
        <v>20955</v>
      </c>
      <c r="C5814" s="68" t="s">
        <v>19</v>
      </c>
      <c r="D5814" s="70">
        <v>522.26</v>
      </c>
    </row>
    <row r="5815" spans="1:4" ht="41.4" x14ac:dyDescent="0.3">
      <c r="A5815" s="67">
        <v>87373</v>
      </c>
      <c r="B5815" s="77" t="s">
        <v>20956</v>
      </c>
      <c r="C5815" s="68" t="s">
        <v>19</v>
      </c>
      <c r="D5815" s="70">
        <v>466.01</v>
      </c>
    </row>
    <row r="5816" spans="1:4" ht="41.4" x14ac:dyDescent="0.3">
      <c r="A5816" s="67">
        <v>87374</v>
      </c>
      <c r="B5816" s="77" t="s">
        <v>20957</v>
      </c>
      <c r="C5816" s="68" t="s">
        <v>19</v>
      </c>
      <c r="D5816" s="70">
        <v>434.82</v>
      </c>
    </row>
    <row r="5817" spans="1:4" ht="41.4" x14ac:dyDescent="0.3">
      <c r="A5817" s="67">
        <v>87375</v>
      </c>
      <c r="B5817" s="77" t="s">
        <v>20958</v>
      </c>
      <c r="C5817" s="68" t="s">
        <v>19</v>
      </c>
      <c r="D5817" s="70">
        <v>414.95</v>
      </c>
    </row>
    <row r="5818" spans="1:4" ht="41.4" x14ac:dyDescent="0.3">
      <c r="A5818" s="67">
        <v>87376</v>
      </c>
      <c r="B5818" s="77" t="s">
        <v>20959</v>
      </c>
      <c r="C5818" s="68" t="s">
        <v>19</v>
      </c>
      <c r="D5818" s="70">
        <v>355.25</v>
      </c>
    </row>
    <row r="5819" spans="1:4" ht="41.4" x14ac:dyDescent="0.3">
      <c r="A5819" s="67">
        <v>87377</v>
      </c>
      <c r="B5819" s="77" t="s">
        <v>20960</v>
      </c>
      <c r="C5819" s="68" t="s">
        <v>19</v>
      </c>
      <c r="D5819" s="70">
        <v>419.09</v>
      </c>
    </row>
    <row r="5820" spans="1:4" ht="41.4" x14ac:dyDescent="0.3">
      <c r="A5820" s="67">
        <v>87378</v>
      </c>
      <c r="B5820" s="77" t="s">
        <v>20961</v>
      </c>
      <c r="C5820" s="68" t="s">
        <v>19</v>
      </c>
      <c r="D5820" s="70">
        <v>377.57</v>
      </c>
    </row>
    <row r="5821" spans="1:4" ht="41.4" x14ac:dyDescent="0.3">
      <c r="A5821" s="67">
        <v>87379</v>
      </c>
      <c r="B5821" s="77" t="s">
        <v>20962</v>
      </c>
      <c r="C5821" s="68" t="s">
        <v>19</v>
      </c>
      <c r="D5821" s="70">
        <v>2285.12</v>
      </c>
    </row>
    <row r="5822" spans="1:4" ht="41.4" x14ac:dyDescent="0.3">
      <c r="A5822" s="67">
        <v>87380</v>
      </c>
      <c r="B5822" s="77" t="s">
        <v>20963</v>
      </c>
      <c r="C5822" s="68" t="s">
        <v>19</v>
      </c>
      <c r="D5822" s="70">
        <v>2346.7199999999998</v>
      </c>
    </row>
    <row r="5823" spans="1:4" ht="41.4" x14ac:dyDescent="0.3">
      <c r="A5823" s="67">
        <v>87381</v>
      </c>
      <c r="B5823" s="77" t="s">
        <v>20964</v>
      </c>
      <c r="C5823" s="68" t="s">
        <v>19</v>
      </c>
      <c r="D5823" s="70">
        <v>2306.41</v>
      </c>
    </row>
    <row r="5824" spans="1:4" ht="55.2" x14ac:dyDescent="0.3">
      <c r="A5824" s="67">
        <v>87382</v>
      </c>
      <c r="B5824" s="77" t="s">
        <v>20965</v>
      </c>
      <c r="C5824" s="68" t="s">
        <v>19</v>
      </c>
      <c r="D5824" s="70">
        <v>1056.3399999999999</v>
      </c>
    </row>
    <row r="5825" spans="1:4" ht="55.2" x14ac:dyDescent="0.3">
      <c r="A5825" s="67">
        <v>87383</v>
      </c>
      <c r="B5825" s="77" t="s">
        <v>20966</v>
      </c>
      <c r="C5825" s="68" t="s">
        <v>19</v>
      </c>
      <c r="D5825" s="70">
        <v>1053.6300000000001</v>
      </c>
    </row>
    <row r="5826" spans="1:4" ht="55.2" x14ac:dyDescent="0.3">
      <c r="A5826" s="67">
        <v>87384</v>
      </c>
      <c r="B5826" s="77" t="s">
        <v>20967</v>
      </c>
      <c r="C5826" s="68" t="s">
        <v>19</v>
      </c>
      <c r="D5826" s="70">
        <v>1049.51</v>
      </c>
    </row>
    <row r="5827" spans="1:4" ht="27.6" x14ac:dyDescent="0.3">
      <c r="A5827" s="67">
        <v>87385</v>
      </c>
      <c r="B5827" s="77" t="s">
        <v>20968</v>
      </c>
      <c r="C5827" s="68" t="s">
        <v>19</v>
      </c>
      <c r="D5827" s="70">
        <v>1517.13</v>
      </c>
    </row>
    <row r="5828" spans="1:4" ht="27.6" x14ac:dyDescent="0.3">
      <c r="A5828" s="67">
        <v>87386</v>
      </c>
      <c r="B5828" s="77" t="s">
        <v>20969</v>
      </c>
      <c r="C5828" s="68" t="s">
        <v>19</v>
      </c>
      <c r="D5828" s="70">
        <v>1514.24</v>
      </c>
    </row>
    <row r="5829" spans="1:4" ht="27.6" x14ac:dyDescent="0.3">
      <c r="A5829" s="67">
        <v>87387</v>
      </c>
      <c r="B5829" s="77" t="s">
        <v>20970</v>
      </c>
      <c r="C5829" s="68" t="s">
        <v>19</v>
      </c>
      <c r="D5829" s="70">
        <v>1513.88</v>
      </c>
    </row>
    <row r="5830" spans="1:4" ht="41.4" x14ac:dyDescent="0.3">
      <c r="A5830" s="67">
        <v>87388</v>
      </c>
      <c r="B5830" s="77" t="s">
        <v>20971</v>
      </c>
      <c r="C5830" s="68" t="s">
        <v>19</v>
      </c>
      <c r="D5830" s="70">
        <v>3573</v>
      </c>
    </row>
    <row r="5831" spans="1:4" ht="41.4" x14ac:dyDescent="0.3">
      <c r="A5831" s="67">
        <v>87389</v>
      </c>
      <c r="B5831" s="77" t="s">
        <v>20972</v>
      </c>
      <c r="C5831" s="68" t="s">
        <v>19</v>
      </c>
      <c r="D5831" s="70">
        <v>3589</v>
      </c>
    </row>
    <row r="5832" spans="1:4" ht="41.4" x14ac:dyDescent="0.3">
      <c r="A5832" s="67">
        <v>87390</v>
      </c>
      <c r="B5832" s="77" t="s">
        <v>20973</v>
      </c>
      <c r="C5832" s="68" t="s">
        <v>19</v>
      </c>
      <c r="D5832" s="70">
        <v>3610.07</v>
      </c>
    </row>
    <row r="5833" spans="1:4" ht="41.4" x14ac:dyDescent="0.3">
      <c r="A5833" s="67">
        <v>87391</v>
      </c>
      <c r="B5833" s="77" t="s">
        <v>20974</v>
      </c>
      <c r="C5833" s="68" t="s">
        <v>19</v>
      </c>
      <c r="D5833" s="70">
        <v>5165.0600000000004</v>
      </c>
    </row>
    <row r="5834" spans="1:4" ht="41.4" x14ac:dyDescent="0.3">
      <c r="A5834" s="67">
        <v>87393</v>
      </c>
      <c r="B5834" s="77" t="s">
        <v>20975</v>
      </c>
      <c r="C5834" s="68" t="s">
        <v>19</v>
      </c>
      <c r="D5834" s="70">
        <v>5218.8100000000004</v>
      </c>
    </row>
    <row r="5835" spans="1:4" ht="41.4" x14ac:dyDescent="0.3">
      <c r="A5835" s="67">
        <v>87394</v>
      </c>
      <c r="B5835" s="77" t="s">
        <v>20976</v>
      </c>
      <c r="C5835" s="68" t="s">
        <v>19</v>
      </c>
      <c r="D5835" s="70">
        <v>5272.88</v>
      </c>
    </row>
    <row r="5836" spans="1:4" ht="41.4" x14ac:dyDescent="0.3">
      <c r="A5836" s="67">
        <v>87395</v>
      </c>
      <c r="B5836" s="77" t="s">
        <v>20977</v>
      </c>
      <c r="C5836" s="68" t="s">
        <v>19</v>
      </c>
      <c r="D5836" s="70">
        <v>4050.72</v>
      </c>
    </row>
    <row r="5837" spans="1:4" ht="41.4" x14ac:dyDescent="0.3">
      <c r="A5837" s="67">
        <v>87396</v>
      </c>
      <c r="B5837" s="77" t="s">
        <v>20978</v>
      </c>
      <c r="C5837" s="68" t="s">
        <v>19</v>
      </c>
      <c r="D5837" s="70">
        <v>4089.51</v>
      </c>
    </row>
    <row r="5838" spans="1:4" ht="41.4" x14ac:dyDescent="0.3">
      <c r="A5838" s="67">
        <v>87397</v>
      </c>
      <c r="B5838" s="77" t="s">
        <v>20979</v>
      </c>
      <c r="C5838" s="68" t="s">
        <v>19</v>
      </c>
      <c r="D5838" s="70">
        <v>4129.28</v>
      </c>
    </row>
    <row r="5839" spans="1:4" ht="41.4" x14ac:dyDescent="0.3">
      <c r="A5839" s="67">
        <v>87398</v>
      </c>
      <c r="B5839" s="77" t="s">
        <v>20980</v>
      </c>
      <c r="C5839" s="68" t="s">
        <v>19</v>
      </c>
      <c r="D5839" s="70">
        <v>1202.1400000000001</v>
      </c>
    </row>
    <row r="5840" spans="1:4" ht="27.6" x14ac:dyDescent="0.3">
      <c r="A5840" s="67">
        <v>87399</v>
      </c>
      <c r="B5840" s="77" t="s">
        <v>20981</v>
      </c>
      <c r="C5840" s="68" t="s">
        <v>19</v>
      </c>
      <c r="D5840" s="70">
        <v>1673.5</v>
      </c>
    </row>
    <row r="5841" spans="1:4" ht="27.6" x14ac:dyDescent="0.3">
      <c r="A5841" s="67">
        <v>87401</v>
      </c>
      <c r="B5841" s="77" t="s">
        <v>20982</v>
      </c>
      <c r="C5841" s="68" t="s">
        <v>19</v>
      </c>
      <c r="D5841" s="70">
        <v>5414.54</v>
      </c>
    </row>
    <row r="5842" spans="1:4" ht="27.6" x14ac:dyDescent="0.3">
      <c r="A5842" s="67">
        <v>87402</v>
      </c>
      <c r="B5842" s="77" t="s">
        <v>20983</v>
      </c>
      <c r="C5842" s="68" t="s">
        <v>19</v>
      </c>
      <c r="D5842" s="70">
        <v>4277.3900000000003</v>
      </c>
    </row>
    <row r="5843" spans="1:4" ht="41.4" x14ac:dyDescent="0.3">
      <c r="A5843" s="67">
        <v>87404</v>
      </c>
      <c r="B5843" s="77" t="s">
        <v>20984</v>
      </c>
      <c r="C5843" s="68" t="s">
        <v>19</v>
      </c>
      <c r="D5843" s="70">
        <v>3712.62</v>
      </c>
    </row>
    <row r="5844" spans="1:4" ht="41.4" x14ac:dyDescent="0.3">
      <c r="A5844" s="67">
        <v>87405</v>
      </c>
      <c r="B5844" s="77" t="s">
        <v>4783</v>
      </c>
      <c r="C5844" s="68" t="s">
        <v>19</v>
      </c>
      <c r="D5844" s="70">
        <v>3724.66</v>
      </c>
    </row>
    <row r="5845" spans="1:4" ht="41.4" x14ac:dyDescent="0.3">
      <c r="A5845" s="67">
        <v>87407</v>
      </c>
      <c r="B5845" s="77" t="s">
        <v>20985</v>
      </c>
      <c r="C5845" s="68" t="s">
        <v>19</v>
      </c>
      <c r="D5845" s="70">
        <v>1083.45</v>
      </c>
    </row>
    <row r="5846" spans="1:4" ht="41.4" x14ac:dyDescent="0.3">
      <c r="A5846" s="67">
        <v>87408</v>
      </c>
      <c r="B5846" s="77" t="s">
        <v>4784</v>
      </c>
      <c r="C5846" s="68" t="s">
        <v>19</v>
      </c>
      <c r="D5846" s="70">
        <v>1075.44</v>
      </c>
    </row>
    <row r="5847" spans="1:4" ht="27.6" x14ac:dyDescent="0.3">
      <c r="A5847" s="67">
        <v>87410</v>
      </c>
      <c r="B5847" s="77" t="s">
        <v>20986</v>
      </c>
      <c r="C5847" s="68" t="s">
        <v>19</v>
      </c>
      <c r="D5847" s="70">
        <v>756.28</v>
      </c>
    </row>
    <row r="5848" spans="1:4" ht="41.4" x14ac:dyDescent="0.3">
      <c r="A5848" s="67">
        <v>88626</v>
      </c>
      <c r="B5848" s="77" t="s">
        <v>20987</v>
      </c>
      <c r="C5848" s="68" t="s">
        <v>19</v>
      </c>
      <c r="D5848" s="70">
        <v>332.89</v>
      </c>
    </row>
    <row r="5849" spans="1:4" ht="41.4" x14ac:dyDescent="0.3">
      <c r="A5849" s="67">
        <v>88627</v>
      </c>
      <c r="B5849" s="77" t="s">
        <v>20988</v>
      </c>
      <c r="C5849" s="68" t="s">
        <v>19</v>
      </c>
      <c r="D5849" s="70">
        <v>407.4</v>
      </c>
    </row>
    <row r="5850" spans="1:4" ht="41.4" x14ac:dyDescent="0.3">
      <c r="A5850" s="67">
        <v>88628</v>
      </c>
      <c r="B5850" s="77" t="s">
        <v>20989</v>
      </c>
      <c r="C5850" s="68" t="s">
        <v>19</v>
      </c>
      <c r="D5850" s="70">
        <v>349.81</v>
      </c>
    </row>
    <row r="5851" spans="1:4" ht="27.6" x14ac:dyDescent="0.3">
      <c r="A5851" s="67">
        <v>88629</v>
      </c>
      <c r="B5851" s="77" t="s">
        <v>20990</v>
      </c>
      <c r="C5851" s="68" t="s">
        <v>19</v>
      </c>
      <c r="D5851" s="70">
        <v>427.09</v>
      </c>
    </row>
    <row r="5852" spans="1:4" ht="27.6" x14ac:dyDescent="0.3">
      <c r="A5852" s="67">
        <v>88630</v>
      </c>
      <c r="B5852" s="77" t="s">
        <v>7124</v>
      </c>
      <c r="C5852" s="68" t="s">
        <v>19</v>
      </c>
      <c r="D5852" s="70">
        <v>295.95</v>
      </c>
    </row>
    <row r="5853" spans="1:4" ht="27.6" x14ac:dyDescent="0.3">
      <c r="A5853" s="67">
        <v>88631</v>
      </c>
      <c r="B5853" s="77" t="s">
        <v>20991</v>
      </c>
      <c r="C5853" s="68" t="s">
        <v>19</v>
      </c>
      <c r="D5853" s="70">
        <v>382.28</v>
      </c>
    </row>
    <row r="5854" spans="1:4" ht="55.2" x14ac:dyDescent="0.3">
      <c r="A5854" s="67">
        <v>88715</v>
      </c>
      <c r="B5854" s="77" t="s">
        <v>20992</v>
      </c>
      <c r="C5854" s="68" t="s">
        <v>19</v>
      </c>
      <c r="D5854" s="70">
        <v>311.38</v>
      </c>
    </row>
    <row r="5855" spans="1:4" ht="41.4" x14ac:dyDescent="0.3">
      <c r="A5855" s="67">
        <v>95563</v>
      </c>
      <c r="B5855" s="77" t="s">
        <v>11835</v>
      </c>
      <c r="C5855" s="68" t="s">
        <v>19</v>
      </c>
      <c r="D5855" s="70">
        <v>532.45000000000005</v>
      </c>
    </row>
    <row r="5856" spans="1:4" ht="41.4" x14ac:dyDescent="0.3">
      <c r="A5856" s="67">
        <v>100464</v>
      </c>
      <c r="B5856" s="77" t="s">
        <v>20993</v>
      </c>
      <c r="C5856" s="68" t="s">
        <v>19</v>
      </c>
      <c r="D5856" s="70">
        <v>348.58</v>
      </c>
    </row>
    <row r="5857" spans="1:4" ht="41.4" x14ac:dyDescent="0.3">
      <c r="A5857" s="67">
        <v>100465</v>
      </c>
      <c r="B5857" s="77" t="s">
        <v>20994</v>
      </c>
      <c r="C5857" s="68" t="s">
        <v>19</v>
      </c>
      <c r="D5857" s="70">
        <v>325.83999999999997</v>
      </c>
    </row>
    <row r="5858" spans="1:4" ht="41.4" x14ac:dyDescent="0.3">
      <c r="A5858" s="67">
        <v>100466</v>
      </c>
      <c r="B5858" s="77" t="s">
        <v>20995</v>
      </c>
      <c r="C5858" s="68" t="s">
        <v>19</v>
      </c>
      <c r="D5858" s="70">
        <v>315.61</v>
      </c>
    </row>
    <row r="5859" spans="1:4" ht="41.4" x14ac:dyDescent="0.3">
      <c r="A5859" s="67">
        <v>100468</v>
      </c>
      <c r="B5859" s="77" t="s">
        <v>20996</v>
      </c>
      <c r="C5859" s="68" t="s">
        <v>19</v>
      </c>
      <c r="D5859" s="70">
        <v>426.46</v>
      </c>
    </row>
    <row r="5860" spans="1:4" ht="41.4" x14ac:dyDescent="0.3">
      <c r="A5860" s="67">
        <v>100469</v>
      </c>
      <c r="B5860" s="77" t="s">
        <v>20997</v>
      </c>
      <c r="C5860" s="68" t="s">
        <v>19</v>
      </c>
      <c r="D5860" s="70">
        <v>344.2</v>
      </c>
    </row>
    <row r="5861" spans="1:4" ht="41.4" x14ac:dyDescent="0.3">
      <c r="A5861" s="67">
        <v>100470</v>
      </c>
      <c r="B5861" s="77" t="s">
        <v>20998</v>
      </c>
      <c r="C5861" s="68" t="s">
        <v>19</v>
      </c>
      <c r="D5861" s="70">
        <v>306.14999999999998</v>
      </c>
    </row>
    <row r="5862" spans="1:4" ht="41.4" x14ac:dyDescent="0.3">
      <c r="A5862" s="67">
        <v>100472</v>
      </c>
      <c r="B5862" s="77" t="s">
        <v>20999</v>
      </c>
      <c r="C5862" s="68" t="s">
        <v>19</v>
      </c>
      <c r="D5862" s="70">
        <v>336.71</v>
      </c>
    </row>
    <row r="5863" spans="1:4" ht="41.4" x14ac:dyDescent="0.3">
      <c r="A5863" s="67">
        <v>100473</v>
      </c>
      <c r="B5863" s="77" t="s">
        <v>21000</v>
      </c>
      <c r="C5863" s="68" t="s">
        <v>19</v>
      </c>
      <c r="D5863" s="70">
        <v>307.77</v>
      </c>
    </row>
    <row r="5864" spans="1:4" ht="41.4" x14ac:dyDescent="0.3">
      <c r="A5864" s="67">
        <v>100474</v>
      </c>
      <c r="B5864" s="77" t="s">
        <v>21001</v>
      </c>
      <c r="C5864" s="68" t="s">
        <v>19</v>
      </c>
      <c r="D5864" s="70">
        <v>296.26</v>
      </c>
    </row>
    <row r="5865" spans="1:4" ht="41.4" x14ac:dyDescent="0.3">
      <c r="A5865" s="67">
        <v>100475</v>
      </c>
      <c r="B5865" s="77" t="s">
        <v>21002</v>
      </c>
      <c r="C5865" s="68" t="s">
        <v>19</v>
      </c>
      <c r="D5865" s="70">
        <v>442.89</v>
      </c>
    </row>
    <row r="5866" spans="1:4" ht="55.2" x14ac:dyDescent="0.3">
      <c r="A5866" s="67">
        <v>100477</v>
      </c>
      <c r="B5866" s="77" t="s">
        <v>21003</v>
      </c>
      <c r="C5866" s="68" t="s">
        <v>19</v>
      </c>
      <c r="D5866" s="70">
        <v>479.7</v>
      </c>
    </row>
    <row r="5867" spans="1:4" ht="55.2" x14ac:dyDescent="0.3">
      <c r="A5867" s="67">
        <v>100478</v>
      </c>
      <c r="B5867" s="77" t="s">
        <v>21004</v>
      </c>
      <c r="C5867" s="68" t="s">
        <v>19</v>
      </c>
      <c r="D5867" s="70">
        <v>435.09</v>
      </c>
    </row>
    <row r="5868" spans="1:4" ht="55.2" x14ac:dyDescent="0.3">
      <c r="A5868" s="67">
        <v>100479</v>
      </c>
      <c r="B5868" s="77" t="s">
        <v>21005</v>
      </c>
      <c r="C5868" s="68" t="s">
        <v>19</v>
      </c>
      <c r="D5868" s="70">
        <v>426.83</v>
      </c>
    </row>
    <row r="5869" spans="1:4" ht="41.4" x14ac:dyDescent="0.3">
      <c r="A5869" s="67">
        <v>100480</v>
      </c>
      <c r="B5869" s="77" t="s">
        <v>21006</v>
      </c>
      <c r="C5869" s="68" t="s">
        <v>19</v>
      </c>
      <c r="D5869" s="70">
        <v>519.98</v>
      </c>
    </row>
    <row r="5870" spans="1:4" ht="41.4" x14ac:dyDescent="0.3">
      <c r="A5870" s="67">
        <v>100481</v>
      </c>
      <c r="B5870" s="77" t="s">
        <v>21007</v>
      </c>
      <c r="C5870" s="68" t="s">
        <v>19</v>
      </c>
      <c r="D5870" s="70">
        <v>380.8</v>
      </c>
    </row>
    <row r="5871" spans="1:4" ht="55.2" x14ac:dyDescent="0.3">
      <c r="A5871" s="67">
        <v>100483</v>
      </c>
      <c r="B5871" s="77" t="s">
        <v>21008</v>
      </c>
      <c r="C5871" s="68" t="s">
        <v>19</v>
      </c>
      <c r="D5871" s="70">
        <v>408.49</v>
      </c>
    </row>
    <row r="5872" spans="1:4" ht="55.2" x14ac:dyDescent="0.3">
      <c r="A5872" s="67">
        <v>100484</v>
      </c>
      <c r="B5872" s="77" t="s">
        <v>21009</v>
      </c>
      <c r="C5872" s="68" t="s">
        <v>19</v>
      </c>
      <c r="D5872" s="70">
        <v>380.23</v>
      </c>
    </row>
    <row r="5873" spans="1:4" ht="55.2" x14ac:dyDescent="0.3">
      <c r="A5873" s="67">
        <v>100485</v>
      </c>
      <c r="B5873" s="77" t="s">
        <v>21010</v>
      </c>
      <c r="C5873" s="68" t="s">
        <v>19</v>
      </c>
      <c r="D5873" s="70">
        <v>370.15</v>
      </c>
    </row>
    <row r="5874" spans="1:4" ht="41.4" x14ac:dyDescent="0.3">
      <c r="A5874" s="67">
        <v>100486</v>
      </c>
      <c r="B5874" s="77" t="s">
        <v>21011</v>
      </c>
      <c r="C5874" s="68" t="s">
        <v>19</v>
      </c>
      <c r="D5874" s="70">
        <v>460.41</v>
      </c>
    </row>
    <row r="5875" spans="1:4" ht="69" x14ac:dyDescent="0.3">
      <c r="A5875" s="67">
        <v>100487</v>
      </c>
      <c r="B5875" s="77" t="s">
        <v>21012</v>
      </c>
      <c r="C5875" s="68" t="s">
        <v>19</v>
      </c>
      <c r="D5875" s="70">
        <v>298.24</v>
      </c>
    </row>
    <row r="5876" spans="1:4" ht="41.4" x14ac:dyDescent="0.3">
      <c r="A5876" s="67">
        <v>100488</v>
      </c>
      <c r="B5876" s="77" t="s">
        <v>21013</v>
      </c>
      <c r="C5876" s="68" t="s">
        <v>19</v>
      </c>
      <c r="D5876" s="70">
        <v>329.81</v>
      </c>
    </row>
    <row r="5877" spans="1:4" ht="41.4" x14ac:dyDescent="0.3">
      <c r="A5877" s="67">
        <v>100489</v>
      </c>
      <c r="B5877" s="77" t="s">
        <v>21014</v>
      </c>
      <c r="C5877" s="68" t="s">
        <v>19</v>
      </c>
      <c r="D5877" s="70">
        <v>350.59</v>
      </c>
    </row>
    <row r="5878" spans="1:4" ht="41.4" x14ac:dyDescent="0.3">
      <c r="A5878" s="67">
        <v>100490</v>
      </c>
      <c r="B5878" s="77" t="s">
        <v>21015</v>
      </c>
      <c r="C5878" s="68" t="s">
        <v>19</v>
      </c>
      <c r="D5878" s="70">
        <v>307.73</v>
      </c>
    </row>
    <row r="5879" spans="1:4" ht="41.4" x14ac:dyDescent="0.3">
      <c r="A5879" s="67">
        <v>100491</v>
      </c>
      <c r="B5879" s="77" t="s">
        <v>21016</v>
      </c>
      <c r="C5879" s="68" t="s">
        <v>19</v>
      </c>
      <c r="D5879" s="70">
        <v>444.61</v>
      </c>
    </row>
    <row r="5880" spans="1:4" ht="41.4" x14ac:dyDescent="0.3">
      <c r="A5880" s="67">
        <v>100492</v>
      </c>
      <c r="B5880" s="77" t="s">
        <v>21017</v>
      </c>
      <c r="C5880" s="68" t="s">
        <v>19</v>
      </c>
      <c r="D5880" s="70">
        <v>382.74</v>
      </c>
    </row>
    <row r="5881" spans="1:4" ht="27.6" x14ac:dyDescent="0.3">
      <c r="A5881" s="67">
        <v>92121</v>
      </c>
      <c r="B5881" s="77" t="s">
        <v>4785</v>
      </c>
      <c r="C5881" s="68" t="s">
        <v>19</v>
      </c>
      <c r="D5881" s="70">
        <v>20.74</v>
      </c>
    </row>
    <row r="5882" spans="1:4" ht="13.8" x14ac:dyDescent="0.3">
      <c r="A5882" s="67">
        <v>92122</v>
      </c>
      <c r="B5882" s="77" t="s">
        <v>4786</v>
      </c>
      <c r="C5882" s="68" t="s">
        <v>19</v>
      </c>
      <c r="D5882" s="70">
        <v>34.57</v>
      </c>
    </row>
    <row r="5883" spans="1:4" ht="13.8" x14ac:dyDescent="0.3">
      <c r="A5883" s="67">
        <v>92123</v>
      </c>
      <c r="B5883" s="77" t="s">
        <v>4787</v>
      </c>
      <c r="C5883" s="68" t="s">
        <v>19</v>
      </c>
      <c r="D5883" s="70">
        <v>34.4</v>
      </c>
    </row>
    <row r="5884" spans="1:4" ht="27.6" x14ac:dyDescent="0.3">
      <c r="A5884" s="67">
        <v>100195</v>
      </c>
      <c r="B5884" s="77" t="s">
        <v>21018</v>
      </c>
      <c r="C5884" s="68" t="s">
        <v>21019</v>
      </c>
      <c r="D5884" s="70">
        <v>0.52</v>
      </c>
    </row>
    <row r="5885" spans="1:4" ht="27.6" x14ac:dyDescent="0.3">
      <c r="A5885" s="67">
        <v>100196</v>
      </c>
      <c r="B5885" s="77" t="s">
        <v>21020</v>
      </c>
      <c r="C5885" s="68" t="s">
        <v>21019</v>
      </c>
      <c r="D5885" s="70">
        <v>0.88</v>
      </c>
    </row>
    <row r="5886" spans="1:4" ht="27.6" x14ac:dyDescent="0.3">
      <c r="A5886" s="67">
        <v>100197</v>
      </c>
      <c r="B5886" s="77" t="s">
        <v>21021</v>
      </c>
      <c r="C5886" s="68" t="s">
        <v>21019</v>
      </c>
      <c r="D5886" s="70">
        <v>1.32</v>
      </c>
    </row>
    <row r="5887" spans="1:4" ht="27.6" x14ac:dyDescent="0.3">
      <c r="A5887" s="67">
        <v>100198</v>
      </c>
      <c r="B5887" s="77" t="s">
        <v>21022</v>
      </c>
      <c r="C5887" s="68" t="s">
        <v>21019</v>
      </c>
      <c r="D5887" s="70">
        <v>0.18</v>
      </c>
    </row>
    <row r="5888" spans="1:4" ht="27.6" x14ac:dyDescent="0.3">
      <c r="A5888" s="67">
        <v>100199</v>
      </c>
      <c r="B5888" s="77" t="s">
        <v>21023</v>
      </c>
      <c r="C5888" s="68" t="s">
        <v>21019</v>
      </c>
      <c r="D5888" s="70">
        <v>0.22</v>
      </c>
    </row>
    <row r="5889" spans="1:4" ht="27.6" x14ac:dyDescent="0.3">
      <c r="A5889" s="67">
        <v>100200</v>
      </c>
      <c r="B5889" s="77" t="s">
        <v>21024</v>
      </c>
      <c r="C5889" s="68" t="s">
        <v>21019</v>
      </c>
      <c r="D5889" s="70">
        <v>0.27</v>
      </c>
    </row>
    <row r="5890" spans="1:4" ht="27.6" x14ac:dyDescent="0.3">
      <c r="A5890" s="67">
        <v>100201</v>
      </c>
      <c r="B5890" s="77" t="s">
        <v>21025</v>
      </c>
      <c r="C5890" s="68" t="s">
        <v>21019</v>
      </c>
      <c r="D5890" s="70">
        <v>0.53</v>
      </c>
    </row>
    <row r="5891" spans="1:4" ht="27.6" x14ac:dyDescent="0.3">
      <c r="A5891" s="67">
        <v>100202</v>
      </c>
      <c r="B5891" s="77" t="s">
        <v>21026</v>
      </c>
      <c r="C5891" s="68" t="s">
        <v>21019</v>
      </c>
      <c r="D5891" s="70">
        <v>0.62</v>
      </c>
    </row>
    <row r="5892" spans="1:4" ht="27.6" x14ac:dyDescent="0.3">
      <c r="A5892" s="67">
        <v>100203</v>
      </c>
      <c r="B5892" s="77" t="s">
        <v>21027</v>
      </c>
      <c r="C5892" s="68" t="s">
        <v>21019</v>
      </c>
      <c r="D5892" s="70">
        <v>0.74</v>
      </c>
    </row>
    <row r="5893" spans="1:4" ht="27.6" x14ac:dyDescent="0.3">
      <c r="A5893" s="67">
        <v>100204</v>
      </c>
      <c r="B5893" s="77" t="s">
        <v>21028</v>
      </c>
      <c r="C5893" s="68" t="s">
        <v>21019</v>
      </c>
      <c r="D5893" s="70">
        <v>7.0000000000000007E-2</v>
      </c>
    </row>
    <row r="5894" spans="1:4" ht="27.6" x14ac:dyDescent="0.3">
      <c r="A5894" s="67">
        <v>100205</v>
      </c>
      <c r="B5894" s="77" t="s">
        <v>21029</v>
      </c>
      <c r="C5894" s="68" t="s">
        <v>4636</v>
      </c>
      <c r="D5894" s="70">
        <v>984.97</v>
      </c>
    </row>
    <row r="5895" spans="1:4" ht="27.6" x14ac:dyDescent="0.3">
      <c r="A5895" s="67">
        <v>100206</v>
      </c>
      <c r="B5895" s="77" t="s">
        <v>21030</v>
      </c>
      <c r="C5895" s="68" t="s">
        <v>4636</v>
      </c>
      <c r="D5895" s="70">
        <v>711.97</v>
      </c>
    </row>
    <row r="5896" spans="1:4" ht="27.6" x14ac:dyDescent="0.3">
      <c r="A5896" s="67">
        <v>100207</v>
      </c>
      <c r="B5896" s="77" t="s">
        <v>21031</v>
      </c>
      <c r="C5896" s="68" t="s">
        <v>4636</v>
      </c>
      <c r="D5896" s="70">
        <v>271.27</v>
      </c>
    </row>
    <row r="5897" spans="1:4" ht="41.4" x14ac:dyDescent="0.3">
      <c r="A5897" s="67">
        <v>100208</v>
      </c>
      <c r="B5897" s="77" t="s">
        <v>21032</v>
      </c>
      <c r="C5897" s="68" t="s">
        <v>21033</v>
      </c>
      <c r="D5897" s="70">
        <v>13.03</v>
      </c>
    </row>
    <row r="5898" spans="1:4" ht="41.4" x14ac:dyDescent="0.3">
      <c r="A5898" s="67">
        <v>100209</v>
      </c>
      <c r="B5898" s="77" t="s">
        <v>21034</v>
      </c>
      <c r="C5898" s="68" t="s">
        <v>21033</v>
      </c>
      <c r="D5898" s="70">
        <v>6.51</v>
      </c>
    </row>
    <row r="5899" spans="1:4" ht="41.4" x14ac:dyDescent="0.3">
      <c r="A5899" s="67">
        <v>100210</v>
      </c>
      <c r="B5899" s="77" t="s">
        <v>21035</v>
      </c>
      <c r="C5899" s="68" t="s">
        <v>21033</v>
      </c>
      <c r="D5899" s="70">
        <v>12</v>
      </c>
    </row>
    <row r="5900" spans="1:4" ht="41.4" x14ac:dyDescent="0.3">
      <c r="A5900" s="67">
        <v>100211</v>
      </c>
      <c r="B5900" s="77" t="s">
        <v>21036</v>
      </c>
      <c r="C5900" s="68" t="s">
        <v>21033</v>
      </c>
      <c r="D5900" s="70">
        <v>4.63</v>
      </c>
    </row>
    <row r="5901" spans="1:4" ht="41.4" x14ac:dyDescent="0.3">
      <c r="A5901" s="67">
        <v>100212</v>
      </c>
      <c r="B5901" s="77" t="s">
        <v>21037</v>
      </c>
      <c r="C5901" s="68" t="s">
        <v>21033</v>
      </c>
      <c r="D5901" s="70">
        <v>5.1100000000000003</v>
      </c>
    </row>
    <row r="5902" spans="1:4" ht="41.4" x14ac:dyDescent="0.3">
      <c r="A5902" s="67">
        <v>100213</v>
      </c>
      <c r="B5902" s="77" t="s">
        <v>21038</v>
      </c>
      <c r="C5902" s="68" t="s">
        <v>21033</v>
      </c>
      <c r="D5902" s="70">
        <v>1.83</v>
      </c>
    </row>
    <row r="5903" spans="1:4" ht="41.4" x14ac:dyDescent="0.3">
      <c r="A5903" s="67">
        <v>100214</v>
      </c>
      <c r="B5903" s="77" t="s">
        <v>21039</v>
      </c>
      <c r="C5903" s="68" t="s">
        <v>21033</v>
      </c>
      <c r="D5903" s="70">
        <v>2.82</v>
      </c>
    </row>
    <row r="5904" spans="1:4" ht="41.4" x14ac:dyDescent="0.3">
      <c r="A5904" s="67">
        <v>100215</v>
      </c>
      <c r="B5904" s="77" t="s">
        <v>21040</v>
      </c>
      <c r="C5904" s="68" t="s">
        <v>21033</v>
      </c>
      <c r="D5904" s="70">
        <v>2.41</v>
      </c>
    </row>
    <row r="5905" spans="1:4" ht="41.4" x14ac:dyDescent="0.3">
      <c r="A5905" s="67">
        <v>100216</v>
      </c>
      <c r="B5905" s="77" t="s">
        <v>21041</v>
      </c>
      <c r="C5905" s="68" t="s">
        <v>21033</v>
      </c>
      <c r="D5905" s="70">
        <v>0.65</v>
      </c>
    </row>
    <row r="5906" spans="1:4" ht="41.4" x14ac:dyDescent="0.3">
      <c r="A5906" s="67">
        <v>100217</v>
      </c>
      <c r="B5906" s="77" t="s">
        <v>21042</v>
      </c>
      <c r="C5906" s="68" t="s">
        <v>21033</v>
      </c>
      <c r="D5906" s="70">
        <v>2</v>
      </c>
    </row>
    <row r="5907" spans="1:4" ht="41.4" x14ac:dyDescent="0.3">
      <c r="A5907" s="67">
        <v>100218</v>
      </c>
      <c r="B5907" s="77" t="s">
        <v>21043</v>
      </c>
      <c r="C5907" s="68" t="s">
        <v>21033</v>
      </c>
      <c r="D5907" s="70">
        <v>1.36</v>
      </c>
    </row>
    <row r="5908" spans="1:4" ht="41.4" x14ac:dyDescent="0.3">
      <c r="A5908" s="67">
        <v>100219</v>
      </c>
      <c r="B5908" s="77" t="s">
        <v>21044</v>
      </c>
      <c r="C5908" s="68" t="s">
        <v>21033</v>
      </c>
      <c r="D5908" s="70">
        <v>0.3</v>
      </c>
    </row>
    <row r="5909" spans="1:4" ht="27.6" x14ac:dyDescent="0.3">
      <c r="A5909" s="67">
        <v>100220</v>
      </c>
      <c r="B5909" s="77" t="s">
        <v>21045</v>
      </c>
      <c r="C5909" s="68" t="s">
        <v>21046</v>
      </c>
      <c r="D5909" s="70">
        <v>18.72</v>
      </c>
    </row>
    <row r="5910" spans="1:4" ht="41.4" x14ac:dyDescent="0.3">
      <c r="A5910" s="67">
        <v>100221</v>
      </c>
      <c r="B5910" s="77" t="s">
        <v>21047</v>
      </c>
      <c r="C5910" s="68" t="s">
        <v>21046</v>
      </c>
      <c r="D5910" s="70">
        <v>21.22</v>
      </c>
    </row>
    <row r="5911" spans="1:4" ht="41.4" x14ac:dyDescent="0.3">
      <c r="A5911" s="67">
        <v>100222</v>
      </c>
      <c r="B5911" s="77" t="s">
        <v>21048</v>
      </c>
      <c r="C5911" s="68" t="s">
        <v>21046</v>
      </c>
      <c r="D5911" s="70">
        <v>8.0299999999999994</v>
      </c>
    </row>
    <row r="5912" spans="1:4" ht="41.4" x14ac:dyDescent="0.3">
      <c r="A5912" s="67">
        <v>100223</v>
      </c>
      <c r="B5912" s="77" t="s">
        <v>21049</v>
      </c>
      <c r="C5912" s="68" t="s">
        <v>21046</v>
      </c>
      <c r="D5912" s="70">
        <v>3.76</v>
      </c>
    </row>
    <row r="5913" spans="1:4" ht="41.4" x14ac:dyDescent="0.3">
      <c r="A5913" s="67">
        <v>100224</v>
      </c>
      <c r="B5913" s="77" t="s">
        <v>21050</v>
      </c>
      <c r="C5913" s="68" t="s">
        <v>21046</v>
      </c>
      <c r="D5913" s="70">
        <v>2</v>
      </c>
    </row>
    <row r="5914" spans="1:4" ht="27.6" x14ac:dyDescent="0.3">
      <c r="A5914" s="67">
        <v>100225</v>
      </c>
      <c r="B5914" s="77" t="s">
        <v>21051</v>
      </c>
      <c r="C5914" s="68" t="s">
        <v>21052</v>
      </c>
      <c r="D5914" s="70">
        <v>1.47</v>
      </c>
    </row>
    <row r="5915" spans="1:4" ht="27.6" x14ac:dyDescent="0.3">
      <c r="A5915" s="67">
        <v>100226</v>
      </c>
      <c r="B5915" s="77" t="s">
        <v>21053</v>
      </c>
      <c r="C5915" s="68" t="s">
        <v>21052</v>
      </c>
      <c r="D5915" s="70">
        <v>0.46</v>
      </c>
    </row>
    <row r="5916" spans="1:4" ht="27.6" x14ac:dyDescent="0.3">
      <c r="A5916" s="67">
        <v>100227</v>
      </c>
      <c r="B5916" s="77" t="s">
        <v>21054</v>
      </c>
      <c r="C5916" s="68" t="s">
        <v>21052</v>
      </c>
      <c r="D5916" s="70">
        <v>0.68</v>
      </c>
    </row>
    <row r="5917" spans="1:4" ht="27.6" x14ac:dyDescent="0.3">
      <c r="A5917" s="67">
        <v>100228</v>
      </c>
      <c r="B5917" s="77" t="s">
        <v>21055</v>
      </c>
      <c r="C5917" s="68" t="s">
        <v>21052</v>
      </c>
      <c r="D5917" s="70">
        <v>0.19</v>
      </c>
    </row>
    <row r="5918" spans="1:4" ht="27.6" x14ac:dyDescent="0.3">
      <c r="A5918" s="67">
        <v>100229</v>
      </c>
      <c r="B5918" s="77" t="s">
        <v>21056</v>
      </c>
      <c r="C5918" s="68" t="s">
        <v>20</v>
      </c>
      <c r="D5918" s="70">
        <v>0.01</v>
      </c>
    </row>
    <row r="5919" spans="1:4" ht="27.6" x14ac:dyDescent="0.3">
      <c r="A5919" s="67">
        <v>100230</v>
      </c>
      <c r="B5919" s="77" t="s">
        <v>21057</v>
      </c>
      <c r="C5919" s="68" t="s">
        <v>20</v>
      </c>
      <c r="D5919" s="70">
        <v>0.01</v>
      </c>
    </row>
    <row r="5920" spans="1:4" ht="27.6" x14ac:dyDescent="0.3">
      <c r="A5920" s="67">
        <v>100231</v>
      </c>
      <c r="B5920" s="77" t="s">
        <v>21058</v>
      </c>
      <c r="C5920" s="68" t="s">
        <v>20</v>
      </c>
      <c r="D5920" s="70">
        <v>0.02</v>
      </c>
    </row>
    <row r="5921" spans="1:4" ht="41.4" x14ac:dyDescent="0.3">
      <c r="A5921" s="67">
        <v>100232</v>
      </c>
      <c r="B5921" s="77" t="s">
        <v>21059</v>
      </c>
      <c r="C5921" s="68" t="s">
        <v>22</v>
      </c>
      <c r="D5921" s="70">
        <v>0.24</v>
      </c>
    </row>
    <row r="5922" spans="1:4" ht="41.4" x14ac:dyDescent="0.3">
      <c r="A5922" s="67">
        <v>100233</v>
      </c>
      <c r="B5922" s="77" t="s">
        <v>21060</v>
      </c>
      <c r="C5922" s="68" t="s">
        <v>22</v>
      </c>
      <c r="D5922" s="70">
        <v>0.12</v>
      </c>
    </row>
    <row r="5923" spans="1:4" ht="27.6" x14ac:dyDescent="0.3">
      <c r="A5923" s="67">
        <v>100234</v>
      </c>
      <c r="B5923" s="77" t="s">
        <v>21061</v>
      </c>
      <c r="C5923" s="68" t="s">
        <v>18</v>
      </c>
      <c r="D5923" s="70">
        <v>0.37</v>
      </c>
    </row>
    <row r="5924" spans="1:4" ht="27.6" x14ac:dyDescent="0.3">
      <c r="A5924" s="67">
        <v>100235</v>
      </c>
      <c r="B5924" s="77" t="s">
        <v>21062</v>
      </c>
      <c r="C5924" s="68" t="s">
        <v>26</v>
      </c>
      <c r="D5924" s="70">
        <v>0.02</v>
      </c>
    </row>
    <row r="5925" spans="1:4" ht="41.4" x14ac:dyDescent="0.3">
      <c r="A5925" s="67">
        <v>100236</v>
      </c>
      <c r="B5925" s="77" t="s">
        <v>21063</v>
      </c>
      <c r="C5925" s="68" t="s">
        <v>21064</v>
      </c>
      <c r="D5925" s="70">
        <v>1.86</v>
      </c>
    </row>
    <row r="5926" spans="1:4" ht="41.4" x14ac:dyDescent="0.3">
      <c r="A5926" s="67">
        <v>100237</v>
      </c>
      <c r="B5926" s="77" t="s">
        <v>21065</v>
      </c>
      <c r="C5926" s="68" t="s">
        <v>21064</v>
      </c>
      <c r="D5926" s="70">
        <v>2.23</v>
      </c>
    </row>
    <row r="5927" spans="1:4" ht="41.4" x14ac:dyDescent="0.3">
      <c r="A5927" s="67">
        <v>100238</v>
      </c>
      <c r="B5927" s="77" t="s">
        <v>21066</v>
      </c>
      <c r="C5927" s="68" t="s">
        <v>21064</v>
      </c>
      <c r="D5927" s="70">
        <v>3.58</v>
      </c>
    </row>
    <row r="5928" spans="1:4" ht="41.4" x14ac:dyDescent="0.3">
      <c r="A5928" s="67">
        <v>100239</v>
      </c>
      <c r="B5928" s="77" t="s">
        <v>21067</v>
      </c>
      <c r="C5928" s="68" t="s">
        <v>21064</v>
      </c>
      <c r="D5928" s="70">
        <v>4.47</v>
      </c>
    </row>
    <row r="5929" spans="1:4" ht="41.4" x14ac:dyDescent="0.3">
      <c r="A5929" s="67">
        <v>100240</v>
      </c>
      <c r="B5929" s="77" t="s">
        <v>21068</v>
      </c>
      <c r="C5929" s="68" t="s">
        <v>21064</v>
      </c>
      <c r="D5929" s="70">
        <v>2.68</v>
      </c>
    </row>
    <row r="5930" spans="1:4" ht="41.4" x14ac:dyDescent="0.3">
      <c r="A5930" s="67">
        <v>100241</v>
      </c>
      <c r="B5930" s="77" t="s">
        <v>21069</v>
      </c>
      <c r="C5930" s="68" t="s">
        <v>21064</v>
      </c>
      <c r="D5930" s="70">
        <v>4.47</v>
      </c>
    </row>
    <row r="5931" spans="1:4" ht="41.4" x14ac:dyDescent="0.3">
      <c r="A5931" s="67">
        <v>100242</v>
      </c>
      <c r="B5931" s="77" t="s">
        <v>21070</v>
      </c>
      <c r="C5931" s="68" t="s">
        <v>21064</v>
      </c>
      <c r="D5931" s="70">
        <v>13.23</v>
      </c>
    </row>
    <row r="5932" spans="1:4" ht="41.4" x14ac:dyDescent="0.3">
      <c r="A5932" s="67">
        <v>100243</v>
      </c>
      <c r="B5932" s="77" t="s">
        <v>21071</v>
      </c>
      <c r="C5932" s="68" t="s">
        <v>21064</v>
      </c>
      <c r="D5932" s="70">
        <v>2.15</v>
      </c>
    </row>
    <row r="5933" spans="1:4" ht="41.4" x14ac:dyDescent="0.3">
      <c r="A5933" s="67">
        <v>100244</v>
      </c>
      <c r="B5933" s="77" t="s">
        <v>21072</v>
      </c>
      <c r="C5933" s="68" t="s">
        <v>21064</v>
      </c>
      <c r="D5933" s="70">
        <v>2.68</v>
      </c>
    </row>
    <row r="5934" spans="1:4" ht="41.4" x14ac:dyDescent="0.3">
      <c r="A5934" s="67">
        <v>100245</v>
      </c>
      <c r="B5934" s="77" t="s">
        <v>21073</v>
      </c>
      <c r="C5934" s="68" t="s">
        <v>21064</v>
      </c>
      <c r="D5934" s="70">
        <v>5.37</v>
      </c>
    </row>
    <row r="5935" spans="1:4" ht="55.2" x14ac:dyDescent="0.3">
      <c r="A5935" s="67">
        <v>100246</v>
      </c>
      <c r="B5935" s="77" t="s">
        <v>21074</v>
      </c>
      <c r="C5935" s="68" t="s">
        <v>21064</v>
      </c>
      <c r="D5935" s="70">
        <v>1.79</v>
      </c>
    </row>
    <row r="5936" spans="1:4" ht="69" x14ac:dyDescent="0.3">
      <c r="A5936" s="67">
        <v>100247</v>
      </c>
      <c r="B5936" s="77" t="s">
        <v>21075</v>
      </c>
      <c r="C5936" s="68" t="s">
        <v>21064</v>
      </c>
      <c r="D5936" s="70">
        <v>2.23</v>
      </c>
    </row>
    <row r="5937" spans="1:4" ht="69" x14ac:dyDescent="0.3">
      <c r="A5937" s="67">
        <v>100248</v>
      </c>
      <c r="B5937" s="77" t="s">
        <v>21076</v>
      </c>
      <c r="C5937" s="68" t="s">
        <v>21064</v>
      </c>
      <c r="D5937" s="70">
        <v>8.82</v>
      </c>
    </row>
    <row r="5938" spans="1:4" ht="41.4" x14ac:dyDescent="0.3">
      <c r="A5938" s="67">
        <v>100249</v>
      </c>
      <c r="B5938" s="77" t="s">
        <v>21077</v>
      </c>
      <c r="C5938" s="68" t="s">
        <v>21064</v>
      </c>
      <c r="D5938" s="70">
        <v>1.79</v>
      </c>
    </row>
    <row r="5939" spans="1:4" ht="55.2" x14ac:dyDescent="0.3">
      <c r="A5939" s="67">
        <v>100250</v>
      </c>
      <c r="B5939" s="77" t="s">
        <v>21078</v>
      </c>
      <c r="C5939" s="68" t="s">
        <v>21064</v>
      </c>
      <c r="D5939" s="70">
        <v>2.98</v>
      </c>
    </row>
    <row r="5940" spans="1:4" ht="55.2" x14ac:dyDescent="0.3">
      <c r="A5940" s="67">
        <v>100251</v>
      </c>
      <c r="B5940" s="77" t="s">
        <v>21079</v>
      </c>
      <c r="C5940" s="68" t="s">
        <v>21064</v>
      </c>
      <c r="D5940" s="70">
        <v>8.82</v>
      </c>
    </row>
    <row r="5941" spans="1:4" ht="55.2" x14ac:dyDescent="0.3">
      <c r="A5941" s="68">
        <v>100252</v>
      </c>
      <c r="B5941" s="77" t="s">
        <v>21080</v>
      </c>
      <c r="C5941" s="68" t="s">
        <v>21064</v>
      </c>
      <c r="D5941" s="70">
        <v>13.23</v>
      </c>
    </row>
    <row r="5942" spans="1:4" ht="55.2" x14ac:dyDescent="0.3">
      <c r="A5942" s="68">
        <v>100253</v>
      </c>
      <c r="B5942" s="77" t="s">
        <v>21081</v>
      </c>
      <c r="C5942" s="68" t="s">
        <v>21064</v>
      </c>
      <c r="D5942" s="70">
        <v>17.64</v>
      </c>
    </row>
    <row r="5943" spans="1:4" ht="55.2" x14ac:dyDescent="0.3">
      <c r="A5943" s="68">
        <v>100254</v>
      </c>
      <c r="B5943" s="77" t="s">
        <v>21082</v>
      </c>
      <c r="C5943" s="68" t="s">
        <v>21064</v>
      </c>
      <c r="D5943" s="70">
        <v>26.46</v>
      </c>
    </row>
    <row r="5944" spans="1:4" ht="41.4" x14ac:dyDescent="0.3">
      <c r="A5944" s="68">
        <v>100255</v>
      </c>
      <c r="B5944" s="77" t="s">
        <v>21083</v>
      </c>
      <c r="C5944" s="68" t="s">
        <v>21064</v>
      </c>
      <c r="D5944" s="70">
        <v>8.9499999999999993</v>
      </c>
    </row>
    <row r="5945" spans="1:4" ht="41.4" x14ac:dyDescent="0.3">
      <c r="A5945" s="68">
        <v>100256</v>
      </c>
      <c r="B5945" s="77" t="s">
        <v>21084</v>
      </c>
      <c r="C5945" s="68" t="s">
        <v>21064</v>
      </c>
      <c r="D5945" s="70">
        <v>5.97</v>
      </c>
    </row>
    <row r="5946" spans="1:4" ht="41.4" x14ac:dyDescent="0.3">
      <c r="A5946" s="68">
        <v>100257</v>
      </c>
      <c r="B5946" s="77" t="s">
        <v>21085</v>
      </c>
      <c r="C5946" s="68" t="s">
        <v>21064</v>
      </c>
      <c r="D5946" s="70">
        <v>3.58</v>
      </c>
    </row>
    <row r="5947" spans="1:4" ht="41.4" x14ac:dyDescent="0.3">
      <c r="A5947" s="68">
        <v>100258</v>
      </c>
      <c r="B5947" s="77" t="s">
        <v>21086</v>
      </c>
      <c r="C5947" s="68" t="s">
        <v>21064</v>
      </c>
      <c r="D5947" s="70">
        <v>8.9499999999999993</v>
      </c>
    </row>
    <row r="5948" spans="1:4" ht="41.4" x14ac:dyDescent="0.3">
      <c r="A5948" s="68">
        <v>100259</v>
      </c>
      <c r="B5948" s="77" t="s">
        <v>21087</v>
      </c>
      <c r="C5948" s="68" t="s">
        <v>21064</v>
      </c>
      <c r="D5948" s="70">
        <v>17.64</v>
      </c>
    </row>
    <row r="5949" spans="1:4" ht="27.6" x14ac:dyDescent="0.3">
      <c r="A5949" s="68">
        <v>100260</v>
      </c>
      <c r="B5949" s="77" t="s">
        <v>21088</v>
      </c>
      <c r="C5949" s="68" t="s">
        <v>21019</v>
      </c>
      <c r="D5949" s="70">
        <v>5.81</v>
      </c>
    </row>
    <row r="5950" spans="1:4" ht="27.6" x14ac:dyDescent="0.3">
      <c r="A5950" s="67">
        <v>100261</v>
      </c>
      <c r="B5950" s="77" t="s">
        <v>21089</v>
      </c>
      <c r="C5950" s="68" t="s">
        <v>21019</v>
      </c>
      <c r="D5950" s="70">
        <v>3.65</v>
      </c>
    </row>
    <row r="5951" spans="1:4" ht="27.6" x14ac:dyDescent="0.3">
      <c r="A5951" s="67">
        <v>100262</v>
      </c>
      <c r="B5951" s="77" t="s">
        <v>21090</v>
      </c>
      <c r="C5951" s="68" t="s">
        <v>21019</v>
      </c>
      <c r="D5951" s="70">
        <v>2.2599999999999998</v>
      </c>
    </row>
    <row r="5952" spans="1:4" ht="41.4" x14ac:dyDescent="0.3">
      <c r="A5952" s="67">
        <v>100263</v>
      </c>
      <c r="B5952" s="77" t="s">
        <v>21091</v>
      </c>
      <c r="C5952" s="68" t="s">
        <v>21019</v>
      </c>
      <c r="D5952" s="70">
        <v>1.45</v>
      </c>
    </row>
    <row r="5953" spans="1:4" ht="27.6" x14ac:dyDescent="0.3">
      <c r="A5953" s="67">
        <v>100264</v>
      </c>
      <c r="B5953" s="77" t="s">
        <v>21092</v>
      </c>
      <c r="C5953" s="68" t="s">
        <v>21046</v>
      </c>
      <c r="D5953" s="70">
        <v>26.42</v>
      </c>
    </row>
    <row r="5954" spans="1:4" ht="27.6" x14ac:dyDescent="0.3">
      <c r="A5954" s="68">
        <v>100265</v>
      </c>
      <c r="B5954" s="77" t="s">
        <v>21093</v>
      </c>
      <c r="C5954" s="68" t="s">
        <v>18</v>
      </c>
      <c r="D5954" s="70">
        <v>0.55000000000000004</v>
      </c>
    </row>
    <row r="5955" spans="1:4" ht="27.6" x14ac:dyDescent="0.3">
      <c r="A5955" s="68">
        <v>100266</v>
      </c>
      <c r="B5955" s="77" t="s">
        <v>21094</v>
      </c>
      <c r="C5955" s="68" t="s">
        <v>21033</v>
      </c>
      <c r="D5955" s="70">
        <v>56.16</v>
      </c>
    </row>
    <row r="5956" spans="1:4" ht="27.6" x14ac:dyDescent="0.3">
      <c r="A5956" s="67">
        <v>100267</v>
      </c>
      <c r="B5956" s="77" t="s">
        <v>21095</v>
      </c>
      <c r="C5956" s="68" t="s">
        <v>22</v>
      </c>
      <c r="D5956" s="70">
        <v>1.1100000000000001</v>
      </c>
    </row>
    <row r="5957" spans="1:4" ht="55.2" x14ac:dyDescent="0.3">
      <c r="A5957" s="67">
        <v>100268</v>
      </c>
      <c r="B5957" s="77" t="s">
        <v>21096</v>
      </c>
      <c r="C5957" s="68" t="s">
        <v>21033</v>
      </c>
      <c r="D5957" s="70">
        <v>56.16</v>
      </c>
    </row>
    <row r="5958" spans="1:4" ht="55.2" x14ac:dyDescent="0.3">
      <c r="A5958" s="67">
        <v>100269</v>
      </c>
      <c r="B5958" s="77" t="s">
        <v>21097</v>
      </c>
      <c r="C5958" s="68" t="s">
        <v>22</v>
      </c>
      <c r="D5958" s="70">
        <v>1.1100000000000001</v>
      </c>
    </row>
    <row r="5959" spans="1:4" ht="55.2" x14ac:dyDescent="0.3">
      <c r="A5959" s="67">
        <v>100270</v>
      </c>
      <c r="B5959" s="77" t="s">
        <v>21098</v>
      </c>
      <c r="C5959" s="68" t="s">
        <v>21033</v>
      </c>
      <c r="D5959" s="70">
        <v>42.09</v>
      </c>
    </row>
    <row r="5960" spans="1:4" ht="27.6" x14ac:dyDescent="0.3">
      <c r="A5960" s="67">
        <v>100271</v>
      </c>
      <c r="B5960" s="77" t="s">
        <v>21099</v>
      </c>
      <c r="C5960" s="68" t="s">
        <v>21046</v>
      </c>
      <c r="D5960" s="70">
        <v>42.12</v>
      </c>
    </row>
    <row r="5961" spans="1:4" ht="27.6" x14ac:dyDescent="0.3">
      <c r="A5961" s="67">
        <v>100272</v>
      </c>
      <c r="B5961" s="77" t="s">
        <v>21100</v>
      </c>
      <c r="C5961" s="68" t="s">
        <v>18</v>
      </c>
      <c r="D5961" s="70">
        <v>0.83</v>
      </c>
    </row>
    <row r="5962" spans="1:4" ht="27.6" x14ac:dyDescent="0.3">
      <c r="A5962" s="67">
        <v>100273</v>
      </c>
      <c r="B5962" s="77" t="s">
        <v>21101</v>
      </c>
      <c r="C5962" s="68" t="s">
        <v>21019</v>
      </c>
      <c r="D5962" s="70">
        <v>2.19</v>
      </c>
    </row>
    <row r="5963" spans="1:4" ht="27.6" x14ac:dyDescent="0.3">
      <c r="A5963" s="67">
        <v>100274</v>
      </c>
      <c r="B5963" s="77" t="s">
        <v>21102</v>
      </c>
      <c r="C5963" s="68" t="s">
        <v>21046</v>
      </c>
      <c r="D5963" s="70">
        <v>18.73</v>
      </c>
    </row>
    <row r="5964" spans="1:4" ht="27.6" x14ac:dyDescent="0.3">
      <c r="A5964" s="67">
        <v>100275</v>
      </c>
      <c r="B5964" s="77" t="s">
        <v>21103</v>
      </c>
      <c r="C5964" s="68" t="s">
        <v>21046</v>
      </c>
      <c r="D5964" s="70">
        <v>12.1</v>
      </c>
    </row>
    <row r="5965" spans="1:4" ht="41.4" x14ac:dyDescent="0.3">
      <c r="A5965" s="67">
        <v>100276</v>
      </c>
      <c r="B5965" s="77" t="s">
        <v>21104</v>
      </c>
      <c r="C5965" s="68" t="s">
        <v>21046</v>
      </c>
      <c r="D5965" s="70">
        <v>22.09</v>
      </c>
    </row>
    <row r="5966" spans="1:4" ht="55.2" x14ac:dyDescent="0.3">
      <c r="A5966" s="67">
        <v>100277</v>
      </c>
      <c r="B5966" s="77" t="s">
        <v>21105</v>
      </c>
      <c r="C5966" s="68" t="s">
        <v>21046</v>
      </c>
      <c r="D5966" s="70">
        <v>1.28</v>
      </c>
    </row>
    <row r="5967" spans="1:4" ht="41.4" x14ac:dyDescent="0.3">
      <c r="A5967" s="67">
        <v>100278</v>
      </c>
      <c r="B5967" s="77" t="s">
        <v>21106</v>
      </c>
      <c r="C5967" s="68" t="s">
        <v>21033</v>
      </c>
      <c r="D5967" s="70">
        <v>26.87</v>
      </c>
    </row>
    <row r="5968" spans="1:4" ht="41.4" x14ac:dyDescent="0.3">
      <c r="A5968" s="67">
        <v>100279</v>
      </c>
      <c r="B5968" s="77" t="s">
        <v>21107</v>
      </c>
      <c r="C5968" s="68" t="s">
        <v>22</v>
      </c>
      <c r="D5968" s="70">
        <v>0.52</v>
      </c>
    </row>
    <row r="5969" spans="1:4" ht="41.4" x14ac:dyDescent="0.3">
      <c r="A5969" s="67">
        <v>100280</v>
      </c>
      <c r="B5969" s="77" t="s">
        <v>21108</v>
      </c>
      <c r="C5969" s="68" t="s">
        <v>21033</v>
      </c>
      <c r="D5969" s="70">
        <v>12.33</v>
      </c>
    </row>
    <row r="5970" spans="1:4" ht="41.4" x14ac:dyDescent="0.3">
      <c r="A5970" s="67">
        <v>100281</v>
      </c>
      <c r="B5970" s="77" t="s">
        <v>21109</v>
      </c>
      <c r="C5970" s="68" t="s">
        <v>21033</v>
      </c>
      <c r="D5970" s="70">
        <v>2.4500000000000002</v>
      </c>
    </row>
    <row r="5971" spans="1:4" ht="27.6" x14ac:dyDescent="0.3">
      <c r="A5971" s="67">
        <v>100282</v>
      </c>
      <c r="B5971" s="77" t="s">
        <v>21110</v>
      </c>
      <c r="C5971" s="68" t="s">
        <v>21046</v>
      </c>
      <c r="D5971" s="70">
        <v>105.21</v>
      </c>
    </row>
    <row r="5972" spans="1:4" ht="41.4" x14ac:dyDescent="0.3">
      <c r="A5972" s="67">
        <v>100283</v>
      </c>
      <c r="B5972" s="77" t="s">
        <v>21111</v>
      </c>
      <c r="C5972" s="68" t="s">
        <v>21046</v>
      </c>
      <c r="D5972" s="70">
        <v>16.989999999999998</v>
      </c>
    </row>
    <row r="5973" spans="1:4" ht="41.4" x14ac:dyDescent="0.3">
      <c r="A5973" s="67">
        <v>100284</v>
      </c>
      <c r="B5973" s="77" t="s">
        <v>21112</v>
      </c>
      <c r="C5973" s="68" t="s">
        <v>21046</v>
      </c>
      <c r="D5973" s="70">
        <v>7.15</v>
      </c>
    </row>
    <row r="5974" spans="1:4" ht="27.6" x14ac:dyDescent="0.3">
      <c r="A5974" s="67">
        <v>100285</v>
      </c>
      <c r="B5974" s="77" t="s">
        <v>21113</v>
      </c>
      <c r="C5974" s="68" t="s">
        <v>21064</v>
      </c>
      <c r="D5974" s="70">
        <v>28.27</v>
      </c>
    </row>
    <row r="5975" spans="1:4" ht="27.6" x14ac:dyDescent="0.3">
      <c r="A5975" s="67">
        <v>100286</v>
      </c>
      <c r="B5975" s="77" t="s">
        <v>21114</v>
      </c>
      <c r="C5975" s="68" t="s">
        <v>21064</v>
      </c>
      <c r="D5975" s="70">
        <v>9.2100000000000009</v>
      </c>
    </row>
    <row r="5976" spans="1:4" ht="27.6" x14ac:dyDescent="0.3">
      <c r="A5976" s="67">
        <v>100287</v>
      </c>
      <c r="B5976" s="77" t="s">
        <v>21115</v>
      </c>
      <c r="C5976" s="68" t="s">
        <v>21064</v>
      </c>
      <c r="D5976" s="70">
        <v>8.82</v>
      </c>
    </row>
    <row r="5977" spans="1:4" ht="13.8" x14ac:dyDescent="0.3">
      <c r="A5977" s="67">
        <v>84117</v>
      </c>
      <c r="B5977" s="77" t="s">
        <v>4788</v>
      </c>
      <c r="C5977" s="68" t="s">
        <v>18</v>
      </c>
      <c r="D5977" s="70">
        <v>17.489999999999998</v>
      </c>
    </row>
    <row r="5978" spans="1:4" ht="13.8" x14ac:dyDescent="0.3">
      <c r="A5978" s="67">
        <v>84120</v>
      </c>
      <c r="B5978" s="77" t="s">
        <v>4789</v>
      </c>
      <c r="C5978" s="68" t="s">
        <v>18</v>
      </c>
      <c r="D5978" s="70">
        <v>12.41</v>
      </c>
    </row>
    <row r="5979" spans="1:4" ht="27.6" x14ac:dyDescent="0.3">
      <c r="A5979" s="67">
        <v>99802</v>
      </c>
      <c r="B5979" s="77" t="s">
        <v>20464</v>
      </c>
      <c r="C5979" s="68" t="s">
        <v>18</v>
      </c>
      <c r="D5979" s="70">
        <v>0.36</v>
      </c>
    </row>
    <row r="5980" spans="1:4" ht="27.6" x14ac:dyDescent="0.3">
      <c r="A5980" s="67">
        <v>99803</v>
      </c>
      <c r="B5980" s="77" t="s">
        <v>20465</v>
      </c>
      <c r="C5980" s="68" t="s">
        <v>18</v>
      </c>
      <c r="D5980" s="70">
        <v>1.39</v>
      </c>
    </row>
    <row r="5981" spans="1:4" ht="27.6" x14ac:dyDescent="0.3">
      <c r="A5981" s="67">
        <v>99805</v>
      </c>
      <c r="B5981" s="77" t="s">
        <v>20466</v>
      </c>
      <c r="C5981" s="68" t="s">
        <v>18</v>
      </c>
      <c r="D5981" s="70">
        <v>7.3</v>
      </c>
    </row>
    <row r="5982" spans="1:4" ht="27.6" x14ac:dyDescent="0.3">
      <c r="A5982" s="67">
        <v>99806</v>
      </c>
      <c r="B5982" s="77" t="s">
        <v>20467</v>
      </c>
      <c r="C5982" s="68" t="s">
        <v>18</v>
      </c>
      <c r="D5982" s="70">
        <v>0.56999999999999995</v>
      </c>
    </row>
    <row r="5983" spans="1:4" ht="27.6" x14ac:dyDescent="0.3">
      <c r="A5983" s="67">
        <v>99808</v>
      </c>
      <c r="B5983" s="77" t="s">
        <v>20468</v>
      </c>
      <c r="C5983" s="68" t="s">
        <v>18</v>
      </c>
      <c r="D5983" s="70">
        <v>2.4</v>
      </c>
    </row>
    <row r="5984" spans="1:4" ht="27.6" x14ac:dyDescent="0.3">
      <c r="A5984" s="67">
        <v>99809</v>
      </c>
      <c r="B5984" s="77" t="s">
        <v>20469</v>
      </c>
      <c r="C5984" s="68" t="s">
        <v>18</v>
      </c>
      <c r="D5984" s="70">
        <v>3.97</v>
      </c>
    </row>
    <row r="5985" spans="1:4" ht="27.6" x14ac:dyDescent="0.3">
      <c r="A5985" s="67">
        <v>99811</v>
      </c>
      <c r="B5985" s="77" t="s">
        <v>20470</v>
      </c>
      <c r="C5985" s="68" t="s">
        <v>18</v>
      </c>
      <c r="D5985" s="70">
        <v>2.37</v>
      </c>
    </row>
    <row r="5986" spans="1:4" ht="27.6" x14ac:dyDescent="0.3">
      <c r="A5986" s="67">
        <v>99812</v>
      </c>
      <c r="B5986" s="77" t="s">
        <v>20471</v>
      </c>
      <c r="C5986" s="68" t="s">
        <v>18</v>
      </c>
      <c r="D5986" s="70">
        <v>0.76</v>
      </c>
    </row>
    <row r="5987" spans="1:4" ht="27.6" x14ac:dyDescent="0.3">
      <c r="A5987" s="67">
        <v>99814</v>
      </c>
      <c r="B5987" s="77" t="s">
        <v>20472</v>
      </c>
      <c r="C5987" s="68" t="s">
        <v>18</v>
      </c>
      <c r="D5987" s="70">
        <v>1.3</v>
      </c>
    </row>
    <row r="5988" spans="1:4" ht="13.8" x14ac:dyDescent="0.3">
      <c r="A5988" s="67">
        <v>99822</v>
      </c>
      <c r="B5988" s="77" t="s">
        <v>20473</v>
      </c>
      <c r="C5988" s="68" t="s">
        <v>18</v>
      </c>
      <c r="D5988" s="70">
        <v>0.67</v>
      </c>
    </row>
    <row r="5989" spans="1:4" ht="27.6" x14ac:dyDescent="0.3">
      <c r="A5989" s="67">
        <v>99826</v>
      </c>
      <c r="B5989" s="77" t="s">
        <v>20474</v>
      </c>
      <c r="C5989" s="68" t="s">
        <v>18</v>
      </c>
      <c r="D5989" s="70">
        <v>1.03</v>
      </c>
    </row>
    <row r="5990" spans="1:4" ht="13.8" x14ac:dyDescent="0.3">
      <c r="A5990" s="68" t="s">
        <v>7885</v>
      </c>
      <c r="B5990" s="77" t="s">
        <v>4790</v>
      </c>
      <c r="C5990" s="68" t="s">
        <v>16</v>
      </c>
      <c r="D5990" s="70">
        <v>38.46</v>
      </c>
    </row>
    <row r="5991" spans="1:4" ht="13.8" x14ac:dyDescent="0.3">
      <c r="A5991" s="67" t="s">
        <v>7886</v>
      </c>
      <c r="B5991" s="77" t="s">
        <v>4791</v>
      </c>
      <c r="C5991" s="68" t="s">
        <v>16</v>
      </c>
      <c r="D5991" s="70">
        <v>62.26</v>
      </c>
    </row>
    <row r="5992" spans="1:4" ht="13.8" x14ac:dyDescent="0.3">
      <c r="A5992" s="68">
        <v>84127</v>
      </c>
      <c r="B5992" s="77" t="s">
        <v>4792</v>
      </c>
      <c r="C5992" s="68" t="s">
        <v>16</v>
      </c>
      <c r="D5992" s="70">
        <v>365.57</v>
      </c>
    </row>
    <row r="5993" spans="1:4" ht="13.8" x14ac:dyDescent="0.3">
      <c r="A5993" s="68">
        <v>40841</v>
      </c>
      <c r="B5993" s="77" t="s">
        <v>4793</v>
      </c>
      <c r="C5993" s="68" t="s">
        <v>22</v>
      </c>
      <c r="D5993" s="70">
        <v>100.36</v>
      </c>
    </row>
    <row r="5994" spans="1:4" ht="41.4" x14ac:dyDescent="0.3">
      <c r="A5994" s="68">
        <v>71516</v>
      </c>
      <c r="B5994" s="77" t="s">
        <v>7887</v>
      </c>
      <c r="C5994" s="68" t="s">
        <v>22</v>
      </c>
      <c r="D5994" s="70">
        <v>500</v>
      </c>
    </row>
    <row r="5995" spans="1:4" ht="27.6" x14ac:dyDescent="0.3">
      <c r="A5995" s="67">
        <v>73361</v>
      </c>
      <c r="B5995" s="77" t="s">
        <v>4794</v>
      </c>
      <c r="C5995" s="68" t="s">
        <v>19</v>
      </c>
      <c r="D5995" s="70">
        <v>352.54</v>
      </c>
    </row>
    <row r="5996" spans="1:4" ht="69" x14ac:dyDescent="0.3">
      <c r="A5996" s="67">
        <v>73714</v>
      </c>
      <c r="B5996" s="77" t="s">
        <v>7888</v>
      </c>
      <c r="C5996" s="68" t="s">
        <v>22</v>
      </c>
      <c r="D5996" s="70">
        <v>1304.9000000000001</v>
      </c>
    </row>
    <row r="5997" spans="1:4" ht="27.6" x14ac:dyDescent="0.3">
      <c r="A5997" s="68">
        <v>86957</v>
      </c>
      <c r="B5997" s="77" t="s">
        <v>4795</v>
      </c>
      <c r="C5997" s="68" t="s">
        <v>22</v>
      </c>
      <c r="D5997" s="70">
        <v>21.28</v>
      </c>
    </row>
    <row r="5998" spans="1:4" ht="27.6" x14ac:dyDescent="0.3">
      <c r="A5998" s="68">
        <v>86958</v>
      </c>
      <c r="B5998" s="77" t="s">
        <v>4796</v>
      </c>
      <c r="C5998" s="68" t="s">
        <v>22</v>
      </c>
      <c r="D5998" s="70">
        <v>17.28</v>
      </c>
    </row>
    <row r="5999" spans="1:4" ht="55.2" x14ac:dyDescent="0.3">
      <c r="A5999" s="68">
        <v>97010</v>
      </c>
      <c r="B5999" s="77" t="s">
        <v>11836</v>
      </c>
      <c r="C5999" s="68" t="s">
        <v>16</v>
      </c>
      <c r="D5999" s="70">
        <v>31.91</v>
      </c>
    </row>
    <row r="6000" spans="1:4" ht="55.2" x14ac:dyDescent="0.3">
      <c r="A6000" s="68">
        <v>97011</v>
      </c>
      <c r="B6000" s="77" t="s">
        <v>11837</v>
      </c>
      <c r="C6000" s="68" t="s">
        <v>16</v>
      </c>
      <c r="D6000" s="70">
        <v>25.53</v>
      </c>
    </row>
    <row r="6001" spans="1:4" ht="55.2" x14ac:dyDescent="0.3">
      <c r="A6001" s="67">
        <v>97012</v>
      </c>
      <c r="B6001" s="77" t="s">
        <v>11838</v>
      </c>
      <c r="C6001" s="68" t="s">
        <v>16</v>
      </c>
      <c r="D6001" s="70">
        <v>22.34</v>
      </c>
    </row>
    <row r="6002" spans="1:4" ht="55.2" x14ac:dyDescent="0.3">
      <c r="A6002" s="67">
        <v>97013</v>
      </c>
      <c r="B6002" s="77" t="s">
        <v>11839</v>
      </c>
      <c r="C6002" s="68" t="s">
        <v>16</v>
      </c>
      <c r="D6002" s="70">
        <v>43.63</v>
      </c>
    </row>
    <row r="6003" spans="1:4" ht="55.2" x14ac:dyDescent="0.3">
      <c r="A6003" s="67">
        <v>97014</v>
      </c>
      <c r="B6003" s="77" t="s">
        <v>11840</v>
      </c>
      <c r="C6003" s="68" t="s">
        <v>16</v>
      </c>
      <c r="D6003" s="70">
        <v>33.51</v>
      </c>
    </row>
    <row r="6004" spans="1:4" ht="55.2" x14ac:dyDescent="0.3">
      <c r="A6004" s="67">
        <v>97015</v>
      </c>
      <c r="B6004" s="77" t="s">
        <v>11841</v>
      </c>
      <c r="C6004" s="68" t="s">
        <v>16</v>
      </c>
      <c r="D6004" s="70">
        <v>28.4</v>
      </c>
    </row>
    <row r="6005" spans="1:4" ht="55.2" x14ac:dyDescent="0.3">
      <c r="A6005" s="67">
        <v>97016</v>
      </c>
      <c r="B6005" s="77" t="s">
        <v>11842</v>
      </c>
      <c r="C6005" s="68" t="s">
        <v>16</v>
      </c>
      <c r="D6005" s="70">
        <v>27.13</v>
      </c>
    </row>
    <row r="6006" spans="1:4" ht="55.2" x14ac:dyDescent="0.3">
      <c r="A6006" s="67">
        <v>97017</v>
      </c>
      <c r="B6006" s="77" t="s">
        <v>11843</v>
      </c>
      <c r="C6006" s="68" t="s">
        <v>16</v>
      </c>
      <c r="D6006" s="70">
        <v>21.07</v>
      </c>
    </row>
    <row r="6007" spans="1:4" ht="55.2" x14ac:dyDescent="0.3">
      <c r="A6007" s="67">
        <v>97018</v>
      </c>
      <c r="B6007" s="77" t="s">
        <v>11844</v>
      </c>
      <c r="C6007" s="68" t="s">
        <v>16</v>
      </c>
      <c r="D6007" s="70">
        <v>17.920000000000002</v>
      </c>
    </row>
    <row r="6008" spans="1:4" ht="82.8" x14ac:dyDescent="0.3">
      <c r="A6008" s="67">
        <v>97031</v>
      </c>
      <c r="B6008" s="77" t="s">
        <v>11845</v>
      </c>
      <c r="C6008" s="68" t="s">
        <v>16</v>
      </c>
      <c r="D6008" s="70">
        <v>49.8</v>
      </c>
    </row>
    <row r="6009" spans="1:4" ht="69" x14ac:dyDescent="0.3">
      <c r="A6009" s="67">
        <v>97032</v>
      </c>
      <c r="B6009" s="77" t="s">
        <v>11846</v>
      </c>
      <c r="C6009" s="68" t="s">
        <v>16</v>
      </c>
      <c r="D6009" s="70">
        <v>31.71</v>
      </c>
    </row>
    <row r="6010" spans="1:4" ht="69" x14ac:dyDescent="0.3">
      <c r="A6010" s="67">
        <v>97033</v>
      </c>
      <c r="B6010" s="77" t="s">
        <v>11847</v>
      </c>
      <c r="C6010" s="68" t="s">
        <v>16</v>
      </c>
      <c r="D6010" s="70">
        <v>56.37</v>
      </c>
    </row>
    <row r="6011" spans="1:4" ht="69" x14ac:dyDescent="0.3">
      <c r="A6011" s="67">
        <v>97034</v>
      </c>
      <c r="B6011" s="77" t="s">
        <v>11848</v>
      </c>
      <c r="C6011" s="68" t="s">
        <v>16</v>
      </c>
      <c r="D6011" s="70">
        <v>34.33</v>
      </c>
    </row>
    <row r="6012" spans="1:4" ht="27.6" x14ac:dyDescent="0.3">
      <c r="A6012" s="67">
        <v>97039</v>
      </c>
      <c r="B6012" s="77" t="s">
        <v>11849</v>
      </c>
      <c r="C6012" s="68" t="s">
        <v>18</v>
      </c>
      <c r="D6012" s="70">
        <v>28.16</v>
      </c>
    </row>
    <row r="6013" spans="1:4" ht="27.6" x14ac:dyDescent="0.3">
      <c r="A6013" s="67">
        <v>97040</v>
      </c>
      <c r="B6013" s="77" t="s">
        <v>11850</v>
      </c>
      <c r="C6013" s="68" t="s">
        <v>18</v>
      </c>
      <c r="D6013" s="70">
        <v>10.79</v>
      </c>
    </row>
    <row r="6014" spans="1:4" ht="27.6" x14ac:dyDescent="0.3">
      <c r="A6014" s="67">
        <v>97041</v>
      </c>
      <c r="B6014" s="77" t="s">
        <v>11851</v>
      </c>
      <c r="C6014" s="68" t="s">
        <v>18</v>
      </c>
      <c r="D6014" s="70">
        <v>93.19</v>
      </c>
    </row>
    <row r="6015" spans="1:4" ht="27.6" x14ac:dyDescent="0.3">
      <c r="A6015" s="67">
        <v>97046</v>
      </c>
      <c r="B6015" s="77" t="s">
        <v>11852</v>
      </c>
      <c r="C6015" s="68" t="s">
        <v>18</v>
      </c>
      <c r="D6015" s="70">
        <v>0.25</v>
      </c>
    </row>
    <row r="6016" spans="1:4" ht="41.4" x14ac:dyDescent="0.3">
      <c r="A6016" s="67">
        <v>97047</v>
      </c>
      <c r="B6016" s="77" t="s">
        <v>11853</v>
      </c>
      <c r="C6016" s="68" t="s">
        <v>18</v>
      </c>
      <c r="D6016" s="70">
        <v>0.1</v>
      </c>
    </row>
    <row r="6017" spans="1:4" ht="27.6" x14ac:dyDescent="0.3">
      <c r="A6017" s="67">
        <v>97048</v>
      </c>
      <c r="B6017" s="77" t="s">
        <v>11854</v>
      </c>
      <c r="C6017" s="68" t="s">
        <v>18</v>
      </c>
      <c r="D6017" s="70">
        <v>7.0000000000000007E-2</v>
      </c>
    </row>
    <row r="6018" spans="1:4" ht="13.8" x14ac:dyDescent="0.3">
      <c r="A6018" s="67">
        <v>97051</v>
      </c>
      <c r="B6018" s="77" t="s">
        <v>11855</v>
      </c>
      <c r="C6018" s="68" t="s">
        <v>16</v>
      </c>
      <c r="D6018" s="70">
        <v>0.47</v>
      </c>
    </row>
    <row r="6019" spans="1:4" ht="27.6" x14ac:dyDescent="0.3">
      <c r="A6019" s="67">
        <v>97053</v>
      </c>
      <c r="B6019" s="77" t="s">
        <v>11856</v>
      </c>
      <c r="C6019" s="68" t="s">
        <v>16</v>
      </c>
      <c r="D6019" s="70">
        <v>16.690000000000001</v>
      </c>
    </row>
    <row r="6020" spans="1:4" ht="13.8" x14ac:dyDescent="0.3">
      <c r="A6020" s="67">
        <v>97062</v>
      </c>
      <c r="B6020" s="77" t="s">
        <v>11857</v>
      </c>
      <c r="C6020" s="68" t="s">
        <v>18</v>
      </c>
      <c r="D6020" s="70">
        <v>4.8499999999999996</v>
      </c>
    </row>
    <row r="6021" spans="1:4" ht="55.2" x14ac:dyDescent="0.3">
      <c r="A6021" s="67">
        <v>97063</v>
      </c>
      <c r="B6021" s="77" t="s">
        <v>11858</v>
      </c>
      <c r="C6021" s="68" t="s">
        <v>18</v>
      </c>
      <c r="D6021" s="70">
        <v>6.11</v>
      </c>
    </row>
    <row r="6022" spans="1:4" ht="27.6" x14ac:dyDescent="0.3">
      <c r="A6022" s="67">
        <v>97064</v>
      </c>
      <c r="B6022" s="77" t="s">
        <v>11859</v>
      </c>
      <c r="C6022" s="68" t="s">
        <v>16</v>
      </c>
      <c r="D6022" s="70">
        <v>11.41</v>
      </c>
    </row>
    <row r="6023" spans="1:4" ht="27.6" x14ac:dyDescent="0.3">
      <c r="A6023" s="67">
        <v>97065</v>
      </c>
      <c r="B6023" s="77" t="s">
        <v>11860</v>
      </c>
      <c r="C6023" s="68" t="s">
        <v>19</v>
      </c>
      <c r="D6023" s="70">
        <v>4.08</v>
      </c>
    </row>
    <row r="6024" spans="1:4" ht="41.4" x14ac:dyDescent="0.3">
      <c r="A6024" s="67">
        <v>97066</v>
      </c>
      <c r="B6024" s="77" t="s">
        <v>11861</v>
      </c>
      <c r="C6024" s="68" t="s">
        <v>18</v>
      </c>
      <c r="D6024" s="70">
        <v>47.49</v>
      </c>
    </row>
    <row r="6025" spans="1:4" ht="41.4" x14ac:dyDescent="0.3">
      <c r="A6025" s="67">
        <v>97067</v>
      </c>
      <c r="B6025" s="77" t="s">
        <v>11862</v>
      </c>
      <c r="C6025" s="68" t="s">
        <v>16</v>
      </c>
      <c r="D6025" s="70">
        <v>392.22</v>
      </c>
    </row>
    <row r="6026" spans="1:4" ht="27.6" x14ac:dyDescent="0.3">
      <c r="A6026" s="67" t="s">
        <v>7889</v>
      </c>
      <c r="B6026" s="77" t="s">
        <v>4797</v>
      </c>
      <c r="C6026" s="68" t="s">
        <v>22</v>
      </c>
      <c r="D6026" s="70">
        <v>105.16</v>
      </c>
    </row>
    <row r="6027" spans="1:4" ht="27.6" x14ac:dyDescent="0.3">
      <c r="A6027" s="67">
        <v>73672</v>
      </c>
      <c r="B6027" s="77" t="s">
        <v>7890</v>
      </c>
      <c r="C6027" s="68" t="s">
        <v>18</v>
      </c>
      <c r="D6027" s="70">
        <v>0.31</v>
      </c>
    </row>
    <row r="6028" spans="1:4" ht="27.6" x14ac:dyDescent="0.3">
      <c r="A6028" s="67" t="s">
        <v>7891</v>
      </c>
      <c r="B6028" s="77" t="s">
        <v>7892</v>
      </c>
      <c r="C6028" s="68" t="s">
        <v>18</v>
      </c>
      <c r="D6028" s="70">
        <v>0.45</v>
      </c>
    </row>
    <row r="6029" spans="1:4" ht="41.4" x14ac:dyDescent="0.3">
      <c r="A6029" s="67" t="s">
        <v>7893</v>
      </c>
      <c r="B6029" s="77" t="s">
        <v>7894</v>
      </c>
      <c r="C6029" s="68" t="s">
        <v>18</v>
      </c>
      <c r="D6029" s="70">
        <v>0.12</v>
      </c>
    </row>
    <row r="6030" spans="1:4" ht="13.8" x14ac:dyDescent="0.3">
      <c r="A6030" s="67" t="s">
        <v>7895</v>
      </c>
      <c r="B6030" s="77" t="s">
        <v>4798</v>
      </c>
      <c r="C6030" s="68" t="s">
        <v>18</v>
      </c>
      <c r="D6030" s="70">
        <v>1.1499999999999999</v>
      </c>
    </row>
    <row r="6031" spans="1:4" ht="13.8" x14ac:dyDescent="0.3">
      <c r="A6031" s="67">
        <v>85331</v>
      </c>
      <c r="B6031" s="77" t="s">
        <v>4799</v>
      </c>
      <c r="C6031" s="68" t="s">
        <v>18</v>
      </c>
      <c r="D6031" s="70">
        <v>1.1100000000000001</v>
      </c>
    </row>
    <row r="6032" spans="1:4" ht="13.8" x14ac:dyDescent="0.3">
      <c r="A6032" s="67">
        <v>85422</v>
      </c>
      <c r="B6032" s="77" t="s">
        <v>4800</v>
      </c>
      <c r="C6032" s="68" t="s">
        <v>18</v>
      </c>
      <c r="D6032" s="70">
        <v>5.76</v>
      </c>
    </row>
    <row r="6033" spans="1:4" ht="27.6" x14ac:dyDescent="0.3">
      <c r="A6033" s="67" t="s">
        <v>7896</v>
      </c>
      <c r="B6033" s="77" t="s">
        <v>7897</v>
      </c>
      <c r="C6033" s="68" t="s">
        <v>18</v>
      </c>
      <c r="D6033" s="70">
        <v>48.98</v>
      </c>
    </row>
    <row r="6034" spans="1:4" ht="13.8" x14ac:dyDescent="0.3">
      <c r="A6034" s="67" t="s">
        <v>7898</v>
      </c>
      <c r="B6034" s="77" t="s">
        <v>4801</v>
      </c>
      <c r="C6034" s="68" t="s">
        <v>16</v>
      </c>
      <c r="D6034" s="70">
        <v>2.3199999999999998</v>
      </c>
    </row>
    <row r="6035" spans="1:4" ht="13.8" x14ac:dyDescent="0.3">
      <c r="A6035" s="67" t="s">
        <v>7899</v>
      </c>
      <c r="B6035" s="77" t="s">
        <v>4802</v>
      </c>
      <c r="C6035" s="68" t="s">
        <v>18</v>
      </c>
      <c r="D6035" s="70">
        <v>47.17</v>
      </c>
    </row>
    <row r="6036" spans="1:4" ht="13.8" x14ac:dyDescent="0.3">
      <c r="A6036" s="67" t="s">
        <v>7900</v>
      </c>
      <c r="B6036" s="77" t="s">
        <v>4803</v>
      </c>
      <c r="C6036" s="68" t="s">
        <v>18</v>
      </c>
      <c r="D6036" s="70">
        <v>44.51</v>
      </c>
    </row>
    <row r="6037" spans="1:4" ht="41.4" x14ac:dyDescent="0.3">
      <c r="A6037" s="67">
        <v>84126</v>
      </c>
      <c r="B6037" s="77" t="s">
        <v>7901</v>
      </c>
      <c r="C6037" s="68" t="s">
        <v>18</v>
      </c>
      <c r="D6037" s="70">
        <v>35.549999999999997</v>
      </c>
    </row>
    <row r="6038" spans="1:4" ht="13.8" x14ac:dyDescent="0.3">
      <c r="A6038" s="67">
        <v>85421</v>
      </c>
      <c r="B6038" s="77" t="s">
        <v>4804</v>
      </c>
      <c r="C6038" s="68" t="s">
        <v>18</v>
      </c>
      <c r="D6038" s="70">
        <v>11.48</v>
      </c>
    </row>
    <row r="6039" spans="1:4" ht="27.6" x14ac:dyDescent="0.3">
      <c r="A6039" s="67">
        <v>97621</v>
      </c>
      <c r="B6039" s="77" t="s">
        <v>11863</v>
      </c>
      <c r="C6039" s="68" t="s">
        <v>19</v>
      </c>
      <c r="D6039" s="70">
        <v>76.989999999999995</v>
      </c>
    </row>
    <row r="6040" spans="1:4" ht="27.6" x14ac:dyDescent="0.3">
      <c r="A6040" s="67">
        <v>97622</v>
      </c>
      <c r="B6040" s="77" t="s">
        <v>11864</v>
      </c>
      <c r="C6040" s="68" t="s">
        <v>19</v>
      </c>
      <c r="D6040" s="70">
        <v>37.520000000000003</v>
      </c>
    </row>
    <row r="6041" spans="1:4" ht="27.6" x14ac:dyDescent="0.3">
      <c r="A6041" s="67">
        <v>97623</v>
      </c>
      <c r="B6041" s="77" t="s">
        <v>11865</v>
      </c>
      <c r="C6041" s="68" t="s">
        <v>19</v>
      </c>
      <c r="D6041" s="70">
        <v>114.95</v>
      </c>
    </row>
    <row r="6042" spans="1:4" ht="27.6" x14ac:dyDescent="0.3">
      <c r="A6042" s="67">
        <v>97624</v>
      </c>
      <c r="B6042" s="77" t="s">
        <v>11866</v>
      </c>
      <c r="C6042" s="68" t="s">
        <v>19</v>
      </c>
      <c r="D6042" s="70">
        <v>70.55</v>
      </c>
    </row>
    <row r="6043" spans="1:4" ht="41.4" x14ac:dyDescent="0.3">
      <c r="A6043" s="67">
        <v>97625</v>
      </c>
      <c r="B6043" s="77" t="s">
        <v>11867</v>
      </c>
      <c r="C6043" s="68" t="s">
        <v>19</v>
      </c>
      <c r="D6043" s="70">
        <v>34.25</v>
      </c>
    </row>
    <row r="6044" spans="1:4" ht="27.6" x14ac:dyDescent="0.3">
      <c r="A6044" s="67">
        <v>97626</v>
      </c>
      <c r="B6044" s="77" t="s">
        <v>11868</v>
      </c>
      <c r="C6044" s="68" t="s">
        <v>19</v>
      </c>
      <c r="D6044" s="70">
        <v>389.5</v>
      </c>
    </row>
    <row r="6045" spans="1:4" ht="41.4" x14ac:dyDescent="0.3">
      <c r="A6045" s="67">
        <v>97627</v>
      </c>
      <c r="B6045" s="77" t="s">
        <v>11869</v>
      </c>
      <c r="C6045" s="68" t="s">
        <v>19</v>
      </c>
      <c r="D6045" s="70">
        <v>166.86</v>
      </c>
    </row>
    <row r="6046" spans="1:4" ht="27.6" x14ac:dyDescent="0.3">
      <c r="A6046" s="67">
        <v>97628</v>
      </c>
      <c r="B6046" s="77" t="s">
        <v>11870</v>
      </c>
      <c r="C6046" s="68" t="s">
        <v>19</v>
      </c>
      <c r="D6046" s="70">
        <v>185.46</v>
      </c>
    </row>
    <row r="6047" spans="1:4" ht="27.6" x14ac:dyDescent="0.3">
      <c r="A6047" s="67">
        <v>97629</v>
      </c>
      <c r="B6047" s="77" t="s">
        <v>11871</v>
      </c>
      <c r="C6047" s="68" t="s">
        <v>19</v>
      </c>
      <c r="D6047" s="70">
        <v>78.75</v>
      </c>
    </row>
    <row r="6048" spans="1:4" ht="27.6" x14ac:dyDescent="0.3">
      <c r="A6048" s="67">
        <v>97631</v>
      </c>
      <c r="B6048" s="77" t="s">
        <v>11872</v>
      </c>
      <c r="C6048" s="68" t="s">
        <v>18</v>
      </c>
      <c r="D6048" s="70">
        <v>2.17</v>
      </c>
    </row>
    <row r="6049" spans="1:4" ht="27.6" x14ac:dyDescent="0.3">
      <c r="A6049" s="67">
        <v>97632</v>
      </c>
      <c r="B6049" s="77" t="s">
        <v>11873</v>
      </c>
      <c r="C6049" s="68" t="s">
        <v>16</v>
      </c>
      <c r="D6049" s="70">
        <v>1.7</v>
      </c>
    </row>
    <row r="6050" spans="1:4" ht="27.6" x14ac:dyDescent="0.3">
      <c r="A6050" s="67">
        <v>97633</v>
      </c>
      <c r="B6050" s="77" t="s">
        <v>11874</v>
      </c>
      <c r="C6050" s="68" t="s">
        <v>18</v>
      </c>
      <c r="D6050" s="70">
        <v>14.9</v>
      </c>
    </row>
    <row r="6051" spans="1:4" ht="41.4" x14ac:dyDescent="0.3">
      <c r="A6051" s="68">
        <v>97634</v>
      </c>
      <c r="B6051" s="77" t="s">
        <v>11875</v>
      </c>
      <c r="C6051" s="68" t="s">
        <v>18</v>
      </c>
      <c r="D6051" s="70">
        <v>7.75</v>
      </c>
    </row>
    <row r="6052" spans="1:4" ht="27.6" x14ac:dyDescent="0.3">
      <c r="A6052" s="68">
        <v>97635</v>
      </c>
      <c r="B6052" s="77" t="s">
        <v>11876</v>
      </c>
      <c r="C6052" s="68" t="s">
        <v>18</v>
      </c>
      <c r="D6052" s="70">
        <v>10.35</v>
      </c>
    </row>
    <row r="6053" spans="1:4" ht="27.6" x14ac:dyDescent="0.3">
      <c r="A6053" s="68">
        <v>97636</v>
      </c>
      <c r="B6053" s="77" t="s">
        <v>11877</v>
      </c>
      <c r="C6053" s="68" t="s">
        <v>18</v>
      </c>
      <c r="D6053" s="70">
        <v>8.9</v>
      </c>
    </row>
    <row r="6054" spans="1:4" ht="27.6" x14ac:dyDescent="0.3">
      <c r="A6054" s="68">
        <v>97637</v>
      </c>
      <c r="B6054" s="77" t="s">
        <v>11878</v>
      </c>
      <c r="C6054" s="68" t="s">
        <v>18</v>
      </c>
      <c r="D6054" s="70">
        <v>1.67</v>
      </c>
    </row>
    <row r="6055" spans="1:4" ht="27.6" x14ac:dyDescent="0.3">
      <c r="A6055" s="68">
        <v>97638</v>
      </c>
      <c r="B6055" s="77" t="s">
        <v>11879</v>
      </c>
      <c r="C6055" s="68" t="s">
        <v>18</v>
      </c>
      <c r="D6055" s="70">
        <v>4.87</v>
      </c>
    </row>
    <row r="6056" spans="1:4" ht="27.6" x14ac:dyDescent="0.3">
      <c r="A6056" s="68">
        <v>97639</v>
      </c>
      <c r="B6056" s="77" t="s">
        <v>11880</v>
      </c>
      <c r="C6056" s="68" t="s">
        <v>18</v>
      </c>
      <c r="D6056" s="70">
        <v>13.11</v>
      </c>
    </row>
    <row r="6057" spans="1:4" ht="27.6" x14ac:dyDescent="0.3">
      <c r="A6057" s="68">
        <v>97640</v>
      </c>
      <c r="B6057" s="77" t="s">
        <v>11881</v>
      </c>
      <c r="C6057" s="68" t="s">
        <v>18</v>
      </c>
      <c r="D6057" s="70">
        <v>1.06</v>
      </c>
    </row>
    <row r="6058" spans="1:4" ht="27.6" x14ac:dyDescent="0.3">
      <c r="A6058" s="68">
        <v>97641</v>
      </c>
      <c r="B6058" s="77" t="s">
        <v>11882</v>
      </c>
      <c r="C6058" s="68" t="s">
        <v>18</v>
      </c>
      <c r="D6058" s="70">
        <v>3.28</v>
      </c>
    </row>
    <row r="6059" spans="1:4" ht="27.6" x14ac:dyDescent="0.3">
      <c r="A6059" s="68">
        <v>97642</v>
      </c>
      <c r="B6059" s="77" t="s">
        <v>11883</v>
      </c>
      <c r="C6059" s="68" t="s">
        <v>18</v>
      </c>
      <c r="D6059" s="70">
        <v>1.89</v>
      </c>
    </row>
    <row r="6060" spans="1:4" ht="27.6" x14ac:dyDescent="0.3">
      <c r="A6060" s="68">
        <v>97643</v>
      </c>
      <c r="B6060" s="77" t="s">
        <v>11884</v>
      </c>
      <c r="C6060" s="68" t="s">
        <v>18</v>
      </c>
      <c r="D6060" s="70">
        <v>16.11</v>
      </c>
    </row>
    <row r="6061" spans="1:4" ht="27.6" x14ac:dyDescent="0.3">
      <c r="A6061" s="68">
        <v>97644</v>
      </c>
      <c r="B6061" s="77" t="s">
        <v>11885</v>
      </c>
      <c r="C6061" s="68" t="s">
        <v>18</v>
      </c>
      <c r="D6061" s="70">
        <v>6.06</v>
      </c>
    </row>
    <row r="6062" spans="1:4" ht="27.6" x14ac:dyDescent="0.3">
      <c r="A6062" s="68">
        <v>97645</v>
      </c>
      <c r="B6062" s="77" t="s">
        <v>11886</v>
      </c>
      <c r="C6062" s="68" t="s">
        <v>18</v>
      </c>
      <c r="D6062" s="70">
        <v>17.68</v>
      </c>
    </row>
    <row r="6063" spans="1:4" ht="41.4" x14ac:dyDescent="0.3">
      <c r="A6063" s="68">
        <v>97647</v>
      </c>
      <c r="B6063" s="77" t="s">
        <v>11887</v>
      </c>
      <c r="C6063" s="68" t="s">
        <v>18</v>
      </c>
      <c r="D6063" s="70">
        <v>2.33</v>
      </c>
    </row>
    <row r="6064" spans="1:4" ht="27.6" x14ac:dyDescent="0.3">
      <c r="A6064" s="68">
        <v>97648</v>
      </c>
      <c r="B6064" s="77" t="s">
        <v>11888</v>
      </c>
      <c r="C6064" s="68" t="s">
        <v>18</v>
      </c>
      <c r="D6064" s="70">
        <v>1.33</v>
      </c>
    </row>
    <row r="6065" spans="1:4" ht="41.4" x14ac:dyDescent="0.3">
      <c r="A6065" s="68">
        <v>97649</v>
      </c>
      <c r="B6065" s="77" t="s">
        <v>11889</v>
      </c>
      <c r="C6065" s="68" t="s">
        <v>18</v>
      </c>
      <c r="D6065" s="70">
        <v>2.87</v>
      </c>
    </row>
    <row r="6066" spans="1:4" ht="27.6" x14ac:dyDescent="0.3">
      <c r="A6066" s="68">
        <v>97650</v>
      </c>
      <c r="B6066" s="77" t="s">
        <v>11890</v>
      </c>
      <c r="C6066" s="68" t="s">
        <v>18</v>
      </c>
      <c r="D6066" s="70">
        <v>5</v>
      </c>
    </row>
    <row r="6067" spans="1:4" ht="41.4" x14ac:dyDescent="0.3">
      <c r="A6067" s="68">
        <v>97651</v>
      </c>
      <c r="B6067" s="77" t="s">
        <v>11891</v>
      </c>
      <c r="C6067" s="68" t="s">
        <v>22</v>
      </c>
      <c r="D6067" s="70">
        <v>55.43</v>
      </c>
    </row>
    <row r="6068" spans="1:4" ht="41.4" x14ac:dyDescent="0.3">
      <c r="A6068" s="68">
        <v>97652</v>
      </c>
      <c r="B6068" s="77" t="s">
        <v>11892</v>
      </c>
      <c r="C6068" s="68" t="s">
        <v>22</v>
      </c>
      <c r="D6068" s="70">
        <v>125.66</v>
      </c>
    </row>
    <row r="6069" spans="1:4" ht="41.4" x14ac:dyDescent="0.3">
      <c r="A6069" s="67">
        <v>97653</v>
      </c>
      <c r="B6069" s="77" t="s">
        <v>11893</v>
      </c>
      <c r="C6069" s="68" t="s">
        <v>22</v>
      </c>
      <c r="D6069" s="70">
        <v>78.209999999999994</v>
      </c>
    </row>
    <row r="6070" spans="1:4" ht="41.4" x14ac:dyDescent="0.3">
      <c r="A6070" s="67">
        <v>97654</v>
      </c>
      <c r="B6070" s="77" t="s">
        <v>11894</v>
      </c>
      <c r="C6070" s="68" t="s">
        <v>22</v>
      </c>
      <c r="D6070" s="70">
        <v>97.44</v>
      </c>
    </row>
    <row r="6071" spans="1:4" ht="27.6" x14ac:dyDescent="0.3">
      <c r="A6071" s="67">
        <v>97655</v>
      </c>
      <c r="B6071" s="77" t="s">
        <v>11895</v>
      </c>
      <c r="C6071" s="68" t="s">
        <v>18</v>
      </c>
      <c r="D6071" s="70">
        <v>15.99</v>
      </c>
    </row>
    <row r="6072" spans="1:4" ht="27.6" x14ac:dyDescent="0.3">
      <c r="A6072" s="67">
        <v>97656</v>
      </c>
      <c r="B6072" s="77" t="s">
        <v>11896</v>
      </c>
      <c r="C6072" s="68" t="s">
        <v>22</v>
      </c>
      <c r="D6072" s="70">
        <v>156.99</v>
      </c>
    </row>
    <row r="6073" spans="1:4" ht="41.4" x14ac:dyDescent="0.3">
      <c r="A6073" s="67">
        <v>97657</v>
      </c>
      <c r="B6073" s="77" t="s">
        <v>11897</v>
      </c>
      <c r="C6073" s="68" t="s">
        <v>22</v>
      </c>
      <c r="D6073" s="70">
        <v>311.17</v>
      </c>
    </row>
    <row r="6074" spans="1:4" ht="41.4" x14ac:dyDescent="0.3">
      <c r="A6074" s="67">
        <v>97658</v>
      </c>
      <c r="B6074" s="77" t="s">
        <v>11898</v>
      </c>
      <c r="C6074" s="68" t="s">
        <v>22</v>
      </c>
      <c r="D6074" s="70">
        <v>116.41</v>
      </c>
    </row>
    <row r="6075" spans="1:4" ht="41.4" x14ac:dyDescent="0.3">
      <c r="A6075" s="67">
        <v>97659</v>
      </c>
      <c r="B6075" s="77" t="s">
        <v>11899</v>
      </c>
      <c r="C6075" s="68" t="s">
        <v>22</v>
      </c>
      <c r="D6075" s="70">
        <v>159.71</v>
      </c>
    </row>
    <row r="6076" spans="1:4" ht="27.6" x14ac:dyDescent="0.3">
      <c r="A6076" s="67">
        <v>97660</v>
      </c>
      <c r="B6076" s="77" t="s">
        <v>11900</v>
      </c>
      <c r="C6076" s="68" t="s">
        <v>22</v>
      </c>
      <c r="D6076" s="70">
        <v>0.43</v>
      </c>
    </row>
    <row r="6077" spans="1:4" ht="27.6" x14ac:dyDescent="0.3">
      <c r="A6077" s="67">
        <v>97661</v>
      </c>
      <c r="B6077" s="77" t="s">
        <v>11901</v>
      </c>
      <c r="C6077" s="68" t="s">
        <v>16</v>
      </c>
      <c r="D6077" s="70">
        <v>0.44</v>
      </c>
    </row>
    <row r="6078" spans="1:4" ht="41.4" x14ac:dyDescent="0.3">
      <c r="A6078" s="67">
        <v>97662</v>
      </c>
      <c r="B6078" s="77" t="s">
        <v>11902</v>
      </c>
      <c r="C6078" s="68" t="s">
        <v>16</v>
      </c>
      <c r="D6078" s="70">
        <v>0.32</v>
      </c>
    </row>
    <row r="6079" spans="1:4" ht="27.6" x14ac:dyDescent="0.3">
      <c r="A6079" s="67">
        <v>97663</v>
      </c>
      <c r="B6079" s="77" t="s">
        <v>11903</v>
      </c>
      <c r="C6079" s="68" t="s">
        <v>22</v>
      </c>
      <c r="D6079" s="70">
        <v>8.1</v>
      </c>
    </row>
    <row r="6080" spans="1:4" ht="27.6" x14ac:dyDescent="0.3">
      <c r="A6080" s="67">
        <v>97664</v>
      </c>
      <c r="B6080" s="77" t="s">
        <v>11904</v>
      </c>
      <c r="C6080" s="68" t="s">
        <v>22</v>
      </c>
      <c r="D6080" s="70">
        <v>1.01</v>
      </c>
    </row>
    <row r="6081" spans="1:4" ht="27.6" x14ac:dyDescent="0.3">
      <c r="A6081" s="67">
        <v>97665</v>
      </c>
      <c r="B6081" s="77" t="s">
        <v>11905</v>
      </c>
      <c r="C6081" s="68" t="s">
        <v>22</v>
      </c>
      <c r="D6081" s="70">
        <v>0.84</v>
      </c>
    </row>
    <row r="6082" spans="1:4" ht="27.6" x14ac:dyDescent="0.3">
      <c r="A6082" s="67">
        <v>97666</v>
      </c>
      <c r="B6082" s="77" t="s">
        <v>11906</v>
      </c>
      <c r="C6082" s="68" t="s">
        <v>22</v>
      </c>
      <c r="D6082" s="70">
        <v>5.9</v>
      </c>
    </row>
    <row r="6083" spans="1:4" ht="27.6" x14ac:dyDescent="0.3">
      <c r="A6083" s="67">
        <v>85423</v>
      </c>
      <c r="B6083" s="77" t="s">
        <v>4805</v>
      </c>
      <c r="C6083" s="68" t="s">
        <v>18</v>
      </c>
      <c r="D6083" s="70">
        <v>6.48</v>
      </c>
    </row>
    <row r="6084" spans="1:4" ht="27.6" x14ac:dyDescent="0.3">
      <c r="A6084" s="67">
        <v>85424</v>
      </c>
      <c r="B6084" s="77" t="s">
        <v>7902</v>
      </c>
      <c r="C6084" s="68" t="s">
        <v>18</v>
      </c>
      <c r="D6084" s="70">
        <v>18.87</v>
      </c>
    </row>
    <row r="6085" spans="1:4" ht="41.4" x14ac:dyDescent="0.3">
      <c r="A6085" s="67">
        <v>95967</v>
      </c>
      <c r="B6085" s="77" t="s">
        <v>11907</v>
      </c>
      <c r="C6085" s="68" t="s">
        <v>25</v>
      </c>
      <c r="D6085" s="70">
        <v>109.35</v>
      </c>
    </row>
    <row r="6086" spans="1:4" ht="27.6" x14ac:dyDescent="0.3">
      <c r="A6086" s="67">
        <v>99058</v>
      </c>
      <c r="B6086" s="77" t="s">
        <v>11908</v>
      </c>
      <c r="C6086" s="68" t="s">
        <v>22</v>
      </c>
      <c r="D6086" s="70">
        <v>5.67</v>
      </c>
    </row>
    <row r="6087" spans="1:4" ht="41.4" x14ac:dyDescent="0.3">
      <c r="A6087" s="67">
        <v>99059</v>
      </c>
      <c r="B6087" s="77" t="s">
        <v>11909</v>
      </c>
      <c r="C6087" s="68" t="s">
        <v>16</v>
      </c>
      <c r="D6087" s="70">
        <v>32.340000000000003</v>
      </c>
    </row>
    <row r="6088" spans="1:4" ht="27.6" x14ac:dyDescent="0.3">
      <c r="A6088" s="67">
        <v>99060</v>
      </c>
      <c r="B6088" s="77" t="s">
        <v>11910</v>
      </c>
      <c r="C6088" s="68" t="s">
        <v>22</v>
      </c>
      <c r="D6088" s="70">
        <v>81.790000000000006</v>
      </c>
    </row>
    <row r="6089" spans="1:4" ht="27.6" x14ac:dyDescent="0.3">
      <c r="A6089" s="67">
        <v>99061</v>
      </c>
      <c r="B6089" s="77" t="s">
        <v>11911</v>
      </c>
      <c r="C6089" s="68" t="s">
        <v>22</v>
      </c>
      <c r="D6089" s="70">
        <v>56.51</v>
      </c>
    </row>
    <row r="6090" spans="1:4" ht="27.6" x14ac:dyDescent="0.3">
      <c r="A6090" s="67">
        <v>99062</v>
      </c>
      <c r="B6090" s="77" t="s">
        <v>11912</v>
      </c>
      <c r="C6090" s="68" t="s">
        <v>22</v>
      </c>
      <c r="D6090" s="70">
        <v>1.65</v>
      </c>
    </row>
    <row r="6091" spans="1:4" ht="13.8" x14ac:dyDescent="0.3">
      <c r="A6091" s="67">
        <v>99063</v>
      </c>
      <c r="B6091" s="77" t="s">
        <v>11913</v>
      </c>
      <c r="C6091" s="68" t="s">
        <v>16</v>
      </c>
      <c r="D6091" s="70">
        <v>2.82</v>
      </c>
    </row>
    <row r="6092" spans="1:4" ht="13.8" x14ac:dyDescent="0.3">
      <c r="A6092" s="67">
        <v>99064</v>
      </c>
      <c r="B6092" s="77" t="s">
        <v>11914</v>
      </c>
      <c r="C6092" s="68" t="s">
        <v>16</v>
      </c>
      <c r="D6092" s="70">
        <v>0.28000000000000003</v>
      </c>
    </row>
    <row r="6093" spans="1:4" ht="27.6" x14ac:dyDescent="0.3">
      <c r="A6093" s="67">
        <v>78472</v>
      </c>
      <c r="B6093" s="77" t="s">
        <v>7905</v>
      </c>
      <c r="C6093" s="68" t="s">
        <v>18</v>
      </c>
      <c r="D6093" s="70">
        <v>0.25</v>
      </c>
    </row>
    <row r="6094" spans="1:4" ht="27.6" x14ac:dyDescent="0.3">
      <c r="A6094" s="67">
        <v>93588</v>
      </c>
      <c r="B6094" s="77" t="s">
        <v>7906</v>
      </c>
      <c r="C6094" s="68" t="s">
        <v>4636</v>
      </c>
      <c r="D6094" s="70">
        <v>1.37</v>
      </c>
    </row>
    <row r="6095" spans="1:4" ht="41.4" x14ac:dyDescent="0.3">
      <c r="A6095" s="67">
        <v>93589</v>
      </c>
      <c r="B6095" s="77" t="s">
        <v>7907</v>
      </c>
      <c r="C6095" s="68" t="s">
        <v>4636</v>
      </c>
      <c r="D6095" s="70">
        <v>1.05</v>
      </c>
    </row>
    <row r="6096" spans="1:4" ht="41.4" x14ac:dyDescent="0.3">
      <c r="A6096" s="67">
        <v>93590</v>
      </c>
      <c r="B6096" s="77" t="s">
        <v>11915</v>
      </c>
      <c r="C6096" s="68" t="s">
        <v>4636</v>
      </c>
      <c r="D6096" s="70">
        <v>0.7</v>
      </c>
    </row>
    <row r="6097" spans="1:4" ht="27.6" x14ac:dyDescent="0.3">
      <c r="A6097" s="67">
        <v>93591</v>
      </c>
      <c r="B6097" s="77" t="s">
        <v>7908</v>
      </c>
      <c r="C6097" s="68" t="s">
        <v>4636</v>
      </c>
      <c r="D6097" s="70">
        <v>1.28</v>
      </c>
    </row>
    <row r="6098" spans="1:4" ht="41.4" x14ac:dyDescent="0.3">
      <c r="A6098" s="67">
        <v>93592</v>
      </c>
      <c r="B6098" s="77" t="s">
        <v>7909</v>
      </c>
      <c r="C6098" s="68" t="s">
        <v>4636</v>
      </c>
      <c r="D6098" s="70">
        <v>0.97</v>
      </c>
    </row>
    <row r="6099" spans="1:4" ht="41.4" x14ac:dyDescent="0.3">
      <c r="A6099" s="67">
        <v>93593</v>
      </c>
      <c r="B6099" s="77" t="s">
        <v>11916</v>
      </c>
      <c r="C6099" s="68" t="s">
        <v>4636</v>
      </c>
      <c r="D6099" s="70">
        <v>0.65</v>
      </c>
    </row>
    <row r="6100" spans="1:4" ht="27.6" x14ac:dyDescent="0.3">
      <c r="A6100" s="67">
        <v>93594</v>
      </c>
      <c r="B6100" s="77" t="s">
        <v>11917</v>
      </c>
      <c r="C6100" s="68" t="s">
        <v>4632</v>
      </c>
      <c r="D6100" s="70">
        <v>0.91</v>
      </c>
    </row>
    <row r="6101" spans="1:4" ht="41.4" x14ac:dyDescent="0.3">
      <c r="A6101" s="67">
        <v>93595</v>
      </c>
      <c r="B6101" s="77" t="s">
        <v>11918</v>
      </c>
      <c r="C6101" s="68" t="s">
        <v>4632</v>
      </c>
      <c r="D6101" s="70">
        <v>0.7</v>
      </c>
    </row>
    <row r="6102" spans="1:4" ht="41.4" x14ac:dyDescent="0.3">
      <c r="A6102" s="67">
        <v>93596</v>
      </c>
      <c r="B6102" s="77" t="s">
        <v>11919</v>
      </c>
      <c r="C6102" s="68" t="s">
        <v>4632</v>
      </c>
      <c r="D6102" s="70">
        <v>0.46</v>
      </c>
    </row>
    <row r="6103" spans="1:4" ht="27.6" x14ac:dyDescent="0.3">
      <c r="A6103" s="67">
        <v>93597</v>
      </c>
      <c r="B6103" s="77" t="s">
        <v>11920</v>
      </c>
      <c r="C6103" s="68" t="s">
        <v>4632</v>
      </c>
      <c r="D6103" s="70">
        <v>0.85</v>
      </c>
    </row>
    <row r="6104" spans="1:4" ht="41.4" x14ac:dyDescent="0.3">
      <c r="A6104" s="67">
        <v>93598</v>
      </c>
      <c r="B6104" s="77" t="s">
        <v>11921</v>
      </c>
      <c r="C6104" s="68" t="s">
        <v>4632</v>
      </c>
      <c r="D6104" s="70">
        <v>0.65</v>
      </c>
    </row>
    <row r="6105" spans="1:4" ht="41.4" x14ac:dyDescent="0.3">
      <c r="A6105" s="67">
        <v>93599</v>
      </c>
      <c r="B6105" s="77" t="s">
        <v>11922</v>
      </c>
      <c r="C6105" s="68" t="s">
        <v>4632</v>
      </c>
      <c r="D6105" s="70">
        <v>0.43</v>
      </c>
    </row>
    <row r="6106" spans="1:4" ht="27.6" x14ac:dyDescent="0.3">
      <c r="A6106" s="68">
        <v>95425</v>
      </c>
      <c r="B6106" s="77" t="s">
        <v>7910</v>
      </c>
      <c r="C6106" s="68" t="s">
        <v>4636</v>
      </c>
      <c r="D6106" s="70">
        <v>1.1000000000000001</v>
      </c>
    </row>
    <row r="6107" spans="1:4" ht="41.4" x14ac:dyDescent="0.3">
      <c r="A6107" s="68">
        <v>95426</v>
      </c>
      <c r="B6107" s="77" t="s">
        <v>7911</v>
      </c>
      <c r="C6107" s="68" t="s">
        <v>4636</v>
      </c>
      <c r="D6107" s="70">
        <v>0.85</v>
      </c>
    </row>
    <row r="6108" spans="1:4" ht="41.4" x14ac:dyDescent="0.3">
      <c r="A6108" s="68">
        <v>95427</v>
      </c>
      <c r="B6108" s="77" t="s">
        <v>11923</v>
      </c>
      <c r="C6108" s="68" t="s">
        <v>4636</v>
      </c>
      <c r="D6108" s="70">
        <v>0.56000000000000005</v>
      </c>
    </row>
    <row r="6109" spans="1:4" ht="27.6" x14ac:dyDescent="0.3">
      <c r="A6109" s="68">
        <v>95428</v>
      </c>
      <c r="B6109" s="77" t="s">
        <v>11924</v>
      </c>
      <c r="C6109" s="68" t="s">
        <v>4632</v>
      </c>
      <c r="D6109" s="70">
        <v>0.73</v>
      </c>
    </row>
    <row r="6110" spans="1:4" ht="41.4" x14ac:dyDescent="0.3">
      <c r="A6110" s="68">
        <v>95429</v>
      </c>
      <c r="B6110" s="77" t="s">
        <v>11925</v>
      </c>
      <c r="C6110" s="68" t="s">
        <v>4632</v>
      </c>
      <c r="D6110" s="70">
        <v>0.56000000000000005</v>
      </c>
    </row>
    <row r="6111" spans="1:4" ht="41.4" x14ac:dyDescent="0.3">
      <c r="A6111" s="68">
        <v>95430</v>
      </c>
      <c r="B6111" s="77" t="s">
        <v>11926</v>
      </c>
      <c r="C6111" s="68" t="s">
        <v>4632</v>
      </c>
      <c r="D6111" s="70">
        <v>0.37</v>
      </c>
    </row>
    <row r="6112" spans="1:4" ht="41.4" x14ac:dyDescent="0.3">
      <c r="A6112" s="68">
        <v>95875</v>
      </c>
      <c r="B6112" s="77" t="s">
        <v>11927</v>
      </c>
      <c r="C6112" s="68" t="s">
        <v>4636</v>
      </c>
      <c r="D6112" s="70">
        <v>0.99</v>
      </c>
    </row>
    <row r="6113" spans="1:4" ht="41.4" x14ac:dyDescent="0.3">
      <c r="A6113" s="68">
        <v>95876</v>
      </c>
      <c r="B6113" s="77" t="s">
        <v>11928</v>
      </c>
      <c r="C6113" s="68" t="s">
        <v>4636</v>
      </c>
      <c r="D6113" s="70">
        <v>0.92</v>
      </c>
    </row>
    <row r="6114" spans="1:4" ht="41.4" x14ac:dyDescent="0.3">
      <c r="A6114" s="67">
        <v>95877</v>
      </c>
      <c r="B6114" s="77" t="s">
        <v>11929</v>
      </c>
      <c r="C6114" s="68" t="s">
        <v>4636</v>
      </c>
      <c r="D6114" s="70">
        <v>0.78</v>
      </c>
    </row>
    <row r="6115" spans="1:4" ht="41.4" x14ac:dyDescent="0.3">
      <c r="A6115" s="68">
        <v>95878</v>
      </c>
      <c r="B6115" s="77" t="s">
        <v>11930</v>
      </c>
      <c r="C6115" s="68" t="s">
        <v>4632</v>
      </c>
      <c r="D6115" s="70">
        <v>0.66</v>
      </c>
    </row>
    <row r="6116" spans="1:4" ht="41.4" x14ac:dyDescent="0.3">
      <c r="A6116" s="68">
        <v>95879</v>
      </c>
      <c r="B6116" s="77" t="s">
        <v>11931</v>
      </c>
      <c r="C6116" s="68" t="s">
        <v>4632</v>
      </c>
      <c r="D6116" s="70">
        <v>0.61</v>
      </c>
    </row>
    <row r="6117" spans="1:4" ht="41.4" x14ac:dyDescent="0.3">
      <c r="A6117" s="68">
        <v>95880</v>
      </c>
      <c r="B6117" s="77" t="s">
        <v>11932</v>
      </c>
      <c r="C6117" s="68" t="s">
        <v>4632</v>
      </c>
      <c r="D6117" s="70">
        <v>0.52</v>
      </c>
    </row>
    <row r="6118" spans="1:4" ht="55.2" x14ac:dyDescent="0.3">
      <c r="A6118" s="67">
        <v>93176</v>
      </c>
      <c r="B6118" s="77" t="s">
        <v>7912</v>
      </c>
      <c r="C6118" s="68" t="s">
        <v>4632</v>
      </c>
      <c r="D6118" s="70">
        <v>0.52</v>
      </c>
    </row>
    <row r="6119" spans="1:4" ht="55.2" x14ac:dyDescent="0.3">
      <c r="A6119" s="67">
        <v>93177</v>
      </c>
      <c r="B6119" s="77" t="s">
        <v>7913</v>
      </c>
      <c r="C6119" s="68" t="s">
        <v>4632</v>
      </c>
      <c r="D6119" s="70">
        <v>1.81</v>
      </c>
    </row>
    <row r="6120" spans="1:4" ht="55.2" x14ac:dyDescent="0.3">
      <c r="A6120" s="67">
        <v>93178</v>
      </c>
      <c r="B6120" s="77" t="s">
        <v>7914</v>
      </c>
      <c r="C6120" s="68" t="s">
        <v>4632</v>
      </c>
      <c r="D6120" s="70">
        <v>0.59</v>
      </c>
    </row>
    <row r="6121" spans="1:4" ht="55.2" x14ac:dyDescent="0.3">
      <c r="A6121" s="67">
        <v>93179</v>
      </c>
      <c r="B6121" s="77" t="s">
        <v>7915</v>
      </c>
      <c r="C6121" s="68" t="s">
        <v>4632</v>
      </c>
      <c r="D6121" s="70">
        <v>2.0099999999999998</v>
      </c>
    </row>
    <row r="6122" spans="1:4" ht="41.4" x14ac:dyDescent="0.3">
      <c r="A6122" s="67" t="s">
        <v>7916</v>
      </c>
      <c r="B6122" s="77" t="s">
        <v>7917</v>
      </c>
      <c r="C6122" s="68" t="s">
        <v>16</v>
      </c>
      <c r="D6122" s="70">
        <v>26.48</v>
      </c>
    </row>
    <row r="6123" spans="1:4" ht="41.4" x14ac:dyDescent="0.3">
      <c r="A6123" s="67" t="s">
        <v>7918</v>
      </c>
      <c r="B6123" s="77" t="s">
        <v>4806</v>
      </c>
      <c r="C6123" s="68" t="s">
        <v>16</v>
      </c>
      <c r="D6123" s="70">
        <v>26.48</v>
      </c>
    </row>
    <row r="6124" spans="1:4" ht="41.4" x14ac:dyDescent="0.3">
      <c r="A6124" s="67" t="s">
        <v>7919</v>
      </c>
      <c r="B6124" s="77" t="s">
        <v>4807</v>
      </c>
      <c r="C6124" s="68" t="s">
        <v>16</v>
      </c>
      <c r="D6124" s="70">
        <v>43.6</v>
      </c>
    </row>
    <row r="6125" spans="1:4" ht="41.4" x14ac:dyDescent="0.3">
      <c r="A6125" s="67" t="s">
        <v>7920</v>
      </c>
      <c r="B6125" s="77" t="s">
        <v>7921</v>
      </c>
      <c r="C6125" s="68" t="s">
        <v>16</v>
      </c>
      <c r="D6125" s="70">
        <v>17.22</v>
      </c>
    </row>
    <row r="6126" spans="1:4" ht="41.4" x14ac:dyDescent="0.3">
      <c r="A6126" s="67" t="s">
        <v>7922</v>
      </c>
      <c r="B6126" s="77" t="s">
        <v>7923</v>
      </c>
      <c r="C6126" s="68" t="s">
        <v>16</v>
      </c>
      <c r="D6126" s="70">
        <v>27.81</v>
      </c>
    </row>
    <row r="6127" spans="1:4" ht="41.4" x14ac:dyDescent="0.3">
      <c r="A6127" s="67" t="s">
        <v>7924</v>
      </c>
      <c r="B6127" s="77" t="s">
        <v>7925</v>
      </c>
      <c r="C6127" s="68" t="s">
        <v>16</v>
      </c>
      <c r="D6127" s="70">
        <v>54.18</v>
      </c>
    </row>
    <row r="6128" spans="1:4" ht="55.2" x14ac:dyDescent="0.3">
      <c r="A6128" s="67" t="s">
        <v>7926</v>
      </c>
      <c r="B6128" s="77" t="s">
        <v>7927</v>
      </c>
      <c r="C6128" s="68" t="s">
        <v>16</v>
      </c>
      <c r="D6128" s="70">
        <v>53.14</v>
      </c>
    </row>
    <row r="6129" spans="1:4" ht="41.4" x14ac:dyDescent="0.3">
      <c r="A6129" s="67" t="s">
        <v>7928</v>
      </c>
      <c r="B6129" s="77" t="s">
        <v>7929</v>
      </c>
      <c r="C6129" s="68" t="s">
        <v>16</v>
      </c>
      <c r="D6129" s="70">
        <v>51.05</v>
      </c>
    </row>
    <row r="6130" spans="1:4" ht="41.4" x14ac:dyDescent="0.3">
      <c r="A6130" s="67">
        <v>85171</v>
      </c>
      <c r="B6130" s="77" t="s">
        <v>7930</v>
      </c>
      <c r="C6130" s="68" t="s">
        <v>16</v>
      </c>
      <c r="D6130" s="70">
        <v>3.52</v>
      </c>
    </row>
    <row r="6131" spans="1:4" ht="55.2" x14ac:dyDescent="0.3">
      <c r="A6131" s="67" t="s">
        <v>7931</v>
      </c>
      <c r="B6131" s="77" t="s">
        <v>7932</v>
      </c>
      <c r="C6131" s="68" t="s">
        <v>18</v>
      </c>
      <c r="D6131" s="70">
        <v>184.62</v>
      </c>
    </row>
    <row r="6132" spans="1:4" ht="55.2" x14ac:dyDescent="0.3">
      <c r="A6132" s="67" t="s">
        <v>7933</v>
      </c>
      <c r="B6132" s="77" t="s">
        <v>7934</v>
      </c>
      <c r="C6132" s="68" t="s">
        <v>18</v>
      </c>
      <c r="D6132" s="70">
        <v>118.74</v>
      </c>
    </row>
    <row r="6133" spans="1:4" ht="13.8" x14ac:dyDescent="0.3">
      <c r="A6133" s="67" t="s">
        <v>7935</v>
      </c>
      <c r="B6133" s="77" t="s">
        <v>4808</v>
      </c>
      <c r="C6133" s="68" t="s">
        <v>22</v>
      </c>
      <c r="D6133" s="70">
        <v>130.08000000000001</v>
      </c>
    </row>
    <row r="6134" spans="1:4" ht="13.8" x14ac:dyDescent="0.3">
      <c r="A6134" s="67">
        <v>98509</v>
      </c>
      <c r="B6134" s="77" t="s">
        <v>11933</v>
      </c>
      <c r="C6134" s="68" t="s">
        <v>22</v>
      </c>
      <c r="D6134" s="70">
        <v>55.34</v>
      </c>
    </row>
    <row r="6135" spans="1:4" ht="27.6" x14ac:dyDescent="0.3">
      <c r="A6135" s="67">
        <v>98510</v>
      </c>
      <c r="B6135" s="77" t="s">
        <v>8771</v>
      </c>
      <c r="C6135" s="68" t="s">
        <v>22</v>
      </c>
      <c r="D6135" s="70">
        <v>77.400000000000006</v>
      </c>
    </row>
    <row r="6136" spans="1:4" ht="41.4" x14ac:dyDescent="0.3">
      <c r="A6136" s="67">
        <v>98511</v>
      </c>
      <c r="B6136" s="77" t="s">
        <v>11934</v>
      </c>
      <c r="C6136" s="68" t="s">
        <v>22</v>
      </c>
      <c r="D6136" s="70">
        <v>150.5</v>
      </c>
    </row>
    <row r="6137" spans="1:4" ht="27.6" x14ac:dyDescent="0.3">
      <c r="A6137" s="67">
        <v>98516</v>
      </c>
      <c r="B6137" s="77" t="s">
        <v>11935</v>
      </c>
      <c r="C6137" s="68" t="s">
        <v>22</v>
      </c>
      <c r="D6137" s="70">
        <v>285.64999999999998</v>
      </c>
    </row>
    <row r="6138" spans="1:4" ht="13.8" x14ac:dyDescent="0.3">
      <c r="A6138" s="67">
        <v>98519</v>
      </c>
      <c r="B6138" s="77" t="s">
        <v>11936</v>
      </c>
      <c r="C6138" s="68" t="s">
        <v>18</v>
      </c>
      <c r="D6138" s="70">
        <v>1.41</v>
      </c>
    </row>
    <row r="6139" spans="1:4" ht="13.8" x14ac:dyDescent="0.3">
      <c r="A6139" s="67">
        <v>98520</v>
      </c>
      <c r="B6139" s="77" t="s">
        <v>11937</v>
      </c>
      <c r="C6139" s="68" t="s">
        <v>18</v>
      </c>
      <c r="D6139" s="70">
        <v>3.5</v>
      </c>
    </row>
    <row r="6140" spans="1:4" ht="27.6" x14ac:dyDescent="0.3">
      <c r="A6140" s="67">
        <v>98521</v>
      </c>
      <c r="B6140" s="77" t="s">
        <v>11938</v>
      </c>
      <c r="C6140" s="68" t="s">
        <v>18</v>
      </c>
      <c r="D6140" s="70">
        <v>0.25</v>
      </c>
    </row>
    <row r="6141" spans="1:4" ht="41.4" x14ac:dyDescent="0.3">
      <c r="A6141" s="67">
        <v>98522</v>
      </c>
      <c r="B6141" s="77" t="s">
        <v>11939</v>
      </c>
      <c r="C6141" s="68" t="s">
        <v>16</v>
      </c>
      <c r="D6141" s="70">
        <v>118.35</v>
      </c>
    </row>
    <row r="6142" spans="1:4" ht="27.6" x14ac:dyDescent="0.3">
      <c r="A6142" s="67">
        <v>98524</v>
      </c>
      <c r="B6142" s="77" t="s">
        <v>11940</v>
      </c>
      <c r="C6142" s="68" t="s">
        <v>18</v>
      </c>
      <c r="D6142" s="70">
        <v>2.2599999999999998</v>
      </c>
    </row>
    <row r="6143" spans="1:4" ht="13.8" x14ac:dyDescent="0.3">
      <c r="A6143" s="67">
        <v>85179</v>
      </c>
      <c r="B6143" s="77" t="s">
        <v>4809</v>
      </c>
      <c r="C6143" s="68" t="s">
        <v>18</v>
      </c>
      <c r="D6143" s="70">
        <v>13.95</v>
      </c>
    </row>
    <row r="6144" spans="1:4" ht="13.8" x14ac:dyDescent="0.3">
      <c r="A6144" s="67">
        <v>85180</v>
      </c>
      <c r="B6144" s="77" t="s">
        <v>4810</v>
      </c>
      <c r="C6144" s="68" t="s">
        <v>18</v>
      </c>
      <c r="D6144" s="70">
        <v>13.95</v>
      </c>
    </row>
    <row r="6145" spans="1:4" ht="27.6" x14ac:dyDescent="0.3">
      <c r="A6145" s="67">
        <v>98503</v>
      </c>
      <c r="B6145" s="77" t="s">
        <v>11941</v>
      </c>
      <c r="C6145" s="68" t="s">
        <v>18</v>
      </c>
      <c r="D6145" s="70">
        <v>13.56</v>
      </c>
    </row>
    <row r="6146" spans="1:4" ht="13.8" x14ac:dyDescent="0.3">
      <c r="A6146" s="67">
        <v>98504</v>
      </c>
      <c r="B6146" s="77" t="s">
        <v>11942</v>
      </c>
      <c r="C6146" s="68" t="s">
        <v>18</v>
      </c>
      <c r="D6146" s="70">
        <v>8.6300000000000008</v>
      </c>
    </row>
    <row r="6147" spans="1:4" ht="13.8" x14ac:dyDescent="0.3">
      <c r="A6147" s="67">
        <v>98505</v>
      </c>
      <c r="B6147" s="77" t="s">
        <v>11943</v>
      </c>
      <c r="C6147" s="68" t="s">
        <v>18</v>
      </c>
      <c r="D6147" s="70">
        <v>78.95</v>
      </c>
    </row>
    <row r="6148" spans="1:4" ht="13.8" x14ac:dyDescent="0.3">
      <c r="A6148" s="67">
        <v>85184</v>
      </c>
      <c r="B6148" s="77" t="s">
        <v>4811</v>
      </c>
      <c r="C6148" s="68" t="s">
        <v>18</v>
      </c>
      <c r="D6148" s="70">
        <v>3.6</v>
      </c>
    </row>
    <row r="6149" spans="1:4" ht="13.8" x14ac:dyDescent="0.3">
      <c r="A6149" s="67">
        <v>85185</v>
      </c>
      <c r="B6149" s="77" t="s">
        <v>4812</v>
      </c>
      <c r="C6149" s="68" t="s">
        <v>18</v>
      </c>
      <c r="D6149" s="70">
        <v>4.3099999999999996</v>
      </c>
    </row>
    <row r="6150" spans="1:4" ht="41.4" x14ac:dyDescent="0.3">
      <c r="A6150" s="67">
        <v>98525</v>
      </c>
      <c r="B6150" s="77" t="s">
        <v>11944</v>
      </c>
      <c r="C6150" s="68" t="s">
        <v>18</v>
      </c>
      <c r="D6150" s="70">
        <v>0.24</v>
      </c>
    </row>
    <row r="6151" spans="1:4" ht="41.4" x14ac:dyDescent="0.3">
      <c r="A6151" s="67">
        <v>98526</v>
      </c>
      <c r="B6151" s="77" t="s">
        <v>11945</v>
      </c>
      <c r="C6151" s="68" t="s">
        <v>22</v>
      </c>
      <c r="D6151" s="70">
        <v>50.45</v>
      </c>
    </row>
    <row r="6152" spans="1:4" ht="41.4" x14ac:dyDescent="0.3">
      <c r="A6152" s="67">
        <v>98527</v>
      </c>
      <c r="B6152" s="77" t="s">
        <v>11946</v>
      </c>
      <c r="C6152" s="68" t="s">
        <v>22</v>
      </c>
      <c r="D6152" s="70">
        <v>108.61</v>
      </c>
    </row>
    <row r="6153" spans="1:4" ht="27.6" x14ac:dyDescent="0.3">
      <c r="A6153" s="67">
        <v>98528</v>
      </c>
      <c r="B6153" s="77" t="s">
        <v>11947</v>
      </c>
      <c r="C6153" s="68" t="s">
        <v>22</v>
      </c>
      <c r="D6153" s="70">
        <v>158.84</v>
      </c>
    </row>
    <row r="6154" spans="1:4" ht="41.4" x14ac:dyDescent="0.3">
      <c r="A6154" s="67">
        <v>98529</v>
      </c>
      <c r="B6154" s="77" t="s">
        <v>11948</v>
      </c>
      <c r="C6154" s="68" t="s">
        <v>22</v>
      </c>
      <c r="D6154" s="70">
        <v>48.92</v>
      </c>
    </row>
    <row r="6155" spans="1:4" ht="41.4" x14ac:dyDescent="0.3">
      <c r="A6155" s="67">
        <v>98530</v>
      </c>
      <c r="B6155" s="77" t="s">
        <v>11949</v>
      </c>
      <c r="C6155" s="68" t="s">
        <v>22</v>
      </c>
      <c r="D6155" s="70">
        <v>87.15</v>
      </c>
    </row>
    <row r="6156" spans="1:4" ht="27.6" x14ac:dyDescent="0.3">
      <c r="A6156" s="67">
        <v>98531</v>
      </c>
      <c r="B6156" s="77" t="s">
        <v>11950</v>
      </c>
      <c r="C6156" s="68" t="s">
        <v>22</v>
      </c>
      <c r="D6156" s="70">
        <v>174.81</v>
      </c>
    </row>
    <row r="6157" spans="1:4" ht="27.6" x14ac:dyDescent="0.3">
      <c r="A6157" s="67">
        <v>98532</v>
      </c>
      <c r="B6157" s="77" t="s">
        <v>11951</v>
      </c>
      <c r="C6157" s="68" t="s">
        <v>22</v>
      </c>
      <c r="D6157" s="70">
        <v>67.3</v>
      </c>
    </row>
    <row r="6158" spans="1:4" ht="41.4" x14ac:dyDescent="0.3">
      <c r="A6158" s="67">
        <v>98533</v>
      </c>
      <c r="B6158" s="77" t="s">
        <v>11952</v>
      </c>
      <c r="C6158" s="68" t="s">
        <v>22</v>
      </c>
      <c r="D6158" s="70">
        <v>181.87</v>
      </c>
    </row>
    <row r="6159" spans="1:4" ht="41.4" x14ac:dyDescent="0.3">
      <c r="A6159" s="67">
        <v>98534</v>
      </c>
      <c r="B6159" s="77" t="s">
        <v>11953</v>
      </c>
      <c r="C6159" s="68" t="s">
        <v>22</v>
      </c>
      <c r="D6159" s="70">
        <v>468.85</v>
      </c>
    </row>
    <row r="6160" spans="1:4" ht="27.6" x14ac:dyDescent="0.3">
      <c r="A6160" s="67">
        <v>98535</v>
      </c>
      <c r="B6160" s="77" t="s">
        <v>11954</v>
      </c>
      <c r="C6160" s="68" t="s">
        <v>22</v>
      </c>
      <c r="D6160" s="70">
        <v>737.15</v>
      </c>
    </row>
    <row r="6161" spans="1:4" ht="13.8" x14ac:dyDescent="0.3">
      <c r="A6161" s="67">
        <v>88238</v>
      </c>
      <c r="B6161" s="77" t="s">
        <v>4813</v>
      </c>
      <c r="C6161" s="68" t="s">
        <v>25</v>
      </c>
      <c r="D6161" s="70">
        <v>13.81</v>
      </c>
    </row>
    <row r="6162" spans="1:4" ht="13.8" x14ac:dyDescent="0.3">
      <c r="A6162" s="67">
        <v>88239</v>
      </c>
      <c r="B6162" s="77" t="s">
        <v>4814</v>
      </c>
      <c r="C6162" s="68" t="s">
        <v>25</v>
      </c>
      <c r="D6162" s="70">
        <v>14.96</v>
      </c>
    </row>
    <row r="6163" spans="1:4" ht="27.6" x14ac:dyDescent="0.3">
      <c r="A6163" s="67">
        <v>88240</v>
      </c>
      <c r="B6163" s="77" t="s">
        <v>4815</v>
      </c>
      <c r="C6163" s="68" t="s">
        <v>25</v>
      </c>
      <c r="D6163" s="70">
        <v>10.69</v>
      </c>
    </row>
    <row r="6164" spans="1:4" ht="27.6" x14ac:dyDescent="0.3">
      <c r="A6164" s="67">
        <v>88241</v>
      </c>
      <c r="B6164" s="77" t="s">
        <v>4816</v>
      </c>
      <c r="C6164" s="68" t="s">
        <v>25</v>
      </c>
      <c r="D6164" s="70">
        <v>14.12</v>
      </c>
    </row>
    <row r="6165" spans="1:4" ht="13.8" x14ac:dyDescent="0.3">
      <c r="A6165" s="67">
        <v>88242</v>
      </c>
      <c r="B6165" s="77" t="s">
        <v>4817</v>
      </c>
      <c r="C6165" s="68" t="s">
        <v>25</v>
      </c>
      <c r="D6165" s="70">
        <v>14.42</v>
      </c>
    </row>
    <row r="6166" spans="1:4" ht="13.8" x14ac:dyDescent="0.3">
      <c r="A6166" s="67">
        <v>88243</v>
      </c>
      <c r="B6166" s="77" t="s">
        <v>4818</v>
      </c>
      <c r="C6166" s="68" t="s">
        <v>25</v>
      </c>
      <c r="D6166" s="70">
        <v>17.21</v>
      </c>
    </row>
    <row r="6167" spans="1:4" ht="13.8" x14ac:dyDescent="0.3">
      <c r="A6167" s="67">
        <v>88245</v>
      </c>
      <c r="B6167" s="77" t="s">
        <v>4819</v>
      </c>
      <c r="C6167" s="68" t="s">
        <v>25</v>
      </c>
      <c r="D6167" s="70">
        <v>17.739999999999998</v>
      </c>
    </row>
    <row r="6168" spans="1:4" ht="13.8" x14ac:dyDescent="0.3">
      <c r="A6168" s="67">
        <v>88246</v>
      </c>
      <c r="B6168" s="77" t="s">
        <v>4820</v>
      </c>
      <c r="C6168" s="68" t="s">
        <v>25</v>
      </c>
      <c r="D6168" s="70">
        <v>14.88</v>
      </c>
    </row>
    <row r="6169" spans="1:4" ht="13.8" x14ac:dyDescent="0.3">
      <c r="A6169" s="67">
        <v>88247</v>
      </c>
      <c r="B6169" s="77" t="s">
        <v>4821</v>
      </c>
      <c r="C6169" s="68" t="s">
        <v>25</v>
      </c>
      <c r="D6169" s="70">
        <v>14.39</v>
      </c>
    </row>
    <row r="6170" spans="1:4" ht="27.6" x14ac:dyDescent="0.3">
      <c r="A6170" s="67">
        <v>88248</v>
      </c>
      <c r="B6170" s="77" t="s">
        <v>5059</v>
      </c>
      <c r="C6170" s="68" t="s">
        <v>25</v>
      </c>
      <c r="D6170" s="70">
        <v>13.92</v>
      </c>
    </row>
    <row r="6171" spans="1:4" ht="13.8" x14ac:dyDescent="0.3">
      <c r="A6171" s="67">
        <v>88249</v>
      </c>
      <c r="B6171" s="77" t="s">
        <v>4822</v>
      </c>
      <c r="C6171" s="68" t="s">
        <v>25</v>
      </c>
      <c r="D6171" s="70">
        <v>21.7</v>
      </c>
    </row>
    <row r="6172" spans="1:4" ht="13.8" x14ac:dyDescent="0.3">
      <c r="A6172" s="67">
        <v>88250</v>
      </c>
      <c r="B6172" s="77" t="s">
        <v>4823</v>
      </c>
      <c r="C6172" s="68" t="s">
        <v>25</v>
      </c>
      <c r="D6172" s="70">
        <v>12.1</v>
      </c>
    </row>
    <row r="6173" spans="1:4" ht="13.8" x14ac:dyDescent="0.3">
      <c r="A6173" s="67">
        <v>88251</v>
      </c>
      <c r="B6173" s="77" t="s">
        <v>4824</v>
      </c>
      <c r="C6173" s="68" t="s">
        <v>25</v>
      </c>
      <c r="D6173" s="70">
        <v>14.47</v>
      </c>
    </row>
    <row r="6174" spans="1:4" ht="27.6" x14ac:dyDescent="0.3">
      <c r="A6174" s="67">
        <v>88252</v>
      </c>
      <c r="B6174" s="77" t="s">
        <v>4825</v>
      </c>
      <c r="C6174" s="68" t="s">
        <v>25</v>
      </c>
      <c r="D6174" s="70">
        <v>15.09</v>
      </c>
    </row>
    <row r="6175" spans="1:4" ht="13.8" x14ac:dyDescent="0.3">
      <c r="A6175" s="67">
        <v>88253</v>
      </c>
      <c r="B6175" s="77" t="s">
        <v>4826</v>
      </c>
      <c r="C6175" s="68" t="s">
        <v>25</v>
      </c>
      <c r="D6175" s="70">
        <v>9</v>
      </c>
    </row>
    <row r="6176" spans="1:4" ht="27.6" x14ac:dyDescent="0.3">
      <c r="A6176" s="67">
        <v>88255</v>
      </c>
      <c r="B6176" s="77" t="s">
        <v>4827</v>
      </c>
      <c r="C6176" s="68" t="s">
        <v>25</v>
      </c>
      <c r="D6176" s="70">
        <v>21.19</v>
      </c>
    </row>
    <row r="6177" spans="1:4" ht="27.6" x14ac:dyDescent="0.3">
      <c r="A6177" s="67">
        <v>88256</v>
      </c>
      <c r="B6177" s="77" t="s">
        <v>4828</v>
      </c>
      <c r="C6177" s="68" t="s">
        <v>25</v>
      </c>
      <c r="D6177" s="70">
        <v>17.77</v>
      </c>
    </row>
    <row r="6178" spans="1:4" ht="27.6" x14ac:dyDescent="0.3">
      <c r="A6178" s="67">
        <v>88257</v>
      </c>
      <c r="B6178" s="77" t="s">
        <v>4829</v>
      </c>
      <c r="C6178" s="68" t="s">
        <v>25</v>
      </c>
      <c r="D6178" s="70">
        <v>12.94</v>
      </c>
    </row>
    <row r="6179" spans="1:4" ht="27.6" x14ac:dyDescent="0.3">
      <c r="A6179" s="67">
        <v>88258</v>
      </c>
      <c r="B6179" s="77" t="s">
        <v>11955</v>
      </c>
      <c r="C6179" s="68" t="s">
        <v>25</v>
      </c>
      <c r="D6179" s="70">
        <v>12.5</v>
      </c>
    </row>
    <row r="6180" spans="1:4" ht="13.8" x14ac:dyDescent="0.3">
      <c r="A6180" s="67">
        <v>88259</v>
      </c>
      <c r="B6180" s="77" t="s">
        <v>4830</v>
      </c>
      <c r="C6180" s="68" t="s">
        <v>25</v>
      </c>
      <c r="D6180" s="70">
        <v>20.58</v>
      </c>
    </row>
    <row r="6181" spans="1:4" ht="13.8" x14ac:dyDescent="0.3">
      <c r="A6181" s="67">
        <v>88260</v>
      </c>
      <c r="B6181" s="77" t="s">
        <v>4831</v>
      </c>
      <c r="C6181" s="68" t="s">
        <v>25</v>
      </c>
      <c r="D6181" s="70">
        <v>17.59</v>
      </c>
    </row>
    <row r="6182" spans="1:4" ht="13.8" x14ac:dyDescent="0.3">
      <c r="A6182" s="67">
        <v>88261</v>
      </c>
      <c r="B6182" s="77" t="s">
        <v>4832</v>
      </c>
      <c r="C6182" s="68" t="s">
        <v>25</v>
      </c>
      <c r="D6182" s="70">
        <v>18.91</v>
      </c>
    </row>
    <row r="6183" spans="1:4" ht="13.8" x14ac:dyDescent="0.3">
      <c r="A6183" s="67">
        <v>88262</v>
      </c>
      <c r="B6183" s="77" t="s">
        <v>4833</v>
      </c>
      <c r="C6183" s="68" t="s">
        <v>25</v>
      </c>
      <c r="D6183" s="70">
        <v>17.7</v>
      </c>
    </row>
    <row r="6184" spans="1:4" ht="27.6" x14ac:dyDescent="0.3">
      <c r="A6184" s="67">
        <v>88263</v>
      </c>
      <c r="B6184" s="77" t="s">
        <v>7936</v>
      </c>
      <c r="C6184" s="68" t="s">
        <v>25</v>
      </c>
      <c r="D6184" s="70">
        <v>11.69</v>
      </c>
    </row>
    <row r="6185" spans="1:4" ht="13.8" x14ac:dyDescent="0.3">
      <c r="A6185" s="67">
        <v>88264</v>
      </c>
      <c r="B6185" s="77" t="s">
        <v>4834</v>
      </c>
      <c r="C6185" s="68" t="s">
        <v>25</v>
      </c>
      <c r="D6185" s="70">
        <v>18.45</v>
      </c>
    </row>
    <row r="6186" spans="1:4" ht="13.8" x14ac:dyDescent="0.3">
      <c r="A6186" s="67">
        <v>88265</v>
      </c>
      <c r="B6186" s="77" t="s">
        <v>4835</v>
      </c>
      <c r="C6186" s="68" t="s">
        <v>25</v>
      </c>
      <c r="D6186" s="70">
        <v>18.45</v>
      </c>
    </row>
    <row r="6187" spans="1:4" ht="13.8" x14ac:dyDescent="0.3">
      <c r="A6187" s="67">
        <v>88266</v>
      </c>
      <c r="B6187" s="77" t="s">
        <v>4836</v>
      </c>
      <c r="C6187" s="68" t="s">
        <v>25</v>
      </c>
      <c r="D6187" s="70">
        <v>18.510000000000002</v>
      </c>
    </row>
    <row r="6188" spans="1:4" ht="27.6" x14ac:dyDescent="0.3">
      <c r="A6188" s="67">
        <v>88267</v>
      </c>
      <c r="B6188" s="77" t="s">
        <v>4837</v>
      </c>
      <c r="C6188" s="68" t="s">
        <v>25</v>
      </c>
      <c r="D6188" s="70">
        <v>17.86</v>
      </c>
    </row>
    <row r="6189" spans="1:4" ht="13.8" x14ac:dyDescent="0.3">
      <c r="A6189" s="67">
        <v>88268</v>
      </c>
      <c r="B6189" s="77" t="s">
        <v>4838</v>
      </c>
      <c r="C6189" s="68" t="s">
        <v>25</v>
      </c>
      <c r="D6189" s="70">
        <v>18.37</v>
      </c>
    </row>
    <row r="6190" spans="1:4" ht="13.8" x14ac:dyDescent="0.3">
      <c r="A6190" s="67">
        <v>88269</v>
      </c>
      <c r="B6190" s="77" t="s">
        <v>4839</v>
      </c>
      <c r="C6190" s="68" t="s">
        <v>25</v>
      </c>
      <c r="D6190" s="70">
        <v>17.739999999999998</v>
      </c>
    </row>
    <row r="6191" spans="1:4" ht="13.8" x14ac:dyDescent="0.3">
      <c r="A6191" s="67">
        <v>88270</v>
      </c>
      <c r="B6191" s="77" t="s">
        <v>4840</v>
      </c>
      <c r="C6191" s="68" t="s">
        <v>25</v>
      </c>
      <c r="D6191" s="70">
        <v>18.59</v>
      </c>
    </row>
    <row r="6192" spans="1:4" ht="13.8" x14ac:dyDescent="0.3">
      <c r="A6192" s="67">
        <v>88272</v>
      </c>
      <c r="B6192" s="77" t="s">
        <v>4841</v>
      </c>
      <c r="C6192" s="68" t="s">
        <v>25</v>
      </c>
      <c r="D6192" s="70">
        <v>18.25</v>
      </c>
    </row>
    <row r="6193" spans="1:4" ht="13.8" x14ac:dyDescent="0.3">
      <c r="A6193" s="67">
        <v>88273</v>
      </c>
      <c r="B6193" s="77" t="s">
        <v>4842</v>
      </c>
      <c r="C6193" s="68" t="s">
        <v>25</v>
      </c>
      <c r="D6193" s="70">
        <v>18.010000000000002</v>
      </c>
    </row>
    <row r="6194" spans="1:4" ht="13.8" x14ac:dyDescent="0.3">
      <c r="A6194" s="67">
        <v>88274</v>
      </c>
      <c r="B6194" s="77" t="s">
        <v>4843</v>
      </c>
      <c r="C6194" s="68" t="s">
        <v>25</v>
      </c>
      <c r="D6194" s="70">
        <v>18.05</v>
      </c>
    </row>
    <row r="6195" spans="1:4" ht="27.6" x14ac:dyDescent="0.3">
      <c r="A6195" s="67">
        <v>88275</v>
      </c>
      <c r="B6195" s="77" t="s">
        <v>4844</v>
      </c>
      <c r="C6195" s="68" t="s">
        <v>25</v>
      </c>
      <c r="D6195" s="70">
        <v>18.149999999999999</v>
      </c>
    </row>
    <row r="6196" spans="1:4" ht="27.6" x14ac:dyDescent="0.3">
      <c r="A6196" s="67">
        <v>88277</v>
      </c>
      <c r="B6196" s="77" t="s">
        <v>4845</v>
      </c>
      <c r="C6196" s="68" t="s">
        <v>25</v>
      </c>
      <c r="D6196" s="70">
        <v>13.63</v>
      </c>
    </row>
    <row r="6197" spans="1:4" ht="27.6" x14ac:dyDescent="0.3">
      <c r="A6197" s="67">
        <v>88278</v>
      </c>
      <c r="B6197" s="77" t="s">
        <v>4846</v>
      </c>
      <c r="C6197" s="68" t="s">
        <v>25</v>
      </c>
      <c r="D6197" s="70">
        <v>12.86</v>
      </c>
    </row>
    <row r="6198" spans="1:4" ht="13.8" x14ac:dyDescent="0.3">
      <c r="A6198" s="67">
        <v>88279</v>
      </c>
      <c r="B6198" s="77" t="s">
        <v>4847</v>
      </c>
      <c r="C6198" s="68" t="s">
        <v>25</v>
      </c>
      <c r="D6198" s="70">
        <v>19.57</v>
      </c>
    </row>
    <row r="6199" spans="1:4" ht="13.8" x14ac:dyDescent="0.3">
      <c r="A6199" s="67">
        <v>88281</v>
      </c>
      <c r="B6199" s="77" t="s">
        <v>4848</v>
      </c>
      <c r="C6199" s="68" t="s">
        <v>25</v>
      </c>
      <c r="D6199" s="70">
        <v>13.66</v>
      </c>
    </row>
    <row r="6200" spans="1:4" ht="13.8" x14ac:dyDescent="0.3">
      <c r="A6200" s="67">
        <v>88282</v>
      </c>
      <c r="B6200" s="77" t="s">
        <v>4849</v>
      </c>
      <c r="C6200" s="68" t="s">
        <v>25</v>
      </c>
      <c r="D6200" s="70">
        <v>14.24</v>
      </c>
    </row>
    <row r="6201" spans="1:4" ht="27.6" x14ac:dyDescent="0.3">
      <c r="A6201" s="67">
        <v>88283</v>
      </c>
      <c r="B6201" s="77" t="s">
        <v>4850</v>
      </c>
      <c r="C6201" s="68" t="s">
        <v>25</v>
      </c>
      <c r="D6201" s="70">
        <v>17.690000000000001</v>
      </c>
    </row>
    <row r="6202" spans="1:4" ht="27.6" x14ac:dyDescent="0.3">
      <c r="A6202" s="67">
        <v>88284</v>
      </c>
      <c r="B6202" s="77" t="s">
        <v>4851</v>
      </c>
      <c r="C6202" s="68" t="s">
        <v>25</v>
      </c>
      <c r="D6202" s="70">
        <v>13.5</v>
      </c>
    </row>
    <row r="6203" spans="1:4" ht="27.6" x14ac:dyDescent="0.3">
      <c r="A6203" s="67">
        <v>88285</v>
      </c>
      <c r="B6203" s="77" t="s">
        <v>4852</v>
      </c>
      <c r="C6203" s="68" t="s">
        <v>25</v>
      </c>
      <c r="D6203" s="70">
        <v>15.18</v>
      </c>
    </row>
    <row r="6204" spans="1:4" ht="27.6" x14ac:dyDescent="0.3">
      <c r="A6204" s="67">
        <v>88286</v>
      </c>
      <c r="B6204" s="77" t="s">
        <v>4853</v>
      </c>
      <c r="C6204" s="68" t="s">
        <v>25</v>
      </c>
      <c r="D6204" s="70">
        <v>16.09</v>
      </c>
    </row>
    <row r="6205" spans="1:4" ht="13.8" x14ac:dyDescent="0.3">
      <c r="A6205" s="67">
        <v>88288</v>
      </c>
      <c r="B6205" s="77" t="s">
        <v>4854</v>
      </c>
      <c r="C6205" s="68" t="s">
        <v>25</v>
      </c>
      <c r="D6205" s="70">
        <v>10.33</v>
      </c>
    </row>
    <row r="6206" spans="1:4" ht="27.6" x14ac:dyDescent="0.3">
      <c r="A6206" s="67">
        <v>88291</v>
      </c>
      <c r="B6206" s="77" t="s">
        <v>4855</v>
      </c>
      <c r="C6206" s="68" t="s">
        <v>25</v>
      </c>
      <c r="D6206" s="70">
        <v>13.26</v>
      </c>
    </row>
    <row r="6207" spans="1:4" ht="27.6" x14ac:dyDescent="0.3">
      <c r="A6207" s="67">
        <v>88292</v>
      </c>
      <c r="B6207" s="77" t="s">
        <v>4856</v>
      </c>
      <c r="C6207" s="68" t="s">
        <v>25</v>
      </c>
      <c r="D6207" s="70">
        <v>13.74</v>
      </c>
    </row>
    <row r="6208" spans="1:4" ht="27.6" x14ac:dyDescent="0.3">
      <c r="A6208" s="67">
        <v>88293</v>
      </c>
      <c r="B6208" s="77" t="s">
        <v>4857</v>
      </c>
      <c r="C6208" s="68" t="s">
        <v>25</v>
      </c>
      <c r="D6208" s="70">
        <v>15.39</v>
      </c>
    </row>
    <row r="6209" spans="1:4" ht="13.8" x14ac:dyDescent="0.3">
      <c r="A6209" s="67">
        <v>88294</v>
      </c>
      <c r="B6209" s="77" t="s">
        <v>4858</v>
      </c>
      <c r="C6209" s="68" t="s">
        <v>25</v>
      </c>
      <c r="D6209" s="70">
        <v>16.52</v>
      </c>
    </row>
    <row r="6210" spans="1:4" ht="13.8" x14ac:dyDescent="0.3">
      <c r="A6210" s="67">
        <v>88295</v>
      </c>
      <c r="B6210" s="77" t="s">
        <v>4859</v>
      </c>
      <c r="C6210" s="68" t="s">
        <v>25</v>
      </c>
      <c r="D6210" s="70">
        <v>13.03</v>
      </c>
    </row>
    <row r="6211" spans="1:4" ht="13.8" x14ac:dyDescent="0.3">
      <c r="A6211" s="67">
        <v>88296</v>
      </c>
      <c r="B6211" s="77" t="s">
        <v>4860</v>
      </c>
      <c r="C6211" s="68" t="s">
        <v>25</v>
      </c>
      <c r="D6211" s="70">
        <v>13.09</v>
      </c>
    </row>
    <row r="6212" spans="1:4" ht="27.6" x14ac:dyDescent="0.3">
      <c r="A6212" s="67">
        <v>88297</v>
      </c>
      <c r="B6212" s="77" t="s">
        <v>4861</v>
      </c>
      <c r="C6212" s="68" t="s">
        <v>25</v>
      </c>
      <c r="D6212" s="70">
        <v>13.54</v>
      </c>
    </row>
    <row r="6213" spans="1:4" ht="27.6" x14ac:dyDescent="0.3">
      <c r="A6213" s="67">
        <v>88298</v>
      </c>
      <c r="B6213" s="77" t="s">
        <v>4862</v>
      </c>
      <c r="C6213" s="68" t="s">
        <v>25</v>
      </c>
      <c r="D6213" s="70">
        <v>11.49</v>
      </c>
    </row>
    <row r="6214" spans="1:4" ht="27.6" x14ac:dyDescent="0.3">
      <c r="A6214" s="67">
        <v>88299</v>
      </c>
      <c r="B6214" s="77" t="s">
        <v>4863</v>
      </c>
      <c r="C6214" s="68" t="s">
        <v>25</v>
      </c>
      <c r="D6214" s="70">
        <v>15.58</v>
      </c>
    </row>
    <row r="6215" spans="1:4" ht="27.6" x14ac:dyDescent="0.3">
      <c r="A6215" s="67">
        <v>88300</v>
      </c>
      <c r="B6215" s="77" t="s">
        <v>4864</v>
      </c>
      <c r="C6215" s="68" t="s">
        <v>25</v>
      </c>
      <c r="D6215" s="70">
        <v>18.23</v>
      </c>
    </row>
    <row r="6216" spans="1:4" ht="27.6" x14ac:dyDescent="0.3">
      <c r="A6216" s="71">
        <v>88301</v>
      </c>
      <c r="B6216" s="77" t="s">
        <v>4865</v>
      </c>
      <c r="C6216" s="68" t="s">
        <v>25</v>
      </c>
      <c r="D6216" s="70">
        <v>14.37</v>
      </c>
    </row>
    <row r="6217" spans="1:4" ht="27.6" x14ac:dyDescent="0.3">
      <c r="A6217" s="67">
        <v>88302</v>
      </c>
      <c r="B6217" s="77" t="s">
        <v>4866</v>
      </c>
      <c r="C6217" s="68" t="s">
        <v>25</v>
      </c>
      <c r="D6217" s="70">
        <v>15.97</v>
      </c>
    </row>
    <row r="6218" spans="1:4" ht="27.6" x14ac:dyDescent="0.3">
      <c r="A6218" s="67">
        <v>88303</v>
      </c>
      <c r="B6218" s="77" t="s">
        <v>4867</v>
      </c>
      <c r="C6218" s="68" t="s">
        <v>25</v>
      </c>
      <c r="D6218" s="70">
        <v>13.52</v>
      </c>
    </row>
    <row r="6219" spans="1:4" ht="27.6" x14ac:dyDescent="0.3">
      <c r="A6219" s="67">
        <v>88304</v>
      </c>
      <c r="B6219" s="77" t="s">
        <v>5179</v>
      </c>
      <c r="C6219" s="68" t="s">
        <v>25</v>
      </c>
      <c r="D6219" s="70">
        <v>14.27</v>
      </c>
    </row>
    <row r="6220" spans="1:4" ht="27.6" x14ac:dyDescent="0.3">
      <c r="A6220" s="67">
        <v>88306</v>
      </c>
      <c r="B6220" s="77" t="s">
        <v>4868</v>
      </c>
      <c r="C6220" s="68" t="s">
        <v>25</v>
      </c>
      <c r="D6220" s="70">
        <v>17.71</v>
      </c>
    </row>
    <row r="6221" spans="1:4" ht="27.6" x14ac:dyDescent="0.3">
      <c r="A6221" s="67">
        <v>88307</v>
      </c>
      <c r="B6221" s="77" t="s">
        <v>4869</v>
      </c>
      <c r="C6221" s="68" t="s">
        <v>25</v>
      </c>
      <c r="D6221" s="70">
        <v>14.8</v>
      </c>
    </row>
    <row r="6222" spans="1:4" ht="13.8" x14ac:dyDescent="0.3">
      <c r="A6222" s="67">
        <v>88308</v>
      </c>
      <c r="B6222" s="77" t="s">
        <v>4870</v>
      </c>
      <c r="C6222" s="68" t="s">
        <v>25</v>
      </c>
      <c r="D6222" s="70">
        <v>19.920000000000002</v>
      </c>
    </row>
    <row r="6223" spans="1:4" ht="13.8" x14ac:dyDescent="0.3">
      <c r="A6223" s="67">
        <v>88309</v>
      </c>
      <c r="B6223" s="77" t="s">
        <v>4871</v>
      </c>
      <c r="C6223" s="68" t="s">
        <v>25</v>
      </c>
      <c r="D6223" s="70">
        <v>17.82</v>
      </c>
    </row>
    <row r="6224" spans="1:4" ht="13.8" x14ac:dyDescent="0.3">
      <c r="A6224" s="67">
        <v>88310</v>
      </c>
      <c r="B6224" s="77" t="s">
        <v>4872</v>
      </c>
      <c r="C6224" s="68" t="s">
        <v>25</v>
      </c>
      <c r="D6224" s="70">
        <v>18.940000000000001</v>
      </c>
    </row>
    <row r="6225" spans="1:4" ht="13.8" x14ac:dyDescent="0.3">
      <c r="A6225" s="67">
        <v>88311</v>
      </c>
      <c r="B6225" s="77" t="s">
        <v>4873</v>
      </c>
      <c r="C6225" s="68" t="s">
        <v>25</v>
      </c>
      <c r="D6225" s="70">
        <v>20.92</v>
      </c>
    </row>
    <row r="6226" spans="1:4" ht="13.8" x14ac:dyDescent="0.3">
      <c r="A6226" s="67">
        <v>88312</v>
      </c>
      <c r="B6226" s="77" t="s">
        <v>4874</v>
      </c>
      <c r="C6226" s="68" t="s">
        <v>25</v>
      </c>
      <c r="D6226" s="70">
        <v>19.91</v>
      </c>
    </row>
    <row r="6227" spans="1:4" ht="13.8" x14ac:dyDescent="0.3">
      <c r="A6227" s="67">
        <v>88313</v>
      </c>
      <c r="B6227" s="77" t="s">
        <v>4875</v>
      </c>
      <c r="C6227" s="68" t="s">
        <v>25</v>
      </c>
      <c r="D6227" s="70">
        <v>13.06</v>
      </c>
    </row>
    <row r="6228" spans="1:4" ht="13.8" x14ac:dyDescent="0.3">
      <c r="A6228" s="67">
        <v>88314</v>
      </c>
      <c r="B6228" s="77" t="s">
        <v>4876</v>
      </c>
      <c r="C6228" s="68" t="s">
        <v>25</v>
      </c>
      <c r="D6228" s="70">
        <v>12.06</v>
      </c>
    </row>
    <row r="6229" spans="1:4" ht="13.8" x14ac:dyDescent="0.3">
      <c r="A6229" s="67">
        <v>88315</v>
      </c>
      <c r="B6229" s="77" t="s">
        <v>4877</v>
      </c>
      <c r="C6229" s="68" t="s">
        <v>25</v>
      </c>
      <c r="D6229" s="70">
        <v>17.739999999999998</v>
      </c>
    </row>
    <row r="6230" spans="1:4" ht="13.8" x14ac:dyDescent="0.3">
      <c r="A6230" s="67">
        <v>88316</v>
      </c>
      <c r="B6230" s="77" t="s">
        <v>4878</v>
      </c>
      <c r="C6230" s="68" t="s">
        <v>25</v>
      </c>
      <c r="D6230" s="70">
        <v>14.42</v>
      </c>
    </row>
    <row r="6231" spans="1:4" ht="13.8" x14ac:dyDescent="0.3">
      <c r="A6231" s="67">
        <v>88317</v>
      </c>
      <c r="B6231" s="77" t="s">
        <v>4879</v>
      </c>
      <c r="C6231" s="68" t="s">
        <v>25</v>
      </c>
      <c r="D6231" s="70">
        <v>18.05</v>
      </c>
    </row>
    <row r="6232" spans="1:4" ht="27.6" x14ac:dyDescent="0.3">
      <c r="A6232" s="67">
        <v>88318</v>
      </c>
      <c r="B6232" s="77" t="s">
        <v>7937</v>
      </c>
      <c r="C6232" s="68" t="s">
        <v>25</v>
      </c>
      <c r="D6232" s="70">
        <v>22.3</v>
      </c>
    </row>
    <row r="6233" spans="1:4" ht="13.8" x14ac:dyDescent="0.3">
      <c r="A6233" s="67">
        <v>88320</v>
      </c>
      <c r="B6233" s="77" t="s">
        <v>4880</v>
      </c>
      <c r="C6233" s="68" t="s">
        <v>25</v>
      </c>
      <c r="D6233" s="70">
        <v>20.63</v>
      </c>
    </row>
    <row r="6234" spans="1:4" ht="13.8" x14ac:dyDescent="0.3">
      <c r="A6234" s="67">
        <v>88321</v>
      </c>
      <c r="B6234" s="77" t="s">
        <v>4881</v>
      </c>
      <c r="C6234" s="68" t="s">
        <v>25</v>
      </c>
      <c r="D6234" s="70">
        <v>19.66</v>
      </c>
    </row>
    <row r="6235" spans="1:4" ht="13.8" x14ac:dyDescent="0.3">
      <c r="A6235" s="67">
        <v>88322</v>
      </c>
      <c r="B6235" s="77" t="s">
        <v>4882</v>
      </c>
      <c r="C6235" s="68" t="s">
        <v>25</v>
      </c>
      <c r="D6235" s="70">
        <v>17.7</v>
      </c>
    </row>
    <row r="6236" spans="1:4" ht="13.8" x14ac:dyDescent="0.3">
      <c r="A6236" s="67">
        <v>88323</v>
      </c>
      <c r="B6236" s="77" t="s">
        <v>4883</v>
      </c>
      <c r="C6236" s="68" t="s">
        <v>25</v>
      </c>
      <c r="D6236" s="70">
        <v>18.88</v>
      </c>
    </row>
    <row r="6237" spans="1:4" ht="13.8" x14ac:dyDescent="0.3">
      <c r="A6237" s="67">
        <v>88324</v>
      </c>
      <c r="B6237" s="77" t="s">
        <v>4884</v>
      </c>
      <c r="C6237" s="68" t="s">
        <v>25</v>
      </c>
      <c r="D6237" s="70">
        <v>13.61</v>
      </c>
    </row>
    <row r="6238" spans="1:4" ht="13.8" x14ac:dyDescent="0.3">
      <c r="A6238" s="67">
        <v>88325</v>
      </c>
      <c r="B6238" s="77" t="s">
        <v>4885</v>
      </c>
      <c r="C6238" s="68" t="s">
        <v>25</v>
      </c>
      <c r="D6238" s="70">
        <v>17.21</v>
      </c>
    </row>
    <row r="6239" spans="1:4" ht="13.8" x14ac:dyDescent="0.3">
      <c r="A6239" s="67">
        <v>88326</v>
      </c>
      <c r="B6239" s="77" t="s">
        <v>4886</v>
      </c>
      <c r="C6239" s="68" t="s">
        <v>25</v>
      </c>
      <c r="D6239" s="70">
        <v>18.420000000000002</v>
      </c>
    </row>
    <row r="6240" spans="1:4" ht="27.6" x14ac:dyDescent="0.3">
      <c r="A6240" s="67">
        <v>88377</v>
      </c>
      <c r="B6240" s="77" t="s">
        <v>5777</v>
      </c>
      <c r="C6240" s="68" t="s">
        <v>25</v>
      </c>
      <c r="D6240" s="70">
        <v>12.92</v>
      </c>
    </row>
    <row r="6241" spans="1:4" ht="13.8" x14ac:dyDescent="0.3">
      <c r="A6241" s="67">
        <v>88441</v>
      </c>
      <c r="B6241" s="77" t="s">
        <v>4887</v>
      </c>
      <c r="C6241" s="68" t="s">
        <v>25</v>
      </c>
      <c r="D6241" s="70">
        <v>17.260000000000002</v>
      </c>
    </row>
    <row r="6242" spans="1:4" ht="13.8" x14ac:dyDescent="0.3">
      <c r="A6242" s="67">
        <v>88597</v>
      </c>
      <c r="B6242" s="77" t="s">
        <v>4888</v>
      </c>
      <c r="C6242" s="68" t="s">
        <v>25</v>
      </c>
      <c r="D6242" s="70">
        <v>20.399999999999999</v>
      </c>
    </row>
    <row r="6243" spans="1:4" ht="13.8" x14ac:dyDescent="0.3">
      <c r="A6243" s="67">
        <v>90766</v>
      </c>
      <c r="B6243" s="77" t="s">
        <v>4889</v>
      </c>
      <c r="C6243" s="68" t="s">
        <v>25</v>
      </c>
      <c r="D6243" s="70">
        <v>13.96</v>
      </c>
    </row>
    <row r="6244" spans="1:4" ht="13.8" x14ac:dyDescent="0.3">
      <c r="A6244" s="67">
        <v>90767</v>
      </c>
      <c r="B6244" s="77" t="s">
        <v>4890</v>
      </c>
      <c r="C6244" s="68" t="s">
        <v>25</v>
      </c>
      <c r="D6244" s="70">
        <v>13.6</v>
      </c>
    </row>
    <row r="6245" spans="1:4" ht="13.8" x14ac:dyDescent="0.3">
      <c r="A6245" s="67">
        <v>90768</v>
      </c>
      <c r="B6245" s="77" t="s">
        <v>4891</v>
      </c>
      <c r="C6245" s="68" t="s">
        <v>25</v>
      </c>
      <c r="D6245" s="70">
        <v>58.64</v>
      </c>
    </row>
    <row r="6246" spans="1:4" ht="13.8" x14ac:dyDescent="0.3">
      <c r="A6246" s="67">
        <v>90769</v>
      </c>
      <c r="B6246" s="77" t="s">
        <v>4892</v>
      </c>
      <c r="C6246" s="68" t="s">
        <v>25</v>
      </c>
      <c r="D6246" s="70">
        <v>82.88</v>
      </c>
    </row>
    <row r="6247" spans="1:4" ht="13.8" x14ac:dyDescent="0.3">
      <c r="A6247" s="67">
        <v>90770</v>
      </c>
      <c r="B6247" s="77" t="s">
        <v>4893</v>
      </c>
      <c r="C6247" s="68" t="s">
        <v>25</v>
      </c>
      <c r="D6247" s="70">
        <v>109.26</v>
      </c>
    </row>
    <row r="6248" spans="1:4" ht="13.8" x14ac:dyDescent="0.3">
      <c r="A6248" s="67">
        <v>90771</v>
      </c>
      <c r="B6248" s="77" t="s">
        <v>4894</v>
      </c>
      <c r="C6248" s="68" t="s">
        <v>25</v>
      </c>
      <c r="D6248" s="70">
        <v>16.5</v>
      </c>
    </row>
    <row r="6249" spans="1:4" ht="13.8" x14ac:dyDescent="0.3">
      <c r="A6249" s="67">
        <v>90772</v>
      </c>
      <c r="B6249" s="77" t="s">
        <v>4895</v>
      </c>
      <c r="C6249" s="68" t="s">
        <v>25</v>
      </c>
      <c r="D6249" s="70">
        <v>11.45</v>
      </c>
    </row>
    <row r="6250" spans="1:4" ht="13.8" x14ac:dyDescent="0.3">
      <c r="A6250" s="67">
        <v>90773</v>
      </c>
      <c r="B6250" s="77" t="s">
        <v>4896</v>
      </c>
      <c r="C6250" s="68" t="s">
        <v>25</v>
      </c>
      <c r="D6250" s="70">
        <v>15.63</v>
      </c>
    </row>
    <row r="6251" spans="1:4" ht="13.8" x14ac:dyDescent="0.3">
      <c r="A6251" s="67">
        <v>90775</v>
      </c>
      <c r="B6251" s="77" t="s">
        <v>4897</v>
      </c>
      <c r="C6251" s="68" t="s">
        <v>25</v>
      </c>
      <c r="D6251" s="70">
        <v>16.5</v>
      </c>
    </row>
    <row r="6252" spans="1:4" ht="13.8" x14ac:dyDescent="0.3">
      <c r="A6252" s="67">
        <v>90776</v>
      </c>
      <c r="B6252" s="77" t="s">
        <v>4898</v>
      </c>
      <c r="C6252" s="68" t="s">
        <v>25</v>
      </c>
      <c r="D6252" s="70">
        <v>18.920000000000002</v>
      </c>
    </row>
    <row r="6253" spans="1:4" ht="27.6" x14ac:dyDescent="0.3">
      <c r="A6253" s="67">
        <v>90777</v>
      </c>
      <c r="B6253" s="77" t="s">
        <v>4899</v>
      </c>
      <c r="C6253" s="68" t="s">
        <v>25</v>
      </c>
      <c r="D6253" s="70">
        <v>79.569999999999993</v>
      </c>
    </row>
    <row r="6254" spans="1:4" ht="27.6" x14ac:dyDescent="0.3">
      <c r="A6254" s="67">
        <v>90778</v>
      </c>
      <c r="B6254" s="77" t="s">
        <v>4900</v>
      </c>
      <c r="C6254" s="68" t="s">
        <v>25</v>
      </c>
      <c r="D6254" s="70">
        <v>90.43</v>
      </c>
    </row>
    <row r="6255" spans="1:4" ht="27.6" x14ac:dyDescent="0.3">
      <c r="A6255" s="67">
        <v>90779</v>
      </c>
      <c r="B6255" s="77" t="s">
        <v>4901</v>
      </c>
      <c r="C6255" s="68" t="s">
        <v>25</v>
      </c>
      <c r="D6255" s="70">
        <v>123.24</v>
      </c>
    </row>
    <row r="6256" spans="1:4" ht="13.8" x14ac:dyDescent="0.3">
      <c r="A6256" s="67">
        <v>90780</v>
      </c>
      <c r="B6256" s="77" t="s">
        <v>4902</v>
      </c>
      <c r="C6256" s="68" t="s">
        <v>25</v>
      </c>
      <c r="D6256" s="70">
        <v>27.96</v>
      </c>
    </row>
    <row r="6257" spans="1:4" ht="13.8" x14ac:dyDescent="0.3">
      <c r="A6257" s="67">
        <v>90781</v>
      </c>
      <c r="B6257" s="77" t="s">
        <v>4903</v>
      </c>
      <c r="C6257" s="68" t="s">
        <v>25</v>
      </c>
      <c r="D6257" s="70">
        <v>16.420000000000002</v>
      </c>
    </row>
    <row r="6258" spans="1:4" ht="13.8" x14ac:dyDescent="0.3">
      <c r="A6258" s="67">
        <v>91677</v>
      </c>
      <c r="B6258" s="77" t="s">
        <v>4904</v>
      </c>
      <c r="C6258" s="68" t="s">
        <v>25</v>
      </c>
      <c r="D6258" s="70">
        <v>76.91</v>
      </c>
    </row>
    <row r="6259" spans="1:4" ht="13.8" x14ac:dyDescent="0.3">
      <c r="A6259" s="67">
        <v>91678</v>
      </c>
      <c r="B6259" s="77" t="s">
        <v>4905</v>
      </c>
      <c r="C6259" s="68" t="s">
        <v>25</v>
      </c>
      <c r="D6259" s="70">
        <v>74.45</v>
      </c>
    </row>
    <row r="6260" spans="1:4" ht="13.8" x14ac:dyDescent="0.3">
      <c r="A6260" s="67">
        <v>93558</v>
      </c>
      <c r="B6260" s="77" t="s">
        <v>4906</v>
      </c>
      <c r="C6260" s="68" t="s">
        <v>187</v>
      </c>
      <c r="D6260" s="70">
        <v>2961.02</v>
      </c>
    </row>
    <row r="6261" spans="1:4" ht="13.8" x14ac:dyDescent="0.3">
      <c r="A6261" s="67">
        <v>93559</v>
      </c>
      <c r="B6261" s="77" t="s">
        <v>4888</v>
      </c>
      <c r="C6261" s="68" t="s">
        <v>187</v>
      </c>
      <c r="D6261" s="70">
        <v>2891.64</v>
      </c>
    </row>
    <row r="6262" spans="1:4" ht="13.8" x14ac:dyDescent="0.3">
      <c r="A6262" s="67">
        <v>93560</v>
      </c>
      <c r="B6262" s="77" t="s">
        <v>4896</v>
      </c>
      <c r="C6262" s="68" t="s">
        <v>187</v>
      </c>
      <c r="D6262" s="70">
        <v>2228.29</v>
      </c>
    </row>
    <row r="6263" spans="1:4" ht="13.8" x14ac:dyDescent="0.3">
      <c r="A6263" s="67">
        <v>93561</v>
      </c>
      <c r="B6263" s="77" t="s">
        <v>4897</v>
      </c>
      <c r="C6263" s="68" t="s">
        <v>187</v>
      </c>
      <c r="D6263" s="70">
        <v>2349.87</v>
      </c>
    </row>
    <row r="6264" spans="1:4" ht="13.8" x14ac:dyDescent="0.3">
      <c r="A6264" s="67">
        <v>93562</v>
      </c>
      <c r="B6264" s="77" t="s">
        <v>4894</v>
      </c>
      <c r="C6264" s="68" t="s">
        <v>187</v>
      </c>
      <c r="D6264" s="70">
        <v>2349.2600000000002</v>
      </c>
    </row>
    <row r="6265" spans="1:4" ht="13.8" x14ac:dyDescent="0.3">
      <c r="A6265" s="67">
        <v>93563</v>
      </c>
      <c r="B6265" s="77" t="s">
        <v>4889</v>
      </c>
      <c r="C6265" s="68" t="s">
        <v>187</v>
      </c>
      <c r="D6265" s="70">
        <v>2483.9299999999998</v>
      </c>
    </row>
    <row r="6266" spans="1:4" ht="13.8" x14ac:dyDescent="0.3">
      <c r="A6266" s="67">
        <v>93564</v>
      </c>
      <c r="B6266" s="77" t="s">
        <v>4890</v>
      </c>
      <c r="C6266" s="68" t="s">
        <v>187</v>
      </c>
      <c r="D6266" s="70">
        <v>2416.17</v>
      </c>
    </row>
    <row r="6267" spans="1:4" ht="27.6" x14ac:dyDescent="0.3">
      <c r="A6267" s="67">
        <v>93565</v>
      </c>
      <c r="B6267" s="77" t="s">
        <v>4899</v>
      </c>
      <c r="C6267" s="68" t="s">
        <v>187</v>
      </c>
      <c r="D6267" s="70">
        <v>14074.6</v>
      </c>
    </row>
    <row r="6268" spans="1:4" ht="13.8" x14ac:dyDescent="0.3">
      <c r="A6268" s="67">
        <v>93566</v>
      </c>
      <c r="B6268" s="77" t="s">
        <v>4895</v>
      </c>
      <c r="C6268" s="68" t="s">
        <v>187</v>
      </c>
      <c r="D6268" s="70">
        <v>2041.55</v>
      </c>
    </row>
    <row r="6269" spans="1:4" ht="27.6" x14ac:dyDescent="0.3">
      <c r="A6269" s="67">
        <v>93567</v>
      </c>
      <c r="B6269" s="77" t="s">
        <v>4900</v>
      </c>
      <c r="C6269" s="68" t="s">
        <v>187</v>
      </c>
      <c r="D6269" s="70">
        <v>15993.71</v>
      </c>
    </row>
    <row r="6270" spans="1:4" ht="27.6" x14ac:dyDescent="0.3">
      <c r="A6270" s="67">
        <v>93568</v>
      </c>
      <c r="B6270" s="77" t="s">
        <v>4901</v>
      </c>
      <c r="C6270" s="68" t="s">
        <v>187</v>
      </c>
      <c r="D6270" s="70">
        <v>21793.73</v>
      </c>
    </row>
    <row r="6271" spans="1:4" ht="13.8" x14ac:dyDescent="0.3">
      <c r="A6271" s="67">
        <v>93569</v>
      </c>
      <c r="B6271" s="77" t="s">
        <v>4907</v>
      </c>
      <c r="C6271" s="68" t="s">
        <v>187</v>
      </c>
      <c r="D6271" s="70">
        <v>10389.459999999999</v>
      </c>
    </row>
    <row r="6272" spans="1:4" ht="13.8" x14ac:dyDescent="0.3">
      <c r="A6272" s="67">
        <v>93570</v>
      </c>
      <c r="B6272" s="77" t="s">
        <v>4908</v>
      </c>
      <c r="C6272" s="68" t="s">
        <v>187</v>
      </c>
      <c r="D6272" s="70">
        <v>14678.05</v>
      </c>
    </row>
    <row r="6273" spans="1:4" ht="13.8" x14ac:dyDescent="0.3">
      <c r="A6273" s="67">
        <v>93571</v>
      </c>
      <c r="B6273" s="77" t="s">
        <v>4909</v>
      </c>
      <c r="C6273" s="68" t="s">
        <v>187</v>
      </c>
      <c r="D6273" s="70">
        <v>19344.91</v>
      </c>
    </row>
    <row r="6274" spans="1:4" ht="27.6" x14ac:dyDescent="0.3">
      <c r="A6274" s="67">
        <v>93572</v>
      </c>
      <c r="B6274" s="77" t="s">
        <v>4910</v>
      </c>
      <c r="C6274" s="68" t="s">
        <v>187</v>
      </c>
      <c r="D6274" s="70">
        <v>3357.45</v>
      </c>
    </row>
    <row r="6275" spans="1:4" ht="13.8" x14ac:dyDescent="0.3">
      <c r="A6275" s="67">
        <v>94295</v>
      </c>
      <c r="B6275" s="77" t="s">
        <v>4902</v>
      </c>
      <c r="C6275" s="68" t="s">
        <v>187</v>
      </c>
      <c r="D6275" s="70">
        <v>4954.58</v>
      </c>
    </row>
    <row r="6276" spans="1:4" ht="13.8" x14ac:dyDescent="0.3">
      <c r="A6276" s="67">
        <v>94296</v>
      </c>
      <c r="B6276" s="77" t="s">
        <v>4903</v>
      </c>
      <c r="C6276" s="68" t="s">
        <v>187</v>
      </c>
      <c r="D6276" s="70">
        <v>3059</v>
      </c>
    </row>
    <row r="6277" spans="1:4" ht="27.6" x14ac:dyDescent="0.3">
      <c r="A6277" s="67">
        <v>95308</v>
      </c>
      <c r="B6277" s="77" t="s">
        <v>11956</v>
      </c>
      <c r="C6277" s="68" t="s">
        <v>25</v>
      </c>
      <c r="D6277" s="70">
        <v>7.0000000000000007E-2</v>
      </c>
    </row>
    <row r="6278" spans="1:4" ht="27.6" x14ac:dyDescent="0.3">
      <c r="A6278" s="67">
        <v>95309</v>
      </c>
      <c r="B6278" s="77" t="s">
        <v>11957</v>
      </c>
      <c r="C6278" s="68" t="s">
        <v>25</v>
      </c>
      <c r="D6278" s="70">
        <v>0.1</v>
      </c>
    </row>
    <row r="6279" spans="1:4" ht="27.6" x14ac:dyDescent="0.3">
      <c r="A6279" s="67">
        <v>95310</v>
      </c>
      <c r="B6279" s="77" t="s">
        <v>11958</v>
      </c>
      <c r="C6279" s="68" t="s">
        <v>25</v>
      </c>
      <c r="D6279" s="70">
        <v>0.05</v>
      </c>
    </row>
    <row r="6280" spans="1:4" ht="27.6" x14ac:dyDescent="0.3">
      <c r="A6280" s="67">
        <v>95311</v>
      </c>
      <c r="B6280" s="77" t="s">
        <v>11959</v>
      </c>
      <c r="C6280" s="68" t="s">
        <v>25</v>
      </c>
      <c r="D6280" s="70">
        <v>7.0000000000000007E-2</v>
      </c>
    </row>
    <row r="6281" spans="1:4" ht="27.6" x14ac:dyDescent="0.3">
      <c r="A6281" s="67">
        <v>95312</v>
      </c>
      <c r="B6281" s="77" t="s">
        <v>11960</v>
      </c>
      <c r="C6281" s="68" t="s">
        <v>25</v>
      </c>
      <c r="D6281" s="70">
        <v>0.09</v>
      </c>
    </row>
    <row r="6282" spans="1:4" ht="27.6" x14ac:dyDescent="0.3">
      <c r="A6282" s="67">
        <v>95313</v>
      </c>
      <c r="B6282" s="77" t="s">
        <v>11961</v>
      </c>
      <c r="C6282" s="68" t="s">
        <v>25</v>
      </c>
      <c r="D6282" s="70">
        <v>0.09</v>
      </c>
    </row>
    <row r="6283" spans="1:4" ht="27.6" x14ac:dyDescent="0.3">
      <c r="A6283" s="67">
        <v>95314</v>
      </c>
      <c r="B6283" s="77" t="s">
        <v>11962</v>
      </c>
      <c r="C6283" s="68" t="s">
        <v>25</v>
      </c>
      <c r="D6283" s="70">
        <v>0.1</v>
      </c>
    </row>
    <row r="6284" spans="1:4" ht="27.6" x14ac:dyDescent="0.3">
      <c r="A6284" s="67">
        <v>95315</v>
      </c>
      <c r="B6284" s="77" t="s">
        <v>11963</v>
      </c>
      <c r="C6284" s="68" t="s">
        <v>25</v>
      </c>
      <c r="D6284" s="70">
        <v>0.1</v>
      </c>
    </row>
    <row r="6285" spans="1:4" ht="27.6" x14ac:dyDescent="0.3">
      <c r="A6285" s="67">
        <v>95316</v>
      </c>
      <c r="B6285" s="77" t="s">
        <v>11964</v>
      </c>
      <c r="C6285" s="68" t="s">
        <v>25</v>
      </c>
      <c r="D6285" s="70">
        <v>0.24</v>
      </c>
    </row>
    <row r="6286" spans="1:4" ht="41.4" x14ac:dyDescent="0.3">
      <c r="A6286" s="67">
        <v>95317</v>
      </c>
      <c r="B6286" s="77" t="s">
        <v>11965</v>
      </c>
      <c r="C6286" s="68" t="s">
        <v>25</v>
      </c>
      <c r="D6286" s="70">
        <v>0.11</v>
      </c>
    </row>
    <row r="6287" spans="1:4" ht="27.6" x14ac:dyDescent="0.3">
      <c r="A6287" s="67">
        <v>95318</v>
      </c>
      <c r="B6287" s="77" t="s">
        <v>11966</v>
      </c>
      <c r="C6287" s="68" t="s">
        <v>25</v>
      </c>
      <c r="D6287" s="70">
        <v>0.1</v>
      </c>
    </row>
    <row r="6288" spans="1:4" ht="27.6" x14ac:dyDescent="0.3">
      <c r="A6288" s="67">
        <v>95319</v>
      </c>
      <c r="B6288" s="77" t="s">
        <v>11967</v>
      </c>
      <c r="C6288" s="68" t="s">
        <v>25</v>
      </c>
      <c r="D6288" s="70">
        <v>0.06</v>
      </c>
    </row>
    <row r="6289" spans="1:4" ht="27.6" x14ac:dyDescent="0.3">
      <c r="A6289" s="67">
        <v>95320</v>
      </c>
      <c r="B6289" s="77" t="s">
        <v>11968</v>
      </c>
      <c r="C6289" s="68" t="s">
        <v>25</v>
      </c>
      <c r="D6289" s="70">
        <v>7.0000000000000007E-2</v>
      </c>
    </row>
    <row r="6290" spans="1:4" ht="27.6" x14ac:dyDescent="0.3">
      <c r="A6290" s="67">
        <v>95321</v>
      </c>
      <c r="B6290" s="77" t="s">
        <v>11969</v>
      </c>
      <c r="C6290" s="68" t="s">
        <v>25</v>
      </c>
      <c r="D6290" s="70">
        <v>0.08</v>
      </c>
    </row>
    <row r="6291" spans="1:4" ht="27.6" x14ac:dyDescent="0.3">
      <c r="A6291" s="67">
        <v>95322</v>
      </c>
      <c r="B6291" s="77" t="s">
        <v>11970</v>
      </c>
      <c r="C6291" s="68" t="s">
        <v>25</v>
      </c>
      <c r="D6291" s="70">
        <v>0.02</v>
      </c>
    </row>
    <row r="6292" spans="1:4" ht="27.6" x14ac:dyDescent="0.3">
      <c r="A6292" s="67">
        <v>95323</v>
      </c>
      <c r="B6292" s="77" t="s">
        <v>11971</v>
      </c>
      <c r="C6292" s="68" t="s">
        <v>25</v>
      </c>
      <c r="D6292" s="70">
        <v>0.11</v>
      </c>
    </row>
    <row r="6293" spans="1:4" ht="27.6" x14ac:dyDescent="0.3">
      <c r="A6293" s="67">
        <v>95324</v>
      </c>
      <c r="B6293" s="77" t="s">
        <v>11972</v>
      </c>
      <c r="C6293" s="68" t="s">
        <v>25</v>
      </c>
      <c r="D6293" s="70">
        <v>0.13</v>
      </c>
    </row>
    <row r="6294" spans="1:4" ht="27.6" x14ac:dyDescent="0.3">
      <c r="A6294" s="67">
        <v>95325</v>
      </c>
      <c r="B6294" s="77" t="s">
        <v>11973</v>
      </c>
      <c r="C6294" s="68" t="s">
        <v>25</v>
      </c>
      <c r="D6294" s="70">
        <v>0.1</v>
      </c>
    </row>
    <row r="6295" spans="1:4" ht="27.6" x14ac:dyDescent="0.3">
      <c r="A6295" s="67">
        <v>95326</v>
      </c>
      <c r="B6295" s="77" t="s">
        <v>11974</v>
      </c>
      <c r="C6295" s="68" t="s">
        <v>25</v>
      </c>
      <c r="D6295" s="70">
        <v>0.02</v>
      </c>
    </row>
    <row r="6296" spans="1:4" ht="27.6" x14ac:dyDescent="0.3">
      <c r="A6296" s="67">
        <v>95327</v>
      </c>
      <c r="B6296" s="77" t="s">
        <v>11975</v>
      </c>
      <c r="C6296" s="68" t="s">
        <v>25</v>
      </c>
      <c r="D6296" s="70">
        <v>0.15</v>
      </c>
    </row>
    <row r="6297" spans="1:4" ht="27.6" x14ac:dyDescent="0.3">
      <c r="A6297" s="67">
        <v>95328</v>
      </c>
      <c r="B6297" s="77" t="s">
        <v>11976</v>
      </c>
      <c r="C6297" s="68" t="s">
        <v>25</v>
      </c>
      <c r="D6297" s="70">
        <v>0.1</v>
      </c>
    </row>
    <row r="6298" spans="1:4" ht="27.6" x14ac:dyDescent="0.3">
      <c r="A6298" s="67">
        <v>95329</v>
      </c>
      <c r="B6298" s="77" t="s">
        <v>11977</v>
      </c>
      <c r="C6298" s="68" t="s">
        <v>25</v>
      </c>
      <c r="D6298" s="70">
        <v>0.14000000000000001</v>
      </c>
    </row>
    <row r="6299" spans="1:4" ht="27.6" x14ac:dyDescent="0.3">
      <c r="A6299" s="67">
        <v>95330</v>
      </c>
      <c r="B6299" s="77" t="s">
        <v>11978</v>
      </c>
      <c r="C6299" s="68" t="s">
        <v>25</v>
      </c>
      <c r="D6299" s="70">
        <v>0.1</v>
      </c>
    </row>
    <row r="6300" spans="1:4" ht="41.4" x14ac:dyDescent="0.3">
      <c r="A6300" s="67">
        <v>95331</v>
      </c>
      <c r="B6300" s="77" t="s">
        <v>11979</v>
      </c>
      <c r="C6300" s="68" t="s">
        <v>25</v>
      </c>
      <c r="D6300" s="70">
        <v>0.06</v>
      </c>
    </row>
    <row r="6301" spans="1:4" ht="27.6" x14ac:dyDescent="0.3">
      <c r="A6301" s="67">
        <v>95332</v>
      </c>
      <c r="B6301" s="77" t="s">
        <v>11980</v>
      </c>
      <c r="C6301" s="68" t="s">
        <v>25</v>
      </c>
      <c r="D6301" s="70">
        <v>0.34</v>
      </c>
    </row>
    <row r="6302" spans="1:4" ht="27.6" x14ac:dyDescent="0.3">
      <c r="A6302" s="67">
        <v>95333</v>
      </c>
      <c r="B6302" s="77" t="s">
        <v>11981</v>
      </c>
      <c r="C6302" s="68" t="s">
        <v>25</v>
      </c>
      <c r="D6302" s="70">
        <v>0.34</v>
      </c>
    </row>
    <row r="6303" spans="1:4" ht="27.6" x14ac:dyDescent="0.3">
      <c r="A6303" s="67">
        <v>95334</v>
      </c>
      <c r="B6303" s="77" t="s">
        <v>11982</v>
      </c>
      <c r="C6303" s="68" t="s">
        <v>25</v>
      </c>
      <c r="D6303" s="70">
        <v>0.28000000000000003</v>
      </c>
    </row>
    <row r="6304" spans="1:4" ht="27.6" x14ac:dyDescent="0.3">
      <c r="A6304" s="67">
        <v>95335</v>
      </c>
      <c r="B6304" s="77" t="s">
        <v>11983</v>
      </c>
      <c r="C6304" s="68" t="s">
        <v>25</v>
      </c>
      <c r="D6304" s="70">
        <v>0.16</v>
      </c>
    </row>
    <row r="6305" spans="1:4" ht="27.6" x14ac:dyDescent="0.3">
      <c r="A6305" s="67">
        <v>95336</v>
      </c>
      <c r="B6305" s="77" t="s">
        <v>11984</v>
      </c>
      <c r="C6305" s="68" t="s">
        <v>25</v>
      </c>
      <c r="D6305" s="70">
        <v>0.1</v>
      </c>
    </row>
    <row r="6306" spans="1:4" ht="27.6" x14ac:dyDescent="0.3">
      <c r="A6306" s="67">
        <v>95337</v>
      </c>
      <c r="B6306" s="77" t="s">
        <v>11985</v>
      </c>
      <c r="C6306" s="68" t="s">
        <v>25</v>
      </c>
      <c r="D6306" s="70">
        <v>0.1</v>
      </c>
    </row>
    <row r="6307" spans="1:4" ht="27.6" x14ac:dyDescent="0.3">
      <c r="A6307" s="67">
        <v>95338</v>
      </c>
      <c r="B6307" s="77" t="s">
        <v>11986</v>
      </c>
      <c r="C6307" s="68" t="s">
        <v>25</v>
      </c>
      <c r="D6307" s="70">
        <v>0.19</v>
      </c>
    </row>
    <row r="6308" spans="1:4" ht="27.6" x14ac:dyDescent="0.3">
      <c r="A6308" s="67">
        <v>95339</v>
      </c>
      <c r="B6308" s="77" t="s">
        <v>11987</v>
      </c>
      <c r="C6308" s="68" t="s">
        <v>25</v>
      </c>
      <c r="D6308" s="70">
        <v>0.15</v>
      </c>
    </row>
    <row r="6309" spans="1:4" ht="27.6" x14ac:dyDescent="0.3">
      <c r="A6309" s="67">
        <v>95340</v>
      </c>
      <c r="B6309" s="77" t="s">
        <v>11988</v>
      </c>
      <c r="C6309" s="68" t="s">
        <v>25</v>
      </c>
      <c r="D6309" s="70">
        <v>0.13</v>
      </c>
    </row>
    <row r="6310" spans="1:4" ht="27.6" x14ac:dyDescent="0.3">
      <c r="A6310" s="67">
        <v>95341</v>
      </c>
      <c r="B6310" s="77" t="s">
        <v>11989</v>
      </c>
      <c r="C6310" s="68" t="s">
        <v>25</v>
      </c>
      <c r="D6310" s="70">
        <v>0.13</v>
      </c>
    </row>
    <row r="6311" spans="1:4" ht="27.6" x14ac:dyDescent="0.3">
      <c r="A6311" s="67">
        <v>95342</v>
      </c>
      <c r="B6311" s="77" t="s">
        <v>11990</v>
      </c>
      <c r="C6311" s="68" t="s">
        <v>25</v>
      </c>
      <c r="D6311" s="70">
        <v>0.08</v>
      </c>
    </row>
    <row r="6312" spans="1:4" ht="27.6" x14ac:dyDescent="0.3">
      <c r="A6312" s="67">
        <v>95343</v>
      </c>
      <c r="B6312" s="77" t="s">
        <v>11991</v>
      </c>
      <c r="C6312" s="68" t="s">
        <v>25</v>
      </c>
      <c r="D6312" s="70">
        <v>0.09</v>
      </c>
    </row>
    <row r="6313" spans="1:4" ht="27.6" x14ac:dyDescent="0.3">
      <c r="A6313" s="67">
        <v>95344</v>
      </c>
      <c r="B6313" s="77" t="s">
        <v>11992</v>
      </c>
      <c r="C6313" s="68" t="s">
        <v>25</v>
      </c>
      <c r="D6313" s="70">
        <v>0.06</v>
      </c>
    </row>
    <row r="6314" spans="1:4" ht="27.6" x14ac:dyDescent="0.3">
      <c r="A6314" s="67">
        <v>95345</v>
      </c>
      <c r="B6314" s="77" t="s">
        <v>11993</v>
      </c>
      <c r="C6314" s="68" t="s">
        <v>25</v>
      </c>
      <c r="D6314" s="70">
        <v>0.3</v>
      </c>
    </row>
    <row r="6315" spans="1:4" ht="27.6" x14ac:dyDescent="0.3">
      <c r="A6315" s="67">
        <v>95346</v>
      </c>
      <c r="B6315" s="77" t="s">
        <v>11994</v>
      </c>
      <c r="C6315" s="68" t="s">
        <v>25</v>
      </c>
      <c r="D6315" s="70">
        <v>0.03</v>
      </c>
    </row>
    <row r="6316" spans="1:4" ht="27.6" x14ac:dyDescent="0.3">
      <c r="A6316" s="67">
        <v>95347</v>
      </c>
      <c r="B6316" s="77" t="s">
        <v>11995</v>
      </c>
      <c r="C6316" s="68" t="s">
        <v>25</v>
      </c>
      <c r="D6316" s="70">
        <v>0.03</v>
      </c>
    </row>
    <row r="6317" spans="1:4" ht="27.6" x14ac:dyDescent="0.3">
      <c r="A6317" s="67">
        <v>95348</v>
      </c>
      <c r="B6317" s="77" t="s">
        <v>11996</v>
      </c>
      <c r="C6317" s="68" t="s">
        <v>25</v>
      </c>
      <c r="D6317" s="70">
        <v>0.04</v>
      </c>
    </row>
    <row r="6318" spans="1:4" ht="27.6" x14ac:dyDescent="0.3">
      <c r="A6318" s="67">
        <v>95349</v>
      </c>
      <c r="B6318" s="77" t="s">
        <v>11997</v>
      </c>
      <c r="C6318" s="68" t="s">
        <v>25</v>
      </c>
      <c r="D6318" s="70">
        <v>0.03</v>
      </c>
    </row>
    <row r="6319" spans="1:4" ht="27.6" x14ac:dyDescent="0.3">
      <c r="A6319" s="67">
        <v>95350</v>
      </c>
      <c r="B6319" s="77" t="s">
        <v>11998</v>
      </c>
      <c r="C6319" s="68" t="s">
        <v>25</v>
      </c>
      <c r="D6319" s="70">
        <v>0.03</v>
      </c>
    </row>
    <row r="6320" spans="1:4" ht="27.6" x14ac:dyDescent="0.3">
      <c r="A6320" s="67">
        <v>95351</v>
      </c>
      <c r="B6320" s="77" t="s">
        <v>11999</v>
      </c>
      <c r="C6320" s="68" t="s">
        <v>25</v>
      </c>
      <c r="D6320" s="70">
        <v>0.13</v>
      </c>
    </row>
    <row r="6321" spans="1:4" ht="27.6" x14ac:dyDescent="0.3">
      <c r="A6321" s="67">
        <v>95352</v>
      </c>
      <c r="B6321" s="77" t="s">
        <v>12000</v>
      </c>
      <c r="C6321" s="68" t="s">
        <v>25</v>
      </c>
      <c r="D6321" s="70">
        <v>0.03</v>
      </c>
    </row>
    <row r="6322" spans="1:4" ht="27.6" x14ac:dyDescent="0.3">
      <c r="A6322" s="67">
        <v>95354</v>
      </c>
      <c r="B6322" s="77" t="s">
        <v>12001</v>
      </c>
      <c r="C6322" s="68" t="s">
        <v>25</v>
      </c>
      <c r="D6322" s="70">
        <v>0.05</v>
      </c>
    </row>
    <row r="6323" spans="1:4" ht="27.6" x14ac:dyDescent="0.3">
      <c r="A6323" s="67">
        <v>95355</v>
      </c>
      <c r="B6323" s="77" t="s">
        <v>12002</v>
      </c>
      <c r="C6323" s="68" t="s">
        <v>25</v>
      </c>
      <c r="D6323" s="70">
        <v>0.05</v>
      </c>
    </row>
    <row r="6324" spans="1:4" ht="27.6" x14ac:dyDescent="0.3">
      <c r="A6324" s="67">
        <v>95356</v>
      </c>
      <c r="B6324" s="77" t="s">
        <v>12003</v>
      </c>
      <c r="C6324" s="68" t="s">
        <v>25</v>
      </c>
      <c r="D6324" s="70">
        <v>0.06</v>
      </c>
    </row>
    <row r="6325" spans="1:4" ht="27.6" x14ac:dyDescent="0.3">
      <c r="A6325" s="67">
        <v>95357</v>
      </c>
      <c r="B6325" s="77" t="s">
        <v>12004</v>
      </c>
      <c r="C6325" s="68" t="s">
        <v>25</v>
      </c>
      <c r="D6325" s="70">
        <v>0.09</v>
      </c>
    </row>
    <row r="6326" spans="1:4" ht="27.6" x14ac:dyDescent="0.3">
      <c r="A6326" s="67">
        <v>95358</v>
      </c>
      <c r="B6326" s="77" t="s">
        <v>12005</v>
      </c>
      <c r="C6326" s="68" t="s">
        <v>25</v>
      </c>
      <c r="D6326" s="70">
        <v>0.1</v>
      </c>
    </row>
    <row r="6327" spans="1:4" ht="27.6" x14ac:dyDescent="0.3">
      <c r="A6327" s="67">
        <v>95359</v>
      </c>
      <c r="B6327" s="77" t="s">
        <v>12006</v>
      </c>
      <c r="C6327" s="68" t="s">
        <v>25</v>
      </c>
      <c r="D6327" s="70">
        <v>0.1</v>
      </c>
    </row>
    <row r="6328" spans="1:4" ht="27.6" x14ac:dyDescent="0.3">
      <c r="A6328" s="67">
        <v>95360</v>
      </c>
      <c r="B6328" s="77" t="s">
        <v>12007</v>
      </c>
      <c r="C6328" s="68" t="s">
        <v>25</v>
      </c>
      <c r="D6328" s="70">
        <v>7.0000000000000007E-2</v>
      </c>
    </row>
    <row r="6329" spans="1:4" ht="27.6" x14ac:dyDescent="0.3">
      <c r="A6329" s="67">
        <v>95361</v>
      </c>
      <c r="B6329" s="77" t="s">
        <v>12008</v>
      </c>
      <c r="C6329" s="68" t="s">
        <v>25</v>
      </c>
      <c r="D6329" s="70">
        <v>0.04</v>
      </c>
    </row>
    <row r="6330" spans="1:4" ht="27.6" x14ac:dyDescent="0.3">
      <c r="A6330" s="67">
        <v>95362</v>
      </c>
      <c r="B6330" s="77" t="s">
        <v>12009</v>
      </c>
      <c r="C6330" s="68" t="s">
        <v>25</v>
      </c>
      <c r="D6330" s="70">
        <v>0.06</v>
      </c>
    </row>
    <row r="6331" spans="1:4" ht="27.6" x14ac:dyDescent="0.3">
      <c r="A6331" s="67">
        <v>95363</v>
      </c>
      <c r="B6331" s="77" t="s">
        <v>12010</v>
      </c>
      <c r="C6331" s="68" t="s">
        <v>25</v>
      </c>
      <c r="D6331" s="70">
        <v>0.08</v>
      </c>
    </row>
    <row r="6332" spans="1:4" ht="27.6" x14ac:dyDescent="0.3">
      <c r="A6332" s="67">
        <v>95364</v>
      </c>
      <c r="B6332" s="77" t="s">
        <v>12011</v>
      </c>
      <c r="C6332" s="68" t="s">
        <v>25</v>
      </c>
      <c r="D6332" s="70">
        <v>0.05</v>
      </c>
    </row>
    <row r="6333" spans="1:4" ht="27.6" x14ac:dyDescent="0.3">
      <c r="A6333" s="67">
        <v>95365</v>
      </c>
      <c r="B6333" s="77" t="s">
        <v>12012</v>
      </c>
      <c r="C6333" s="68" t="s">
        <v>25</v>
      </c>
      <c r="D6333" s="70">
        <v>0.06</v>
      </c>
    </row>
    <row r="6334" spans="1:4" ht="27.6" x14ac:dyDescent="0.3">
      <c r="A6334" s="67">
        <v>95366</v>
      </c>
      <c r="B6334" s="77" t="s">
        <v>12013</v>
      </c>
      <c r="C6334" s="68" t="s">
        <v>25</v>
      </c>
      <c r="D6334" s="70">
        <v>0.05</v>
      </c>
    </row>
    <row r="6335" spans="1:4" ht="41.4" x14ac:dyDescent="0.3">
      <c r="A6335" s="67">
        <v>95367</v>
      </c>
      <c r="B6335" s="77" t="s">
        <v>12014</v>
      </c>
      <c r="C6335" s="68" t="s">
        <v>25</v>
      </c>
      <c r="D6335" s="70">
        <v>0.05</v>
      </c>
    </row>
    <row r="6336" spans="1:4" ht="27.6" x14ac:dyDescent="0.3">
      <c r="A6336" s="67">
        <v>95368</v>
      </c>
      <c r="B6336" s="77" t="s">
        <v>12015</v>
      </c>
      <c r="C6336" s="68" t="s">
        <v>25</v>
      </c>
      <c r="D6336" s="70">
        <v>0.1</v>
      </c>
    </row>
    <row r="6337" spans="1:4" ht="27.6" x14ac:dyDescent="0.3">
      <c r="A6337" s="67">
        <v>95369</v>
      </c>
      <c r="B6337" s="77" t="s">
        <v>12016</v>
      </c>
      <c r="C6337" s="68" t="s">
        <v>25</v>
      </c>
      <c r="D6337" s="70">
        <v>0.06</v>
      </c>
    </row>
    <row r="6338" spans="1:4" ht="27.6" x14ac:dyDescent="0.3">
      <c r="A6338" s="67">
        <v>95370</v>
      </c>
      <c r="B6338" s="77" t="s">
        <v>12017</v>
      </c>
      <c r="C6338" s="68" t="s">
        <v>25</v>
      </c>
      <c r="D6338" s="70">
        <v>0.15</v>
      </c>
    </row>
    <row r="6339" spans="1:4" ht="27.6" x14ac:dyDescent="0.3">
      <c r="A6339" s="67">
        <v>95371</v>
      </c>
      <c r="B6339" s="77" t="s">
        <v>12018</v>
      </c>
      <c r="C6339" s="68" t="s">
        <v>25</v>
      </c>
      <c r="D6339" s="70">
        <v>0.18</v>
      </c>
    </row>
    <row r="6340" spans="1:4" ht="27.6" x14ac:dyDescent="0.3">
      <c r="A6340" s="67">
        <v>95372</v>
      </c>
      <c r="B6340" s="77" t="s">
        <v>12019</v>
      </c>
      <c r="C6340" s="68" t="s">
        <v>25</v>
      </c>
      <c r="D6340" s="70">
        <v>0.13</v>
      </c>
    </row>
    <row r="6341" spans="1:4" ht="27.6" x14ac:dyDescent="0.3">
      <c r="A6341" s="67">
        <v>95373</v>
      </c>
      <c r="B6341" s="77" t="s">
        <v>12020</v>
      </c>
      <c r="C6341" s="68" t="s">
        <v>25</v>
      </c>
      <c r="D6341" s="70">
        <v>0.15</v>
      </c>
    </row>
    <row r="6342" spans="1:4" ht="27.6" x14ac:dyDescent="0.3">
      <c r="A6342" s="67">
        <v>95374</v>
      </c>
      <c r="B6342" s="77" t="s">
        <v>12021</v>
      </c>
      <c r="C6342" s="68" t="s">
        <v>25</v>
      </c>
      <c r="D6342" s="70">
        <v>0.14000000000000001</v>
      </c>
    </row>
    <row r="6343" spans="1:4" ht="27.6" x14ac:dyDescent="0.3">
      <c r="A6343" s="67">
        <v>95375</v>
      </c>
      <c r="B6343" s="77" t="s">
        <v>12022</v>
      </c>
      <c r="C6343" s="68" t="s">
        <v>25</v>
      </c>
      <c r="D6343" s="70">
        <v>0.13</v>
      </c>
    </row>
    <row r="6344" spans="1:4" ht="27.6" x14ac:dyDescent="0.3">
      <c r="A6344" s="67">
        <v>95376</v>
      </c>
      <c r="B6344" s="77" t="s">
        <v>12023</v>
      </c>
      <c r="C6344" s="68" t="s">
        <v>25</v>
      </c>
      <c r="D6344" s="70">
        <v>0.02</v>
      </c>
    </row>
    <row r="6345" spans="1:4" ht="27.6" x14ac:dyDescent="0.3">
      <c r="A6345" s="67">
        <v>95377</v>
      </c>
      <c r="B6345" s="77" t="s">
        <v>12024</v>
      </c>
      <c r="C6345" s="68" t="s">
        <v>25</v>
      </c>
      <c r="D6345" s="70">
        <v>0.1</v>
      </c>
    </row>
    <row r="6346" spans="1:4" ht="27.6" x14ac:dyDescent="0.3">
      <c r="A6346" s="67">
        <v>95378</v>
      </c>
      <c r="B6346" s="77" t="s">
        <v>12025</v>
      </c>
      <c r="C6346" s="68" t="s">
        <v>25</v>
      </c>
      <c r="D6346" s="70">
        <v>0.13</v>
      </c>
    </row>
    <row r="6347" spans="1:4" ht="27.6" x14ac:dyDescent="0.3">
      <c r="A6347" s="67">
        <v>95379</v>
      </c>
      <c r="B6347" s="77" t="s">
        <v>12026</v>
      </c>
      <c r="C6347" s="68" t="s">
        <v>25</v>
      </c>
      <c r="D6347" s="70">
        <v>0.09</v>
      </c>
    </row>
    <row r="6348" spans="1:4" ht="41.4" x14ac:dyDescent="0.3">
      <c r="A6348" s="67">
        <v>95380</v>
      </c>
      <c r="B6348" s="77" t="s">
        <v>12027</v>
      </c>
      <c r="C6348" s="68" t="s">
        <v>25</v>
      </c>
      <c r="D6348" s="70">
        <v>0.13</v>
      </c>
    </row>
    <row r="6349" spans="1:4" ht="27.6" x14ac:dyDescent="0.3">
      <c r="A6349" s="67">
        <v>95382</v>
      </c>
      <c r="B6349" s="77" t="s">
        <v>12028</v>
      </c>
      <c r="C6349" s="68" t="s">
        <v>25</v>
      </c>
      <c r="D6349" s="70">
        <v>0.12</v>
      </c>
    </row>
    <row r="6350" spans="1:4" ht="27.6" x14ac:dyDescent="0.3">
      <c r="A6350" s="67">
        <v>95383</v>
      </c>
      <c r="B6350" s="77" t="s">
        <v>12029</v>
      </c>
      <c r="C6350" s="68" t="s">
        <v>25</v>
      </c>
      <c r="D6350" s="70">
        <v>0.1</v>
      </c>
    </row>
    <row r="6351" spans="1:4" ht="27.6" x14ac:dyDescent="0.3">
      <c r="A6351" s="67">
        <v>95384</v>
      </c>
      <c r="B6351" s="77" t="s">
        <v>12030</v>
      </c>
      <c r="C6351" s="68" t="s">
        <v>25</v>
      </c>
      <c r="D6351" s="70">
        <v>0.13</v>
      </c>
    </row>
    <row r="6352" spans="1:4" ht="27.6" x14ac:dyDescent="0.3">
      <c r="A6352" s="67">
        <v>95385</v>
      </c>
      <c r="B6352" s="77" t="s">
        <v>12031</v>
      </c>
      <c r="C6352" s="68" t="s">
        <v>25</v>
      </c>
      <c r="D6352" s="70">
        <v>0.11</v>
      </c>
    </row>
    <row r="6353" spans="1:4" ht="27.6" x14ac:dyDescent="0.3">
      <c r="A6353" s="67">
        <v>95386</v>
      </c>
      <c r="B6353" s="77" t="s">
        <v>12032</v>
      </c>
      <c r="C6353" s="68" t="s">
        <v>25</v>
      </c>
      <c r="D6353" s="70">
        <v>7.0000000000000007E-2</v>
      </c>
    </row>
    <row r="6354" spans="1:4" ht="27.6" x14ac:dyDescent="0.3">
      <c r="A6354" s="67">
        <v>95387</v>
      </c>
      <c r="B6354" s="77" t="s">
        <v>12033</v>
      </c>
      <c r="C6354" s="68" t="s">
        <v>25</v>
      </c>
      <c r="D6354" s="70">
        <v>0.12</v>
      </c>
    </row>
    <row r="6355" spans="1:4" ht="27.6" x14ac:dyDescent="0.3">
      <c r="A6355" s="67">
        <v>95388</v>
      </c>
      <c r="B6355" s="77" t="s">
        <v>12034</v>
      </c>
      <c r="C6355" s="68" t="s">
        <v>25</v>
      </c>
      <c r="D6355" s="70">
        <v>0.04</v>
      </c>
    </row>
    <row r="6356" spans="1:4" ht="41.4" x14ac:dyDescent="0.3">
      <c r="A6356" s="67">
        <v>95389</v>
      </c>
      <c r="B6356" s="77" t="s">
        <v>12035</v>
      </c>
      <c r="C6356" s="68" t="s">
        <v>25</v>
      </c>
      <c r="D6356" s="70">
        <v>0.05</v>
      </c>
    </row>
    <row r="6357" spans="1:4" ht="27.6" x14ac:dyDescent="0.3">
      <c r="A6357" s="67">
        <v>95390</v>
      </c>
      <c r="B6357" s="77" t="s">
        <v>12036</v>
      </c>
      <c r="C6357" s="68" t="s">
        <v>25</v>
      </c>
      <c r="D6357" s="70">
        <v>0.04</v>
      </c>
    </row>
    <row r="6358" spans="1:4" ht="27.6" x14ac:dyDescent="0.3">
      <c r="A6358" s="67">
        <v>95391</v>
      </c>
      <c r="B6358" s="77" t="s">
        <v>12037</v>
      </c>
      <c r="C6358" s="68" t="s">
        <v>25</v>
      </c>
      <c r="D6358" s="70">
        <v>0.06</v>
      </c>
    </row>
    <row r="6359" spans="1:4" ht="27.6" x14ac:dyDescent="0.3">
      <c r="A6359" s="67">
        <v>95392</v>
      </c>
      <c r="B6359" s="77" t="s">
        <v>12038</v>
      </c>
      <c r="C6359" s="68" t="s">
        <v>25</v>
      </c>
      <c r="D6359" s="70">
        <v>0.04</v>
      </c>
    </row>
    <row r="6360" spans="1:4" ht="27.6" x14ac:dyDescent="0.3">
      <c r="A6360" s="67">
        <v>95393</v>
      </c>
      <c r="B6360" s="77" t="s">
        <v>12039</v>
      </c>
      <c r="C6360" s="68" t="s">
        <v>25</v>
      </c>
      <c r="D6360" s="70">
        <v>0.18</v>
      </c>
    </row>
    <row r="6361" spans="1:4" ht="27.6" x14ac:dyDescent="0.3">
      <c r="A6361" s="67">
        <v>95394</v>
      </c>
      <c r="B6361" s="77" t="s">
        <v>12040</v>
      </c>
      <c r="C6361" s="68" t="s">
        <v>25</v>
      </c>
      <c r="D6361" s="70">
        <v>0.32</v>
      </c>
    </row>
    <row r="6362" spans="1:4" ht="27.6" x14ac:dyDescent="0.3">
      <c r="A6362" s="67">
        <v>95395</v>
      </c>
      <c r="B6362" s="77" t="s">
        <v>12041</v>
      </c>
      <c r="C6362" s="68" t="s">
        <v>25</v>
      </c>
      <c r="D6362" s="70">
        <v>0.46</v>
      </c>
    </row>
    <row r="6363" spans="1:4" ht="27.6" x14ac:dyDescent="0.3">
      <c r="A6363" s="67">
        <v>95396</v>
      </c>
      <c r="B6363" s="77" t="s">
        <v>12042</v>
      </c>
      <c r="C6363" s="68" t="s">
        <v>25</v>
      </c>
      <c r="D6363" s="70">
        <v>0.61</v>
      </c>
    </row>
    <row r="6364" spans="1:4" ht="27.6" x14ac:dyDescent="0.3">
      <c r="A6364" s="67">
        <v>95397</v>
      </c>
      <c r="B6364" s="77" t="s">
        <v>12043</v>
      </c>
      <c r="C6364" s="68" t="s">
        <v>25</v>
      </c>
      <c r="D6364" s="70">
        <v>0.05</v>
      </c>
    </row>
    <row r="6365" spans="1:4" ht="27.6" x14ac:dyDescent="0.3">
      <c r="A6365" s="67">
        <v>95398</v>
      </c>
      <c r="B6365" s="77" t="s">
        <v>12044</v>
      </c>
      <c r="C6365" s="68" t="s">
        <v>25</v>
      </c>
      <c r="D6365" s="70">
        <v>0.03</v>
      </c>
    </row>
    <row r="6366" spans="1:4" ht="27.6" x14ac:dyDescent="0.3">
      <c r="A6366" s="67">
        <v>95399</v>
      </c>
      <c r="B6366" s="77" t="s">
        <v>12045</v>
      </c>
      <c r="C6366" s="68" t="s">
        <v>25</v>
      </c>
      <c r="D6366" s="70">
        <v>0.05</v>
      </c>
    </row>
    <row r="6367" spans="1:4" ht="27.6" x14ac:dyDescent="0.3">
      <c r="A6367" s="67">
        <v>95400</v>
      </c>
      <c r="B6367" s="77" t="s">
        <v>12046</v>
      </c>
      <c r="C6367" s="68" t="s">
        <v>25</v>
      </c>
      <c r="D6367" s="70">
        <v>0.05</v>
      </c>
    </row>
    <row r="6368" spans="1:4" ht="27.6" x14ac:dyDescent="0.3">
      <c r="A6368" s="67">
        <v>95401</v>
      </c>
      <c r="B6368" s="77" t="s">
        <v>12047</v>
      </c>
      <c r="C6368" s="68" t="s">
        <v>25</v>
      </c>
      <c r="D6368" s="70">
        <v>0.25</v>
      </c>
    </row>
    <row r="6369" spans="1:4" ht="27.6" x14ac:dyDescent="0.3">
      <c r="A6369" s="67">
        <v>95402</v>
      </c>
      <c r="B6369" s="77" t="s">
        <v>12048</v>
      </c>
      <c r="C6369" s="68" t="s">
        <v>25</v>
      </c>
      <c r="D6369" s="70">
        <v>0.79</v>
      </c>
    </row>
    <row r="6370" spans="1:4" ht="27.6" x14ac:dyDescent="0.3">
      <c r="A6370" s="67">
        <v>95403</v>
      </c>
      <c r="B6370" s="77" t="s">
        <v>12049</v>
      </c>
      <c r="C6370" s="68" t="s">
        <v>25</v>
      </c>
      <c r="D6370" s="70">
        <v>0.9</v>
      </c>
    </row>
    <row r="6371" spans="1:4" ht="27.6" x14ac:dyDescent="0.3">
      <c r="A6371" s="67">
        <v>95404</v>
      </c>
      <c r="B6371" s="77" t="s">
        <v>12050</v>
      </c>
      <c r="C6371" s="68" t="s">
        <v>25</v>
      </c>
      <c r="D6371" s="70">
        <v>1.23</v>
      </c>
    </row>
    <row r="6372" spans="1:4" ht="27.6" x14ac:dyDescent="0.3">
      <c r="A6372" s="67">
        <v>95405</v>
      </c>
      <c r="B6372" s="77" t="s">
        <v>12051</v>
      </c>
      <c r="C6372" s="68" t="s">
        <v>25</v>
      </c>
      <c r="D6372" s="70">
        <v>0.38</v>
      </c>
    </row>
    <row r="6373" spans="1:4" ht="27.6" x14ac:dyDescent="0.3">
      <c r="A6373" s="67">
        <v>95406</v>
      </c>
      <c r="B6373" s="77" t="s">
        <v>12052</v>
      </c>
      <c r="C6373" s="68" t="s">
        <v>25</v>
      </c>
      <c r="D6373" s="70">
        <v>7.0000000000000007E-2</v>
      </c>
    </row>
    <row r="6374" spans="1:4" ht="27.6" x14ac:dyDescent="0.3">
      <c r="A6374" s="67">
        <v>95407</v>
      </c>
      <c r="B6374" s="77" t="s">
        <v>12053</v>
      </c>
      <c r="C6374" s="68" t="s">
        <v>25</v>
      </c>
      <c r="D6374" s="70">
        <v>1.74</v>
      </c>
    </row>
    <row r="6375" spans="1:4" ht="27.6" x14ac:dyDescent="0.3">
      <c r="A6375" s="67">
        <v>95408</v>
      </c>
      <c r="B6375" s="77" t="s">
        <v>12054</v>
      </c>
      <c r="C6375" s="68" t="s">
        <v>187</v>
      </c>
      <c r="D6375" s="70">
        <v>5.94</v>
      </c>
    </row>
    <row r="6376" spans="1:4" ht="27.6" x14ac:dyDescent="0.3">
      <c r="A6376" s="67">
        <v>95409</v>
      </c>
      <c r="B6376" s="77" t="s">
        <v>12055</v>
      </c>
      <c r="C6376" s="68" t="s">
        <v>187</v>
      </c>
      <c r="D6376" s="70">
        <v>7.26</v>
      </c>
    </row>
    <row r="6377" spans="1:4" ht="27.6" x14ac:dyDescent="0.3">
      <c r="A6377" s="67">
        <v>95410</v>
      </c>
      <c r="B6377" s="77" t="s">
        <v>12056</v>
      </c>
      <c r="C6377" s="68" t="s">
        <v>187</v>
      </c>
      <c r="D6377" s="70">
        <v>5.48</v>
      </c>
    </row>
    <row r="6378" spans="1:4" ht="27.6" x14ac:dyDescent="0.3">
      <c r="A6378" s="67">
        <v>95411</v>
      </c>
      <c r="B6378" s="77" t="s">
        <v>12057</v>
      </c>
      <c r="C6378" s="68" t="s">
        <v>187</v>
      </c>
      <c r="D6378" s="70">
        <v>5.81</v>
      </c>
    </row>
    <row r="6379" spans="1:4" ht="27.6" x14ac:dyDescent="0.3">
      <c r="A6379" s="67">
        <v>95412</v>
      </c>
      <c r="B6379" s="77" t="s">
        <v>12058</v>
      </c>
      <c r="C6379" s="68" t="s">
        <v>187</v>
      </c>
      <c r="D6379" s="70">
        <v>5.8</v>
      </c>
    </row>
    <row r="6380" spans="1:4" ht="27.6" x14ac:dyDescent="0.3">
      <c r="A6380" s="67">
        <v>95413</v>
      </c>
      <c r="B6380" s="77" t="s">
        <v>12059</v>
      </c>
      <c r="C6380" s="68" t="s">
        <v>187</v>
      </c>
      <c r="D6380" s="70">
        <v>6.14</v>
      </c>
    </row>
    <row r="6381" spans="1:4" ht="27.6" x14ac:dyDescent="0.3">
      <c r="A6381" s="67">
        <v>95414</v>
      </c>
      <c r="B6381" s="77" t="s">
        <v>12060</v>
      </c>
      <c r="C6381" s="68" t="s">
        <v>187</v>
      </c>
      <c r="D6381" s="70">
        <v>24.54</v>
      </c>
    </row>
    <row r="6382" spans="1:4" ht="27.6" x14ac:dyDescent="0.3">
      <c r="A6382" s="67">
        <v>95415</v>
      </c>
      <c r="B6382" s="77" t="s">
        <v>12061</v>
      </c>
      <c r="C6382" s="68" t="s">
        <v>187</v>
      </c>
      <c r="D6382" s="70">
        <v>107.47</v>
      </c>
    </row>
    <row r="6383" spans="1:4" ht="27.6" x14ac:dyDescent="0.3">
      <c r="A6383" s="67">
        <v>95416</v>
      </c>
      <c r="B6383" s="77" t="s">
        <v>12062</v>
      </c>
      <c r="C6383" s="68" t="s">
        <v>187</v>
      </c>
      <c r="D6383" s="70">
        <v>4.95</v>
      </c>
    </row>
    <row r="6384" spans="1:4" ht="27.6" x14ac:dyDescent="0.3">
      <c r="A6384" s="67">
        <v>95417</v>
      </c>
      <c r="B6384" s="77" t="s">
        <v>12063</v>
      </c>
      <c r="C6384" s="68" t="s">
        <v>187</v>
      </c>
      <c r="D6384" s="70">
        <v>122.32</v>
      </c>
    </row>
    <row r="6385" spans="1:4" ht="27.6" x14ac:dyDescent="0.3">
      <c r="A6385" s="67">
        <v>95418</v>
      </c>
      <c r="B6385" s="77" t="s">
        <v>12064</v>
      </c>
      <c r="C6385" s="68" t="s">
        <v>187</v>
      </c>
      <c r="D6385" s="70">
        <v>167.21</v>
      </c>
    </row>
    <row r="6386" spans="1:4" ht="27.6" x14ac:dyDescent="0.3">
      <c r="A6386" s="67">
        <v>95419</v>
      </c>
      <c r="B6386" s="77" t="s">
        <v>12065</v>
      </c>
      <c r="C6386" s="68" t="s">
        <v>187</v>
      </c>
      <c r="D6386" s="70">
        <v>44.68</v>
      </c>
    </row>
    <row r="6387" spans="1:4" ht="27.6" x14ac:dyDescent="0.3">
      <c r="A6387" s="67">
        <v>95420</v>
      </c>
      <c r="B6387" s="77" t="s">
        <v>12066</v>
      </c>
      <c r="C6387" s="68" t="s">
        <v>187</v>
      </c>
      <c r="D6387" s="70">
        <v>63.47</v>
      </c>
    </row>
    <row r="6388" spans="1:4" ht="27.6" x14ac:dyDescent="0.3">
      <c r="A6388" s="67">
        <v>95421</v>
      </c>
      <c r="B6388" s="77" t="s">
        <v>12067</v>
      </c>
      <c r="C6388" s="68" t="s">
        <v>187</v>
      </c>
      <c r="D6388" s="70">
        <v>83.91</v>
      </c>
    </row>
    <row r="6389" spans="1:4" ht="27.6" x14ac:dyDescent="0.3">
      <c r="A6389" s="67">
        <v>95422</v>
      </c>
      <c r="B6389" s="77" t="s">
        <v>12068</v>
      </c>
      <c r="C6389" s="68" t="s">
        <v>187</v>
      </c>
      <c r="D6389" s="70">
        <v>34.159999999999997</v>
      </c>
    </row>
    <row r="6390" spans="1:4" ht="27.6" x14ac:dyDescent="0.3">
      <c r="A6390" s="67">
        <v>95423</v>
      </c>
      <c r="B6390" s="77" t="s">
        <v>12069</v>
      </c>
      <c r="C6390" s="68" t="s">
        <v>187</v>
      </c>
      <c r="D6390" s="70">
        <v>51.85</v>
      </c>
    </row>
    <row r="6391" spans="1:4" ht="27.6" x14ac:dyDescent="0.3">
      <c r="A6391" s="67">
        <v>95424</v>
      </c>
      <c r="B6391" s="77" t="s">
        <v>12070</v>
      </c>
      <c r="C6391" s="68" t="s">
        <v>187</v>
      </c>
      <c r="D6391" s="70">
        <v>10.15</v>
      </c>
    </row>
    <row r="6392" spans="1:4" ht="27.6" x14ac:dyDescent="0.3">
      <c r="A6392" s="67">
        <v>100288</v>
      </c>
      <c r="B6392" s="77" t="s">
        <v>21116</v>
      </c>
      <c r="C6392" s="68" t="s">
        <v>25</v>
      </c>
      <c r="D6392" s="70">
        <v>0.03</v>
      </c>
    </row>
    <row r="6393" spans="1:4" ht="13.8" x14ac:dyDescent="0.3">
      <c r="A6393" s="67">
        <v>100289</v>
      </c>
      <c r="B6393" s="77" t="s">
        <v>21117</v>
      </c>
      <c r="C6393" s="68" t="s">
        <v>25</v>
      </c>
      <c r="D6393" s="70">
        <v>14.71</v>
      </c>
    </row>
    <row r="6394" spans="1:4" ht="27.6" x14ac:dyDescent="0.3">
      <c r="A6394" s="67">
        <v>100290</v>
      </c>
      <c r="B6394" s="77" t="s">
        <v>21118</v>
      </c>
      <c r="C6394" s="68" t="s">
        <v>25</v>
      </c>
      <c r="D6394" s="70">
        <v>0.03</v>
      </c>
    </row>
    <row r="6395" spans="1:4" ht="27.6" x14ac:dyDescent="0.3">
      <c r="A6395" s="67">
        <v>100291</v>
      </c>
      <c r="B6395" s="77" t="s">
        <v>21119</v>
      </c>
      <c r="C6395" s="68" t="s">
        <v>25</v>
      </c>
      <c r="D6395" s="70">
        <v>0.09</v>
      </c>
    </row>
    <row r="6396" spans="1:4" ht="27.6" x14ac:dyDescent="0.3">
      <c r="A6396" s="67">
        <v>100292</v>
      </c>
      <c r="B6396" s="77" t="s">
        <v>21120</v>
      </c>
      <c r="C6396" s="68" t="s">
        <v>25</v>
      </c>
      <c r="D6396" s="70">
        <v>0.39</v>
      </c>
    </row>
    <row r="6397" spans="1:4" ht="27.6" x14ac:dyDescent="0.3">
      <c r="A6397" s="67">
        <v>100293</v>
      </c>
      <c r="B6397" s="77" t="s">
        <v>21121</v>
      </c>
      <c r="C6397" s="68" t="s">
        <v>25</v>
      </c>
      <c r="D6397" s="70">
        <v>0.09</v>
      </c>
    </row>
    <row r="6398" spans="1:4" ht="27.6" x14ac:dyDescent="0.3">
      <c r="A6398" s="67">
        <v>100294</v>
      </c>
      <c r="B6398" s="77" t="s">
        <v>21122</v>
      </c>
      <c r="C6398" s="68" t="s">
        <v>25</v>
      </c>
      <c r="D6398" s="70">
        <v>0.18</v>
      </c>
    </row>
    <row r="6399" spans="1:4" ht="41.4" x14ac:dyDescent="0.3">
      <c r="A6399" s="67">
        <v>100295</v>
      </c>
      <c r="B6399" s="77" t="s">
        <v>21123</v>
      </c>
      <c r="C6399" s="68" t="s">
        <v>25</v>
      </c>
      <c r="D6399" s="70">
        <v>0.27</v>
      </c>
    </row>
    <row r="6400" spans="1:4" ht="27.6" x14ac:dyDescent="0.3">
      <c r="A6400" s="67">
        <v>100296</v>
      </c>
      <c r="B6400" s="77" t="s">
        <v>21124</v>
      </c>
      <c r="C6400" s="68" t="s">
        <v>25</v>
      </c>
      <c r="D6400" s="70">
        <v>0.62</v>
      </c>
    </row>
    <row r="6401" spans="1:4" ht="27.6" x14ac:dyDescent="0.3">
      <c r="A6401" s="67">
        <v>100297</v>
      </c>
      <c r="B6401" s="77" t="s">
        <v>21125</v>
      </c>
      <c r="C6401" s="68" t="s">
        <v>25</v>
      </c>
      <c r="D6401" s="70">
        <v>0.7</v>
      </c>
    </row>
    <row r="6402" spans="1:4" ht="27.6" x14ac:dyDescent="0.3">
      <c r="A6402" s="67">
        <v>100298</v>
      </c>
      <c r="B6402" s="77" t="s">
        <v>21126</v>
      </c>
      <c r="C6402" s="68" t="s">
        <v>25</v>
      </c>
      <c r="D6402" s="70">
        <v>0.34</v>
      </c>
    </row>
    <row r="6403" spans="1:4" ht="27.6" x14ac:dyDescent="0.3">
      <c r="A6403" s="67">
        <v>100299</v>
      </c>
      <c r="B6403" s="77" t="s">
        <v>21127</v>
      </c>
      <c r="C6403" s="68" t="s">
        <v>25</v>
      </c>
      <c r="D6403" s="70">
        <v>0.24</v>
      </c>
    </row>
    <row r="6404" spans="1:4" ht="13.8" x14ac:dyDescent="0.3">
      <c r="A6404" s="67">
        <v>100300</v>
      </c>
      <c r="B6404" s="77" t="s">
        <v>21128</v>
      </c>
      <c r="C6404" s="68" t="s">
        <v>25</v>
      </c>
      <c r="D6404" s="70">
        <v>10.94</v>
      </c>
    </row>
    <row r="6405" spans="1:4" ht="13.8" x14ac:dyDescent="0.3">
      <c r="A6405" s="67">
        <v>100301</v>
      </c>
      <c r="B6405" s="77" t="s">
        <v>21129</v>
      </c>
      <c r="C6405" s="68" t="s">
        <v>25</v>
      </c>
      <c r="D6405" s="70">
        <v>15.31</v>
      </c>
    </row>
    <row r="6406" spans="1:4" ht="27.6" x14ac:dyDescent="0.3">
      <c r="A6406" s="67">
        <v>100302</v>
      </c>
      <c r="B6406" s="77" t="s">
        <v>21130</v>
      </c>
      <c r="C6406" s="68" t="s">
        <v>25</v>
      </c>
      <c r="D6406" s="70">
        <v>115.41</v>
      </c>
    </row>
    <row r="6407" spans="1:4" ht="13.8" x14ac:dyDescent="0.3">
      <c r="A6407" s="67">
        <v>100303</v>
      </c>
      <c r="B6407" s="77" t="s">
        <v>21131</v>
      </c>
      <c r="C6407" s="68" t="s">
        <v>25</v>
      </c>
      <c r="D6407" s="70">
        <v>14.23</v>
      </c>
    </row>
    <row r="6408" spans="1:4" ht="13.8" x14ac:dyDescent="0.3">
      <c r="A6408" s="67">
        <v>100304</v>
      </c>
      <c r="B6408" s="77" t="s">
        <v>21132</v>
      </c>
      <c r="C6408" s="68" t="s">
        <v>25</v>
      </c>
      <c r="D6408" s="70">
        <v>55.3</v>
      </c>
    </row>
    <row r="6409" spans="1:4" ht="13.8" x14ac:dyDescent="0.3">
      <c r="A6409" s="67">
        <v>100305</v>
      </c>
      <c r="B6409" s="77" t="s">
        <v>21133</v>
      </c>
      <c r="C6409" s="68" t="s">
        <v>25</v>
      </c>
      <c r="D6409" s="70">
        <v>80.53</v>
      </c>
    </row>
    <row r="6410" spans="1:4" ht="13.8" x14ac:dyDescent="0.3">
      <c r="A6410" s="67">
        <v>100306</v>
      </c>
      <c r="B6410" s="77" t="s">
        <v>21134</v>
      </c>
      <c r="C6410" s="68" t="s">
        <v>25</v>
      </c>
      <c r="D6410" s="70">
        <v>90.73</v>
      </c>
    </row>
    <row r="6411" spans="1:4" ht="27.6" x14ac:dyDescent="0.3">
      <c r="A6411" s="67">
        <v>100307</v>
      </c>
      <c r="B6411" s="77" t="s">
        <v>21135</v>
      </c>
      <c r="C6411" s="68" t="s">
        <v>25</v>
      </c>
      <c r="D6411" s="70">
        <v>18.059999999999999</v>
      </c>
    </row>
    <row r="6412" spans="1:4" ht="13.8" x14ac:dyDescent="0.3">
      <c r="A6412" s="67">
        <v>100308</v>
      </c>
      <c r="B6412" s="77" t="s">
        <v>21136</v>
      </c>
      <c r="C6412" s="68" t="s">
        <v>25</v>
      </c>
      <c r="D6412" s="70">
        <v>19.78</v>
      </c>
    </row>
    <row r="6413" spans="1:4" ht="27.6" x14ac:dyDescent="0.3">
      <c r="A6413" s="67">
        <v>100309</v>
      </c>
      <c r="B6413" s="77" t="s">
        <v>21137</v>
      </c>
      <c r="C6413" s="68" t="s">
        <v>25</v>
      </c>
      <c r="D6413" s="70">
        <v>20.78</v>
      </c>
    </row>
    <row r="6414" spans="1:4" ht="27.6" x14ac:dyDescent="0.3">
      <c r="A6414" s="67">
        <v>100310</v>
      </c>
      <c r="B6414" s="77" t="s">
        <v>21138</v>
      </c>
      <c r="C6414" s="68" t="s">
        <v>187</v>
      </c>
      <c r="D6414" s="70">
        <v>4.71</v>
      </c>
    </row>
    <row r="6415" spans="1:4" ht="27.6" x14ac:dyDescent="0.3">
      <c r="A6415" s="67">
        <v>100311</v>
      </c>
      <c r="B6415" s="77" t="s">
        <v>21139</v>
      </c>
      <c r="C6415" s="68" t="s">
        <v>187</v>
      </c>
      <c r="D6415" s="70">
        <v>54.53</v>
      </c>
    </row>
    <row r="6416" spans="1:4" ht="27.6" x14ac:dyDescent="0.3">
      <c r="A6416" s="67">
        <v>100312</v>
      </c>
      <c r="B6416" s="77" t="s">
        <v>21140</v>
      </c>
      <c r="C6416" s="68" t="s">
        <v>187</v>
      </c>
      <c r="D6416" s="70">
        <v>25.89</v>
      </c>
    </row>
    <row r="6417" spans="1:4" ht="27.6" x14ac:dyDescent="0.3">
      <c r="A6417" s="67">
        <v>100313</v>
      </c>
      <c r="B6417" s="77" t="s">
        <v>21141</v>
      </c>
      <c r="C6417" s="68" t="s">
        <v>187</v>
      </c>
      <c r="D6417" s="70">
        <v>85.27</v>
      </c>
    </row>
    <row r="6418" spans="1:4" ht="27.6" x14ac:dyDescent="0.3">
      <c r="A6418" s="67">
        <v>100314</v>
      </c>
      <c r="B6418" s="77" t="s">
        <v>21142</v>
      </c>
      <c r="C6418" s="68" t="s">
        <v>187</v>
      </c>
      <c r="D6418" s="70">
        <v>96.2</v>
      </c>
    </row>
    <row r="6419" spans="1:4" ht="27.6" x14ac:dyDescent="0.3">
      <c r="A6419" s="67">
        <v>100315</v>
      </c>
      <c r="B6419" s="77" t="s">
        <v>21143</v>
      </c>
      <c r="C6419" s="68" t="s">
        <v>187</v>
      </c>
      <c r="D6419" s="70">
        <v>32.799999999999997</v>
      </c>
    </row>
    <row r="6420" spans="1:4" ht="13.8" x14ac:dyDescent="0.3">
      <c r="A6420" s="67">
        <v>100316</v>
      </c>
      <c r="B6420" s="77" t="s">
        <v>21128</v>
      </c>
      <c r="C6420" s="68" t="s">
        <v>187</v>
      </c>
      <c r="D6420" s="70">
        <v>1950.17</v>
      </c>
    </row>
    <row r="6421" spans="1:4" ht="27.6" x14ac:dyDescent="0.3">
      <c r="A6421" s="67">
        <v>100317</v>
      </c>
      <c r="B6421" s="77" t="s">
        <v>21144</v>
      </c>
      <c r="C6421" s="68" t="s">
        <v>187</v>
      </c>
      <c r="D6421" s="70">
        <v>20441.16</v>
      </c>
    </row>
    <row r="6422" spans="1:4" ht="13.8" x14ac:dyDescent="0.3">
      <c r="A6422" s="67">
        <v>100318</v>
      </c>
      <c r="B6422" s="77" t="s">
        <v>21132</v>
      </c>
      <c r="C6422" s="68" t="s">
        <v>187</v>
      </c>
      <c r="D6422" s="70">
        <v>9804.4</v>
      </c>
    </row>
    <row r="6423" spans="1:4" ht="13.8" x14ac:dyDescent="0.3">
      <c r="A6423" s="67">
        <v>100319</v>
      </c>
      <c r="B6423" s="77" t="s">
        <v>21133</v>
      </c>
      <c r="C6423" s="68" t="s">
        <v>187</v>
      </c>
      <c r="D6423" s="70">
        <v>14253.4</v>
      </c>
    </row>
    <row r="6424" spans="1:4" ht="13.8" x14ac:dyDescent="0.3">
      <c r="A6424" s="67">
        <v>100320</v>
      </c>
      <c r="B6424" s="77" t="s">
        <v>21134</v>
      </c>
      <c r="C6424" s="68" t="s">
        <v>187</v>
      </c>
      <c r="D6424" s="70">
        <v>16056.46</v>
      </c>
    </row>
    <row r="6425" spans="1:4" ht="27.6" x14ac:dyDescent="0.3">
      <c r="A6425" s="67">
        <v>100321</v>
      </c>
      <c r="B6425" s="77" t="s">
        <v>21145</v>
      </c>
      <c r="C6425" s="68" t="s">
        <v>187</v>
      </c>
      <c r="D6425" s="70">
        <v>3686.16</v>
      </c>
    </row>
    <row r="6426" spans="1:4" ht="13.8" x14ac:dyDescent="0.3">
      <c r="A6426" s="67">
        <v>100533</v>
      </c>
      <c r="B6426" s="77" t="s">
        <v>21146</v>
      </c>
      <c r="C6426" s="68" t="s">
        <v>25</v>
      </c>
      <c r="D6426" s="70">
        <v>17.010000000000002</v>
      </c>
    </row>
    <row r="6427" spans="1:4" ht="13.8" x14ac:dyDescent="0.3">
      <c r="A6427" s="67">
        <v>100534</v>
      </c>
      <c r="B6427" s="77" t="s">
        <v>21146</v>
      </c>
      <c r="C6427" s="68" t="s">
        <v>187</v>
      </c>
      <c r="D6427" s="70">
        <v>2423.33</v>
      </c>
    </row>
    <row r="6428" spans="1:4" ht="27.6" x14ac:dyDescent="0.3">
      <c r="A6428" s="67">
        <v>100535</v>
      </c>
      <c r="B6428" s="77" t="s">
        <v>21147</v>
      </c>
      <c r="C6428" s="68" t="s">
        <v>25</v>
      </c>
      <c r="D6428" s="70">
        <v>0.19</v>
      </c>
    </row>
    <row r="6429" spans="1:4" ht="27.6" x14ac:dyDescent="0.3">
      <c r="A6429" s="67">
        <v>100536</v>
      </c>
      <c r="B6429" s="77" t="s">
        <v>21148</v>
      </c>
      <c r="C6429" s="68" t="s">
        <v>187</v>
      </c>
      <c r="D6429" s="70">
        <v>20.91</v>
      </c>
    </row>
    <row r="6430" spans="1:4" ht="41.4" x14ac:dyDescent="0.3">
      <c r="A6430" s="296" t="s">
        <v>8598</v>
      </c>
      <c r="B6430" s="78" t="s">
        <v>8636</v>
      </c>
      <c r="C6430" s="296" t="s">
        <v>18</v>
      </c>
      <c r="D6430" s="297">
        <f>'COMPOSIÇÕES TOTAIS'!H3</f>
        <v>119.85</v>
      </c>
    </row>
    <row r="6431" spans="1:4" ht="55.2" x14ac:dyDescent="0.3">
      <c r="A6431" s="296" t="s">
        <v>8600</v>
      </c>
      <c r="B6431" s="78" t="s">
        <v>8590</v>
      </c>
      <c r="C6431" s="296" t="s">
        <v>22</v>
      </c>
      <c r="D6431" s="297">
        <f>'COMPOSIÇÕES TOTAIS'!H18</f>
        <v>23.96</v>
      </c>
    </row>
    <row r="6432" spans="1:4" ht="41.4" x14ac:dyDescent="0.3">
      <c r="A6432" s="296" t="s">
        <v>8601</v>
      </c>
      <c r="B6432" s="78" t="s">
        <v>8719</v>
      </c>
      <c r="C6432" s="296" t="s">
        <v>22</v>
      </c>
      <c r="D6432" s="297">
        <f>'COMPOSIÇÕES TOTAIS'!H35</f>
        <v>2842.54</v>
      </c>
    </row>
    <row r="6433" spans="1:4" ht="27.6" x14ac:dyDescent="0.3">
      <c r="A6433" s="296" t="s">
        <v>8603</v>
      </c>
      <c r="B6433" s="78" t="s">
        <v>8793</v>
      </c>
      <c r="C6433" s="296" t="s">
        <v>22</v>
      </c>
      <c r="D6433" s="297">
        <f>'COMPOSIÇÕES TOTAIS'!H47</f>
        <v>3314.3600000000006</v>
      </c>
    </row>
    <row r="6434" spans="1:4" ht="55.2" x14ac:dyDescent="0.3">
      <c r="A6434" s="296" t="s">
        <v>8604</v>
      </c>
      <c r="B6434" s="78" t="s">
        <v>8720</v>
      </c>
      <c r="C6434" s="296" t="s">
        <v>22</v>
      </c>
      <c r="D6434" s="297">
        <f>'COMPOSIÇÕES TOTAIS'!H59</f>
        <v>4313.2700000000004</v>
      </c>
    </row>
    <row r="6435" spans="1:4" ht="27.6" x14ac:dyDescent="0.3">
      <c r="A6435" s="296" t="s">
        <v>8605</v>
      </c>
      <c r="B6435" s="78" t="s">
        <v>1808</v>
      </c>
      <c r="C6435" s="296" t="s">
        <v>16</v>
      </c>
      <c r="D6435" s="297">
        <f>'COMPOSIÇÕES TOTAIS'!H123</f>
        <v>2.14</v>
      </c>
    </row>
    <row r="6436" spans="1:4" ht="27.6" x14ac:dyDescent="0.3">
      <c r="A6436" s="296" t="s">
        <v>8606</v>
      </c>
      <c r="B6436" s="78" t="s">
        <v>1806</v>
      </c>
      <c r="C6436" s="296" t="s">
        <v>22</v>
      </c>
      <c r="D6436" s="297">
        <f>'COMPOSIÇÕES TOTAIS'!H137</f>
        <v>42.62</v>
      </c>
    </row>
    <row r="6437" spans="1:4" ht="13.8" x14ac:dyDescent="0.3">
      <c r="A6437" s="296" t="s">
        <v>20385</v>
      </c>
      <c r="B6437" s="78" t="s">
        <v>8629</v>
      </c>
      <c r="C6437" s="296" t="s">
        <v>22</v>
      </c>
      <c r="D6437" s="297">
        <f>'COMPOSIÇÕES TOTAIS'!H151</f>
        <v>571.24</v>
      </c>
    </row>
    <row r="6438" spans="1:4" ht="13.8" x14ac:dyDescent="0.3">
      <c r="A6438" s="296" t="s">
        <v>8607</v>
      </c>
      <c r="B6438" s="78" t="s">
        <v>8639</v>
      </c>
      <c r="C6438" s="296" t="s">
        <v>18</v>
      </c>
      <c r="D6438" s="297">
        <f>'COMPOSIÇÕES TOTAIS'!H165</f>
        <v>104.39</v>
      </c>
    </row>
    <row r="6439" spans="1:4" ht="27.6" x14ac:dyDescent="0.3">
      <c r="A6439" s="296" t="s">
        <v>8608</v>
      </c>
      <c r="B6439" s="78" t="s">
        <v>8655</v>
      </c>
      <c r="C6439" s="296" t="s">
        <v>22</v>
      </c>
      <c r="D6439" s="297">
        <f>'COMPOSIÇÕES TOTAIS'!H181</f>
        <v>529.77</v>
      </c>
    </row>
    <row r="6440" spans="1:4" ht="27.6" x14ac:dyDescent="0.3">
      <c r="A6440" s="296" t="s">
        <v>8609</v>
      </c>
      <c r="B6440" s="78" t="s">
        <v>8654</v>
      </c>
      <c r="C6440" s="296" t="s">
        <v>22</v>
      </c>
      <c r="D6440" s="297">
        <f>'COMPOSIÇÕES TOTAIS'!H200</f>
        <v>1019.83</v>
      </c>
    </row>
    <row r="6441" spans="1:4" ht="27.6" x14ac:dyDescent="0.3">
      <c r="A6441" s="296" t="s">
        <v>8610</v>
      </c>
      <c r="B6441" s="78" t="s">
        <v>8646</v>
      </c>
      <c r="C6441" s="296" t="s">
        <v>18</v>
      </c>
      <c r="D6441" s="297">
        <f>'COMPOSIÇÕES TOTAIS'!H223</f>
        <v>605</v>
      </c>
    </row>
    <row r="6442" spans="1:4" ht="13.8" x14ac:dyDescent="0.3">
      <c r="A6442" s="296" t="s">
        <v>8651</v>
      </c>
      <c r="B6442" s="78" t="s">
        <v>8652</v>
      </c>
      <c r="C6442" s="296" t="s">
        <v>18</v>
      </c>
      <c r="D6442" s="297">
        <f>'COMPOSIÇÕES TOTAIS'!H230</f>
        <v>157.22</v>
      </c>
    </row>
    <row r="6443" spans="1:4" ht="13.8" x14ac:dyDescent="0.3">
      <c r="A6443" s="296" t="s">
        <v>8657</v>
      </c>
      <c r="B6443" s="78" t="s">
        <v>8656</v>
      </c>
      <c r="C6443" s="296" t="s">
        <v>18</v>
      </c>
      <c r="D6443" s="297">
        <f>'COMPOSIÇÕES TOTAIS'!H246</f>
        <v>42.13</v>
      </c>
    </row>
    <row r="6444" spans="1:4" ht="13.8" x14ac:dyDescent="0.3">
      <c r="A6444" s="296" t="s">
        <v>8659</v>
      </c>
      <c r="B6444" s="78" t="s">
        <v>8660</v>
      </c>
      <c r="C6444" s="296" t="s">
        <v>16</v>
      </c>
      <c r="D6444" s="297">
        <f>'COMPOSIÇÕES TOTAIS'!H266</f>
        <v>13.5</v>
      </c>
    </row>
    <row r="6445" spans="1:4" ht="27.6" x14ac:dyDescent="0.3">
      <c r="A6445" s="296" t="s">
        <v>8611</v>
      </c>
      <c r="B6445" s="78" t="s">
        <v>8661</v>
      </c>
      <c r="C6445" s="296" t="s">
        <v>22</v>
      </c>
      <c r="D6445" s="297">
        <f>'COMPOSIÇÕES TOTAIS'!H271</f>
        <v>13255</v>
      </c>
    </row>
    <row r="6446" spans="1:4" ht="27.6" x14ac:dyDescent="0.3">
      <c r="A6446" s="296" t="s">
        <v>8612</v>
      </c>
      <c r="B6446" s="78" t="s">
        <v>8662</v>
      </c>
      <c r="C6446" s="296" t="s">
        <v>22</v>
      </c>
      <c r="D6446" s="297">
        <f>'COMPOSIÇÕES TOTAIS'!H276</f>
        <v>13255</v>
      </c>
    </row>
    <row r="6447" spans="1:4" ht="27.6" x14ac:dyDescent="0.3">
      <c r="A6447" s="296" t="s">
        <v>8613</v>
      </c>
      <c r="B6447" s="78" t="s">
        <v>8663</v>
      </c>
      <c r="C6447" s="296" t="s">
        <v>22</v>
      </c>
      <c r="D6447" s="297">
        <f>'COMPOSIÇÕES TOTAIS'!H281</f>
        <v>11660</v>
      </c>
    </row>
    <row r="6448" spans="1:4" ht="13.8" x14ac:dyDescent="0.3">
      <c r="A6448" s="296" t="s">
        <v>8614</v>
      </c>
      <c r="B6448" s="78" t="s">
        <v>8664</v>
      </c>
      <c r="C6448" s="296" t="s">
        <v>18</v>
      </c>
      <c r="D6448" s="297">
        <f>'COMPOSIÇÕES TOTAIS'!H286</f>
        <v>8685.342983999999</v>
      </c>
    </row>
    <row r="6449" spans="1:4" ht="55.2" x14ac:dyDescent="0.3">
      <c r="A6449" s="296" t="s">
        <v>8615</v>
      </c>
      <c r="B6449" s="78" t="s">
        <v>8679</v>
      </c>
      <c r="C6449" s="296" t="s">
        <v>22</v>
      </c>
      <c r="D6449" s="297">
        <f>'COMPOSIÇÕES TOTAIS'!H351</f>
        <v>5440.380000000001</v>
      </c>
    </row>
    <row r="6450" spans="1:4" ht="13.8" x14ac:dyDescent="0.3">
      <c r="A6450" s="296" t="s">
        <v>8616</v>
      </c>
      <c r="B6450" s="78" t="s">
        <v>8701</v>
      </c>
      <c r="C6450" s="296" t="s">
        <v>18</v>
      </c>
      <c r="D6450" s="297">
        <f>'COMPOSIÇÕES TOTAIS'!H390</f>
        <v>67.3</v>
      </c>
    </row>
    <row r="6451" spans="1:4" ht="41.4" x14ac:dyDescent="0.3">
      <c r="A6451" s="296" t="s">
        <v>8617</v>
      </c>
      <c r="B6451" s="78" t="s">
        <v>8703</v>
      </c>
      <c r="C6451" s="296" t="s">
        <v>18</v>
      </c>
      <c r="D6451" s="297">
        <f>'COMPOSIÇÕES TOTAIS'!H397</f>
        <v>85.48617999999999</v>
      </c>
    </row>
    <row r="6452" spans="1:4" ht="27.6" x14ac:dyDescent="0.3">
      <c r="A6452" s="296" t="s">
        <v>8618</v>
      </c>
      <c r="B6452" s="78" t="s">
        <v>8706</v>
      </c>
      <c r="C6452" s="296" t="s">
        <v>22</v>
      </c>
      <c r="D6452" s="297">
        <f>'COMPOSIÇÕES TOTAIS'!H414</f>
        <v>816.31000000000006</v>
      </c>
    </row>
    <row r="6453" spans="1:4" ht="41.4" x14ac:dyDescent="0.3">
      <c r="A6453" s="296" t="s">
        <v>8619</v>
      </c>
      <c r="B6453" s="78" t="s">
        <v>8707</v>
      </c>
      <c r="C6453" s="296" t="s">
        <v>22</v>
      </c>
      <c r="D6453" s="297">
        <f>'COMPOSIÇÕES TOTAIS'!H427</f>
        <v>451.10999999999996</v>
      </c>
    </row>
    <row r="6454" spans="1:4" ht="41.4" x14ac:dyDescent="0.3">
      <c r="A6454" s="296" t="s">
        <v>8620</v>
      </c>
      <c r="B6454" s="78" t="s">
        <v>8712</v>
      </c>
      <c r="C6454" s="296" t="s">
        <v>22</v>
      </c>
      <c r="D6454" s="297">
        <f>'COMPOSIÇÕES TOTAIS'!H445</f>
        <v>7696.22</v>
      </c>
    </row>
    <row r="6455" spans="1:4" ht="27.6" x14ac:dyDescent="0.3">
      <c r="A6455" s="296" t="s">
        <v>8630</v>
      </c>
      <c r="B6455" s="78" t="s">
        <v>8795</v>
      </c>
      <c r="C6455" s="296" t="s">
        <v>16</v>
      </c>
      <c r="D6455" s="297">
        <f>'COMPOSIÇÕES TOTAIS'!H461</f>
        <v>64.38</v>
      </c>
    </row>
    <row r="6456" spans="1:4" ht="27.6" x14ac:dyDescent="0.3">
      <c r="A6456" s="296" t="s">
        <v>8631</v>
      </c>
      <c r="B6456" s="78" t="s">
        <v>8797</v>
      </c>
      <c r="C6456" s="296" t="s">
        <v>16</v>
      </c>
      <c r="D6456" s="297">
        <f>'COMPOSIÇÕES TOTAIS'!H476</f>
        <v>66.28</v>
      </c>
    </row>
    <row r="6457" spans="1:4" ht="27.6" x14ac:dyDescent="0.3">
      <c r="A6457" s="296" t="s">
        <v>8632</v>
      </c>
      <c r="B6457" s="78" t="s">
        <v>8727</v>
      </c>
      <c r="C6457" s="296" t="s">
        <v>22</v>
      </c>
      <c r="D6457" s="297">
        <f>'COMPOSIÇÕES TOTAIS'!H491</f>
        <v>81.2</v>
      </c>
    </row>
    <row r="6458" spans="1:4" ht="27.6" x14ac:dyDescent="0.3">
      <c r="A6458" s="296" t="s">
        <v>8633</v>
      </c>
      <c r="B6458" s="78" t="s">
        <v>20389</v>
      </c>
      <c r="C6458" s="296" t="s">
        <v>22</v>
      </c>
      <c r="D6458" s="297">
        <f>'COMPOSIÇÕES TOTAIS'!H506</f>
        <v>90.61</v>
      </c>
    </row>
    <row r="6459" spans="1:4" ht="13.8" x14ac:dyDescent="0.3">
      <c r="A6459" s="296" t="s">
        <v>8728</v>
      </c>
      <c r="B6459" s="78" t="s">
        <v>8729</v>
      </c>
      <c r="C6459" s="296" t="s">
        <v>22</v>
      </c>
      <c r="D6459" s="297">
        <f>'COMPOSIÇÕES TOTAIS'!H521</f>
        <v>53.440000000000005</v>
      </c>
    </row>
    <row r="6460" spans="1:4" ht="13.8" x14ac:dyDescent="0.3">
      <c r="A6460" s="296" t="s">
        <v>8731</v>
      </c>
      <c r="B6460" s="78" t="s">
        <v>8732</v>
      </c>
      <c r="C6460" s="296" t="s">
        <v>22</v>
      </c>
      <c r="D6460" s="297">
        <f>'COMPOSIÇÕES TOTAIS'!H536</f>
        <v>14.89</v>
      </c>
    </row>
    <row r="6461" spans="1:4" ht="13.8" x14ac:dyDescent="0.3">
      <c r="A6461" s="296" t="s">
        <v>8734</v>
      </c>
      <c r="B6461" s="78" t="s">
        <v>8735</v>
      </c>
      <c r="C6461" s="296" t="s">
        <v>22</v>
      </c>
      <c r="D6461" s="297">
        <f>'COMPOSIÇÕES TOTAIS'!H551</f>
        <v>36.85</v>
      </c>
    </row>
    <row r="6462" spans="1:4" ht="41.4" x14ac:dyDescent="0.3">
      <c r="A6462" s="296" t="s">
        <v>8754</v>
      </c>
      <c r="B6462" s="78" t="s">
        <v>8753</v>
      </c>
      <c r="C6462" s="296" t="s">
        <v>22</v>
      </c>
      <c r="D6462" s="297">
        <f>'COMPOSIÇÕES TOTAIS'!H566</f>
        <v>12720.009999999998</v>
      </c>
    </row>
    <row r="6463" spans="1:4" ht="41.4" x14ac:dyDescent="0.3">
      <c r="A6463" s="296" t="s">
        <v>8778</v>
      </c>
      <c r="B6463" s="78" t="s">
        <v>8757</v>
      </c>
      <c r="C6463" s="296" t="s">
        <v>22</v>
      </c>
      <c r="D6463" s="297">
        <f>'COMPOSIÇÕES TOTAIS'!H618</f>
        <v>6723.2000000000007</v>
      </c>
    </row>
    <row r="6464" spans="1:4" ht="13.8" x14ac:dyDescent="0.3">
      <c r="A6464" s="296" t="s">
        <v>8782</v>
      </c>
      <c r="B6464" s="78" t="s">
        <v>8758</v>
      </c>
      <c r="C6464" s="296" t="s">
        <v>22</v>
      </c>
      <c r="D6464" s="297">
        <f>'COMPOSIÇÕES TOTAIS'!H624</f>
        <v>2915.8</v>
      </c>
    </row>
    <row r="6465" spans="1:6" ht="41.4" x14ac:dyDescent="0.3">
      <c r="A6465" s="296" t="s">
        <v>20328</v>
      </c>
      <c r="B6465" s="78" t="s">
        <v>8591</v>
      </c>
      <c r="C6465" s="296" t="s">
        <v>22</v>
      </c>
      <c r="D6465" s="297">
        <f>'COMPOSIÇÕES TOTAIS'!H107</f>
        <v>8.8699999999999992</v>
      </c>
    </row>
    <row r="6466" spans="1:6" s="299" customFormat="1" ht="55.2" x14ac:dyDescent="0.3">
      <c r="A6466" s="296" t="s">
        <v>8721</v>
      </c>
      <c r="B6466" s="78" t="s">
        <v>8722</v>
      </c>
      <c r="C6466" s="296" t="s">
        <v>22</v>
      </c>
      <c r="D6466" s="297">
        <f>'COMPOSIÇÕES TOTAIS'!H71</f>
        <v>6936.4</v>
      </c>
      <c r="F6466" s="300"/>
    </row>
    <row r="6467" spans="1:6" s="299" customFormat="1" ht="27.6" x14ac:dyDescent="0.3">
      <c r="A6467" s="296" t="s">
        <v>8725</v>
      </c>
      <c r="B6467" s="78" t="s">
        <v>8794</v>
      </c>
      <c r="C6467" s="296" t="s">
        <v>22</v>
      </c>
      <c r="D6467" s="297">
        <f>'COMPOSIÇÕES TOTAIS'!H95</f>
        <v>6955.03</v>
      </c>
      <c r="F6467" s="300"/>
    </row>
    <row r="6468" spans="1:6" s="299" customFormat="1" ht="55.2" x14ac:dyDescent="0.3">
      <c r="A6468" s="296" t="s">
        <v>8723</v>
      </c>
      <c r="B6468" s="78" t="s">
        <v>8724</v>
      </c>
      <c r="C6468" s="296" t="s">
        <v>22</v>
      </c>
      <c r="D6468" s="297">
        <f>'COMPOSIÇÕES TOTAIS'!H83</f>
        <v>7368.0199999999986</v>
      </c>
      <c r="F6468" s="300"/>
    </row>
    <row r="6469" spans="1:6" ht="41.4" x14ac:dyDescent="0.3">
      <c r="A6469" s="296" t="s">
        <v>12072</v>
      </c>
      <c r="B6469" s="78" t="s">
        <v>8755</v>
      </c>
      <c r="C6469" s="296" t="s">
        <v>22</v>
      </c>
      <c r="D6469" s="297">
        <f>'COMPOSIÇÕES TOTAIS'!H582</f>
        <v>5297.26</v>
      </c>
    </row>
    <row r="6470" spans="1:6" ht="27.6" x14ac:dyDescent="0.3">
      <c r="A6470" s="296" t="s">
        <v>12073</v>
      </c>
      <c r="B6470" s="78" t="s">
        <v>8799</v>
      </c>
      <c r="C6470" s="296" t="s">
        <v>22</v>
      </c>
      <c r="D6470" s="297">
        <f>'COMPOSIÇÕES TOTAIS'!H594</f>
        <v>9557.06</v>
      </c>
    </row>
    <row r="6471" spans="1:6" ht="55.2" x14ac:dyDescent="0.3">
      <c r="A6471" s="296" t="s">
        <v>12074</v>
      </c>
      <c r="B6471" s="78" t="s">
        <v>8756</v>
      </c>
      <c r="C6471" s="296" t="s">
        <v>22</v>
      </c>
      <c r="D6471" s="297">
        <f>'COMPOSIÇÕES TOTAIS'!H606</f>
        <v>6198.4699999999993</v>
      </c>
    </row>
    <row r="6472" spans="1:6" ht="27.6" x14ac:dyDescent="0.3">
      <c r="A6472" s="296" t="s">
        <v>8699</v>
      </c>
      <c r="B6472" s="78" t="s">
        <v>8683</v>
      </c>
      <c r="C6472" s="296" t="s">
        <v>16</v>
      </c>
      <c r="D6472" s="297">
        <f>'COMPOSIÇÕES TOTAIS'!G376</f>
        <v>44.74</v>
      </c>
    </row>
    <row r="6473" spans="1:6" ht="13.8" x14ac:dyDescent="0.3">
      <c r="A6473" s="296" t="s">
        <v>8810</v>
      </c>
      <c r="B6473" s="78" t="s">
        <v>8809</v>
      </c>
      <c r="C6473" s="296" t="s">
        <v>25</v>
      </c>
      <c r="D6473" s="297">
        <f>'COMPOSIÇÕES TOTAIS'!H631</f>
        <v>2915.8</v>
      </c>
    </row>
    <row r="6474" spans="1:6" ht="27.6" x14ac:dyDescent="0.3">
      <c r="A6474" s="296" t="s">
        <v>12071</v>
      </c>
      <c r="B6474" s="78" t="s">
        <v>7903</v>
      </c>
      <c r="C6474" s="296" t="s">
        <v>18</v>
      </c>
      <c r="D6474" s="297">
        <f>'COMPOSIÇÕES TOTAIS'!H633</f>
        <v>14.080000000000002</v>
      </c>
    </row>
    <row r="6475" spans="1:6" s="311" customFormat="1" ht="41.4" x14ac:dyDescent="0.3">
      <c r="A6475" s="308" t="s">
        <v>20222</v>
      </c>
      <c r="B6475" s="309" t="s">
        <v>7904</v>
      </c>
      <c r="C6475" s="308" t="s">
        <v>18</v>
      </c>
      <c r="D6475" s="310">
        <f>'COMPOSIÇÕES TOTAIS'!H654</f>
        <v>8.42</v>
      </c>
    </row>
    <row r="6476" spans="1:6" ht="69" x14ac:dyDescent="0.3">
      <c r="A6476" s="296" t="s">
        <v>20384</v>
      </c>
      <c r="B6476" s="78" t="s">
        <v>5721</v>
      </c>
      <c r="C6476" s="296" t="s">
        <v>18</v>
      </c>
      <c r="D6476" s="297">
        <f>'COMPOSIÇÕES TOTAIS'!H671</f>
        <v>12.709999999999999</v>
      </c>
    </row>
    <row r="6477" spans="1:6" ht="27.6" x14ac:dyDescent="0.3">
      <c r="A6477" s="296" t="s">
        <v>20223</v>
      </c>
      <c r="B6477" s="78" t="s">
        <v>4559</v>
      </c>
      <c r="C6477" s="296" t="s">
        <v>22</v>
      </c>
      <c r="D6477" s="297">
        <f>'COMPOSIÇÕES TOTAIS'!H686</f>
        <v>50.87</v>
      </c>
    </row>
    <row r="6478" spans="1:6" ht="27.6" x14ac:dyDescent="0.3">
      <c r="A6478" s="296" t="s">
        <v>20224</v>
      </c>
      <c r="B6478" s="78" t="s">
        <v>4262</v>
      </c>
      <c r="C6478" s="296" t="s">
        <v>19</v>
      </c>
      <c r="D6478" s="297">
        <f>'COMPOSIÇÕES TOTAIS'!H701</f>
        <v>274.79999999999995</v>
      </c>
    </row>
    <row r="6479" spans="1:6" ht="69" x14ac:dyDescent="0.3">
      <c r="A6479" s="296" t="s">
        <v>20225</v>
      </c>
      <c r="B6479" s="78" t="s">
        <v>5722</v>
      </c>
      <c r="C6479" s="296" t="s">
        <v>18</v>
      </c>
      <c r="D6479" s="297">
        <f>'COMPOSIÇÕES TOTAIS'!H714</f>
        <v>122.38</v>
      </c>
    </row>
    <row r="6480" spans="1:6" ht="13.8" x14ac:dyDescent="0.3">
      <c r="A6480" s="296" t="s">
        <v>20386</v>
      </c>
      <c r="B6480" s="78" t="s">
        <v>4309</v>
      </c>
      <c r="C6480" s="296" t="s">
        <v>22</v>
      </c>
      <c r="D6480" s="297">
        <f>'COMPOSIÇÕES TOTAIS'!H728</f>
        <v>156.69</v>
      </c>
    </row>
    <row r="6481" spans="1:4" s="299" customFormat="1" ht="27.6" x14ac:dyDescent="0.3">
      <c r="A6481" s="296" t="s">
        <v>8762</v>
      </c>
      <c r="B6481" s="78" t="s">
        <v>8772</v>
      </c>
      <c r="C6481" s="296" t="s">
        <v>22</v>
      </c>
      <c r="D6481" s="297">
        <f>'COMPOSIÇÕES TOTAIS'!H750</f>
        <v>512.32999999999993</v>
      </c>
    </row>
    <row r="6482" spans="1:4" ht="27.6" x14ac:dyDescent="0.3">
      <c r="A6482" s="296" t="s">
        <v>8763</v>
      </c>
      <c r="B6482" s="78" t="s">
        <v>8764</v>
      </c>
      <c r="C6482" s="296" t="s">
        <v>22</v>
      </c>
      <c r="D6482" s="297">
        <f>'COMPOSIÇÕES TOTAIS'!H767</f>
        <v>512.32999999999993</v>
      </c>
    </row>
    <row r="6483" spans="1:4" ht="41.4" x14ac:dyDescent="0.3">
      <c r="A6483" s="296" t="s">
        <v>8765</v>
      </c>
      <c r="B6483" s="78" t="s">
        <v>8766</v>
      </c>
      <c r="C6483" s="296" t="s">
        <v>22</v>
      </c>
      <c r="D6483" s="297">
        <f>'COMPOSIÇÕES TOTAIS'!H784</f>
        <v>512.32999999999993</v>
      </c>
    </row>
    <row r="6484" spans="1:4" ht="27.6" x14ac:dyDescent="0.3">
      <c r="A6484" s="296" t="s">
        <v>8769</v>
      </c>
      <c r="B6484" s="78" t="s">
        <v>8770</v>
      </c>
      <c r="C6484" s="296" t="s">
        <v>22</v>
      </c>
      <c r="D6484" s="297">
        <f>'COMPOSIÇÕES TOTAIS'!H801</f>
        <v>19.53</v>
      </c>
    </row>
    <row r="6485" spans="1:4" ht="13.8" x14ac:dyDescent="0.3">
      <c r="A6485" s="296" t="s">
        <v>20227</v>
      </c>
      <c r="B6485" s="78" t="s">
        <v>7960</v>
      </c>
      <c r="C6485" s="296" t="s">
        <v>22</v>
      </c>
      <c r="D6485" s="297">
        <f>'COMPOSIÇÕES TOTAIS'!H818</f>
        <v>109.28</v>
      </c>
    </row>
    <row r="6486" spans="1:4" ht="13.8" x14ac:dyDescent="0.3">
      <c r="A6486" s="296" t="s">
        <v>20229</v>
      </c>
      <c r="B6486" s="78" t="s">
        <v>20226</v>
      </c>
      <c r="C6486" s="296" t="s">
        <v>22</v>
      </c>
      <c r="D6486" s="297">
        <f>'COMPOSIÇÕES TOTAIS'!H830</f>
        <v>37.97</v>
      </c>
    </row>
    <row r="6487" spans="1:4" ht="13.8" x14ac:dyDescent="0.3">
      <c r="A6487" s="296" t="s">
        <v>20285</v>
      </c>
      <c r="B6487" s="78" t="s">
        <v>20230</v>
      </c>
      <c r="C6487" s="296" t="s">
        <v>22</v>
      </c>
      <c r="D6487" s="297">
        <f>'COMPOSIÇÕES TOTAIS'!H849</f>
        <v>37.97</v>
      </c>
    </row>
    <row r="6488" spans="1:4" ht="13.8" x14ac:dyDescent="0.3">
      <c r="A6488" s="296" t="s">
        <v>20286</v>
      </c>
      <c r="B6488" s="78" t="s">
        <v>20241</v>
      </c>
      <c r="C6488" s="296" t="s">
        <v>22</v>
      </c>
      <c r="D6488" s="297">
        <f>'COMPOSIÇÕES TOTAIS'!H868</f>
        <v>37.97</v>
      </c>
    </row>
    <row r="6489" spans="1:4" ht="13.8" x14ac:dyDescent="0.3">
      <c r="A6489" s="296" t="s">
        <v>20287</v>
      </c>
      <c r="B6489" s="78" t="s">
        <v>20242</v>
      </c>
      <c r="C6489" s="296" t="s">
        <v>22</v>
      </c>
      <c r="D6489" s="297">
        <f>'COMPOSIÇÕES TOTAIS'!H887</f>
        <v>37.97</v>
      </c>
    </row>
    <row r="6490" spans="1:4" ht="13.8" x14ac:dyDescent="0.3">
      <c r="A6490" s="296" t="s">
        <v>20288</v>
      </c>
      <c r="B6490" s="78" t="s">
        <v>20243</v>
      </c>
      <c r="C6490" s="296" t="s">
        <v>22</v>
      </c>
      <c r="D6490" s="297">
        <f>'COMPOSIÇÕES TOTAIS'!H906</f>
        <v>37.97</v>
      </c>
    </row>
    <row r="6491" spans="1:4" ht="13.8" x14ac:dyDescent="0.3">
      <c r="A6491" s="296" t="s">
        <v>20289</v>
      </c>
      <c r="B6491" s="78" t="s">
        <v>20244</v>
      </c>
      <c r="C6491" s="296" t="s">
        <v>22</v>
      </c>
      <c r="D6491" s="297">
        <f>'COMPOSIÇÕES TOTAIS'!H925</f>
        <v>37.97</v>
      </c>
    </row>
    <row r="6492" spans="1:4" ht="13.8" x14ac:dyDescent="0.3">
      <c r="A6492" s="296" t="s">
        <v>20290</v>
      </c>
      <c r="B6492" s="78" t="s">
        <v>20245</v>
      </c>
      <c r="C6492" s="296" t="s">
        <v>22</v>
      </c>
      <c r="D6492" s="297">
        <f>'COMPOSIÇÕES TOTAIS'!H944</f>
        <v>37.97</v>
      </c>
    </row>
    <row r="6493" spans="1:4" ht="13.8" x14ac:dyDescent="0.3">
      <c r="A6493" s="296" t="s">
        <v>20291</v>
      </c>
      <c r="B6493" s="78" t="s">
        <v>20246</v>
      </c>
      <c r="C6493" s="296" t="s">
        <v>22</v>
      </c>
      <c r="D6493" s="297">
        <f>'COMPOSIÇÕES TOTAIS'!H963</f>
        <v>37.97</v>
      </c>
    </row>
    <row r="6494" spans="1:4" ht="13.8" x14ac:dyDescent="0.3">
      <c r="A6494" s="296" t="s">
        <v>20292</v>
      </c>
      <c r="B6494" s="78" t="s">
        <v>20247</v>
      </c>
      <c r="C6494" s="296" t="s">
        <v>22</v>
      </c>
      <c r="D6494" s="297">
        <f>'COMPOSIÇÕES TOTAIS'!H982</f>
        <v>37.97</v>
      </c>
    </row>
    <row r="6495" spans="1:4" ht="13.8" x14ac:dyDescent="0.3">
      <c r="A6495" s="296" t="s">
        <v>20293</v>
      </c>
      <c r="B6495" s="78" t="s">
        <v>20248</v>
      </c>
      <c r="C6495" s="296" t="s">
        <v>22</v>
      </c>
      <c r="D6495" s="297">
        <f>'COMPOSIÇÕES TOTAIS'!H1001</f>
        <v>37.97</v>
      </c>
    </row>
    <row r="6496" spans="1:4" ht="13.8" x14ac:dyDescent="0.3">
      <c r="A6496" s="296" t="s">
        <v>20294</v>
      </c>
      <c r="B6496" s="78" t="s">
        <v>20249</v>
      </c>
      <c r="C6496" s="296" t="s">
        <v>22</v>
      </c>
      <c r="D6496" s="297">
        <f>'COMPOSIÇÕES TOTAIS'!H1020</f>
        <v>37.97</v>
      </c>
    </row>
    <row r="6497" spans="1:4" ht="13.8" x14ac:dyDescent="0.3">
      <c r="A6497" s="296" t="s">
        <v>20295</v>
      </c>
      <c r="B6497" s="78" t="s">
        <v>20250</v>
      </c>
      <c r="C6497" s="296" t="s">
        <v>22</v>
      </c>
      <c r="D6497" s="297">
        <f>'COMPOSIÇÕES TOTAIS'!H1039</f>
        <v>37.97</v>
      </c>
    </row>
    <row r="6498" spans="1:4" ht="13.8" x14ac:dyDescent="0.3">
      <c r="A6498" s="296" t="s">
        <v>20296</v>
      </c>
      <c r="B6498" s="78" t="s">
        <v>20267</v>
      </c>
      <c r="C6498" s="296" t="s">
        <v>22</v>
      </c>
      <c r="D6498" s="297">
        <f>'COMPOSIÇÕES TOTAIS'!H1058</f>
        <v>37.97</v>
      </c>
    </row>
    <row r="6499" spans="1:4" ht="13.8" x14ac:dyDescent="0.3">
      <c r="A6499" s="296" t="s">
        <v>20297</v>
      </c>
      <c r="B6499" s="78" t="s">
        <v>20268</v>
      </c>
      <c r="C6499" s="296" t="s">
        <v>22</v>
      </c>
      <c r="D6499" s="297">
        <f>'COMPOSIÇÕES TOTAIS'!H1077</f>
        <v>37.97</v>
      </c>
    </row>
    <row r="6500" spans="1:4" ht="13.8" x14ac:dyDescent="0.3">
      <c r="A6500" s="296" t="s">
        <v>20298</v>
      </c>
      <c r="B6500" s="78" t="s">
        <v>20269</v>
      </c>
      <c r="C6500" s="296" t="s">
        <v>22</v>
      </c>
      <c r="D6500" s="297">
        <f>'COMPOSIÇÕES TOTAIS'!H1096</f>
        <v>37.97</v>
      </c>
    </row>
    <row r="6501" spans="1:4" ht="13.8" x14ac:dyDescent="0.3">
      <c r="A6501" s="296" t="s">
        <v>20299</v>
      </c>
      <c r="B6501" s="78" t="s">
        <v>20270</v>
      </c>
      <c r="C6501" s="296" t="s">
        <v>22</v>
      </c>
      <c r="D6501" s="297">
        <f>'COMPOSIÇÕES TOTAIS'!H1115</f>
        <v>37.97</v>
      </c>
    </row>
    <row r="6502" spans="1:4" ht="13.8" x14ac:dyDescent="0.3">
      <c r="A6502" s="296" t="s">
        <v>20300</v>
      </c>
      <c r="B6502" s="78" t="s">
        <v>20271</v>
      </c>
      <c r="C6502" s="296" t="s">
        <v>22</v>
      </c>
      <c r="D6502" s="297">
        <f>'COMPOSIÇÕES TOTAIS'!H1134</f>
        <v>37.97</v>
      </c>
    </row>
    <row r="6503" spans="1:4" ht="13.8" x14ac:dyDescent="0.3">
      <c r="A6503" s="296" t="s">
        <v>20301</v>
      </c>
      <c r="B6503" s="78" t="s">
        <v>20272</v>
      </c>
      <c r="C6503" s="296" t="s">
        <v>22</v>
      </c>
      <c r="D6503" s="297">
        <f>'COMPOSIÇÕES TOTAIS'!H1153</f>
        <v>37.97</v>
      </c>
    </row>
    <row r="6504" spans="1:4" ht="13.8" x14ac:dyDescent="0.3">
      <c r="A6504" s="296" t="s">
        <v>20302</v>
      </c>
      <c r="B6504" s="78" t="s">
        <v>20273</v>
      </c>
      <c r="C6504" s="296" t="s">
        <v>22</v>
      </c>
      <c r="D6504" s="297">
        <f>'COMPOSIÇÕES TOTAIS'!H1172</f>
        <v>37.97</v>
      </c>
    </row>
    <row r="6505" spans="1:4" ht="13.8" x14ac:dyDescent="0.3">
      <c r="A6505" s="296" t="s">
        <v>20303</v>
      </c>
      <c r="B6505" s="78" t="s">
        <v>20274</v>
      </c>
      <c r="C6505" s="296" t="s">
        <v>22</v>
      </c>
      <c r="D6505" s="297">
        <f>'COMPOSIÇÕES TOTAIS'!H1191</f>
        <v>56.120000000000005</v>
      </c>
    </row>
    <row r="6506" spans="1:4" ht="13.8" x14ac:dyDescent="0.3">
      <c r="A6506" s="296" t="s">
        <v>20304</v>
      </c>
      <c r="B6506" s="78" t="s">
        <v>20275</v>
      </c>
      <c r="C6506" s="296" t="s">
        <v>22</v>
      </c>
      <c r="D6506" s="297">
        <f>'COMPOSIÇÕES TOTAIS'!H1210</f>
        <v>37.97</v>
      </c>
    </row>
    <row r="6507" spans="1:4" ht="13.8" x14ac:dyDescent="0.3">
      <c r="A6507" s="296" t="s">
        <v>20305</v>
      </c>
      <c r="B6507" s="78" t="s">
        <v>20276</v>
      </c>
      <c r="C6507" s="296" t="s">
        <v>22</v>
      </c>
      <c r="D6507" s="297">
        <f>'COMPOSIÇÕES TOTAIS'!H1229</f>
        <v>37.97</v>
      </c>
    </row>
    <row r="6508" spans="1:4" ht="13.8" x14ac:dyDescent="0.3">
      <c r="A6508" s="296" t="s">
        <v>20306</v>
      </c>
      <c r="B6508" s="78" t="s">
        <v>20277</v>
      </c>
      <c r="C6508" s="296" t="s">
        <v>22</v>
      </c>
      <c r="D6508" s="297">
        <f>'COMPOSIÇÕES TOTAIS'!H1248</f>
        <v>37.97</v>
      </c>
    </row>
    <row r="6509" spans="1:4" ht="13.8" x14ac:dyDescent="0.3">
      <c r="A6509" s="296" t="s">
        <v>20307</v>
      </c>
      <c r="B6509" s="78" t="s">
        <v>20278</v>
      </c>
      <c r="C6509" s="296" t="s">
        <v>22</v>
      </c>
      <c r="D6509" s="297">
        <f>'COMPOSIÇÕES TOTAIS'!H1267</f>
        <v>37.97</v>
      </c>
    </row>
    <row r="6510" spans="1:4" ht="13.8" x14ac:dyDescent="0.3">
      <c r="A6510" s="296" t="s">
        <v>20308</v>
      </c>
      <c r="B6510" s="78" t="s">
        <v>20279</v>
      </c>
      <c r="C6510" s="296" t="s">
        <v>22</v>
      </c>
      <c r="D6510" s="297">
        <f>'COMPOSIÇÕES TOTAIS'!H1286</f>
        <v>50.620000000000005</v>
      </c>
    </row>
    <row r="6511" spans="1:4" ht="13.8" x14ac:dyDescent="0.3">
      <c r="A6511" s="296" t="s">
        <v>20309</v>
      </c>
      <c r="B6511" s="78" t="s">
        <v>20280</v>
      </c>
      <c r="C6511" s="296" t="s">
        <v>22</v>
      </c>
      <c r="D6511" s="297">
        <f>'COMPOSIÇÕES TOTAIS'!H1305</f>
        <v>37.97</v>
      </c>
    </row>
    <row r="6512" spans="1:4" ht="13.8" x14ac:dyDescent="0.3">
      <c r="A6512" s="296" t="s">
        <v>20310</v>
      </c>
      <c r="B6512" s="78" t="s">
        <v>20281</v>
      </c>
      <c r="C6512" s="296" t="s">
        <v>22</v>
      </c>
      <c r="D6512" s="297">
        <f>'COMPOSIÇÕES TOTAIS'!H1324</f>
        <v>37.97</v>
      </c>
    </row>
    <row r="6513" spans="1:4" ht="13.8" x14ac:dyDescent="0.3">
      <c r="A6513" s="296" t="s">
        <v>20311</v>
      </c>
      <c r="B6513" s="78" t="s">
        <v>20282</v>
      </c>
      <c r="C6513" s="296" t="s">
        <v>22</v>
      </c>
      <c r="D6513" s="297">
        <f>'COMPOSIÇÕES TOTAIS'!H1343</f>
        <v>50.620000000000005</v>
      </c>
    </row>
    <row r="6514" spans="1:4" ht="13.8" x14ac:dyDescent="0.3">
      <c r="A6514" s="296" t="s">
        <v>20312</v>
      </c>
      <c r="B6514" s="78" t="s">
        <v>20283</v>
      </c>
      <c r="C6514" s="296" t="s">
        <v>22</v>
      </c>
      <c r="D6514" s="297">
        <f>'COMPOSIÇÕES TOTAIS'!H1362</f>
        <v>37.97</v>
      </c>
    </row>
    <row r="6515" spans="1:4" ht="13.8" x14ac:dyDescent="0.3">
      <c r="A6515" s="296" t="s">
        <v>20313</v>
      </c>
      <c r="B6515" s="78" t="s">
        <v>20284</v>
      </c>
      <c r="C6515" s="296" t="s">
        <v>25</v>
      </c>
      <c r="D6515" s="297">
        <f>'COMPOSIÇÕES TOTAIS'!H1381</f>
        <v>14.24</v>
      </c>
    </row>
    <row r="6516" spans="1:4" ht="27.6" x14ac:dyDescent="0.3">
      <c r="A6516" s="296" t="s">
        <v>8682</v>
      </c>
      <c r="B6516" s="78" t="s">
        <v>8683</v>
      </c>
      <c r="C6516" s="296" t="s">
        <v>16</v>
      </c>
      <c r="D6516" s="297">
        <f>'COMPOSIÇÕES TOTAIS'!H1393</f>
        <v>102.11</v>
      </c>
    </row>
    <row r="6517" spans="1:4" ht="41.4" x14ac:dyDescent="0.3">
      <c r="A6517" s="296" t="s">
        <v>20388</v>
      </c>
      <c r="B6517" s="78" t="s">
        <v>20387</v>
      </c>
      <c r="C6517" s="296" t="s">
        <v>22</v>
      </c>
      <c r="D6517" s="297">
        <f>'COMPOSIÇÕES TOTAIS'!H1407</f>
        <v>83.84</v>
      </c>
    </row>
    <row r="6518" spans="1:4" ht="55.2" x14ac:dyDescent="0.3">
      <c r="A6518" s="296" t="s">
        <v>8748</v>
      </c>
      <c r="B6518" s="78" t="s">
        <v>8749</v>
      </c>
      <c r="C6518" s="296" t="s">
        <v>22</v>
      </c>
      <c r="D6518" s="297">
        <f>'COMPOSIÇÕES TOTAIS'!H1421</f>
        <v>1242.58</v>
      </c>
    </row>
    <row r="6519" spans="1:4" ht="41.4" x14ac:dyDescent="0.3">
      <c r="A6519" s="296" t="s">
        <v>8737</v>
      </c>
      <c r="B6519" s="78" t="s">
        <v>8738</v>
      </c>
      <c r="C6519" s="296" t="s">
        <v>22</v>
      </c>
      <c r="D6519" s="297">
        <f>'COMPOSIÇÕES TOTAIS'!H1438</f>
        <v>124.53</v>
      </c>
    </row>
    <row r="6520" spans="1:4" ht="41.4" x14ac:dyDescent="0.3">
      <c r="A6520" s="296" t="s">
        <v>8742</v>
      </c>
      <c r="B6520" s="78" t="s">
        <v>8743</v>
      </c>
      <c r="C6520" s="296" t="s">
        <v>16</v>
      </c>
      <c r="D6520" s="297">
        <f>'COMPOSIÇÕES TOTAIS'!H1453</f>
        <v>108.56</v>
      </c>
    </row>
    <row r="6521" spans="1:4" ht="27.6" x14ac:dyDescent="0.3">
      <c r="A6521" s="296" t="s">
        <v>8745</v>
      </c>
      <c r="B6521" s="78" t="s">
        <v>8746</v>
      </c>
      <c r="C6521" s="296" t="s">
        <v>22</v>
      </c>
      <c r="D6521" s="297">
        <f>'COMPOSIÇÕES TOTAIS'!H1467</f>
        <v>223.67000000000002</v>
      </c>
    </row>
    <row r="6522" spans="1:4" ht="27.6" x14ac:dyDescent="0.3">
      <c r="A6522" s="296" t="s">
        <v>20320</v>
      </c>
      <c r="B6522" s="78" t="s">
        <v>20336</v>
      </c>
      <c r="C6522" s="296" t="s">
        <v>16</v>
      </c>
      <c r="D6522" s="297">
        <f>'COMPOSIÇÕES TOTAIS'!H1495</f>
        <v>18.72</v>
      </c>
    </row>
    <row r="6523" spans="1:4" ht="27.6" x14ac:dyDescent="0.3">
      <c r="A6523" s="296" t="s">
        <v>8786</v>
      </c>
      <c r="B6523" s="78" t="s">
        <v>8777</v>
      </c>
      <c r="C6523" s="296" t="s">
        <v>22</v>
      </c>
      <c r="D6523" s="297">
        <f>'COMPOSIÇÕES TOTAIS'!H1481</f>
        <v>1344.59</v>
      </c>
    </row>
    <row r="6524" spans="1:4" ht="27.6" x14ac:dyDescent="0.3">
      <c r="A6524" s="306">
        <v>804317</v>
      </c>
      <c r="B6524" s="78" t="s">
        <v>20324</v>
      </c>
      <c r="C6524" s="296" t="s">
        <v>22</v>
      </c>
      <c r="D6524" s="297">
        <v>2222.9299999999998</v>
      </c>
    </row>
    <row r="6525" spans="1:4" ht="13.8" x14ac:dyDescent="0.3">
      <c r="A6525" s="307">
        <v>4011354</v>
      </c>
      <c r="B6525" s="78" t="s">
        <v>20325</v>
      </c>
      <c r="C6525" s="296" t="s">
        <v>18</v>
      </c>
      <c r="D6525" s="297">
        <v>0.19</v>
      </c>
    </row>
    <row r="6526" spans="1:4" ht="27.6" x14ac:dyDescent="0.3">
      <c r="A6526" s="307">
        <v>5213403</v>
      </c>
      <c r="B6526" s="78" t="s">
        <v>20326</v>
      </c>
      <c r="C6526" s="296" t="s">
        <v>18</v>
      </c>
      <c r="D6526" s="297">
        <v>13.8</v>
      </c>
    </row>
    <row r="6527" spans="1:4" ht="27.6" x14ac:dyDescent="0.3">
      <c r="A6527" s="307">
        <v>804495</v>
      </c>
      <c r="B6527" s="78" t="s">
        <v>20327</v>
      </c>
      <c r="C6527" s="296" t="s">
        <v>16</v>
      </c>
      <c r="D6527" s="297">
        <v>168.48</v>
      </c>
    </row>
    <row r="6528" spans="1:4" ht="27.6" x14ac:dyDescent="0.3">
      <c r="A6528" s="307" t="s">
        <v>20334</v>
      </c>
      <c r="B6528" s="78" t="s">
        <v>8767</v>
      </c>
      <c r="C6528" s="296" t="s">
        <v>16</v>
      </c>
      <c r="D6528" s="297">
        <f>'COMPOSIÇÕES TOTAIS'!H1509</f>
        <v>20.02</v>
      </c>
    </row>
    <row r="6529" spans="1:4" ht="41.4" x14ac:dyDescent="0.3">
      <c r="A6529" s="307" t="s">
        <v>20335</v>
      </c>
      <c r="B6529" s="78" t="s">
        <v>2919</v>
      </c>
      <c r="C6529" s="296" t="s">
        <v>16</v>
      </c>
      <c r="D6529" s="297">
        <f>'COMPOSIÇÕES TOTAIS'!H1523</f>
        <v>1170.5300000000002</v>
      </c>
    </row>
    <row r="6530" spans="1:4" ht="41.4" x14ac:dyDescent="0.3">
      <c r="A6530" s="307" t="s">
        <v>20585</v>
      </c>
      <c r="B6530" s="78" t="s">
        <v>5768</v>
      </c>
      <c r="C6530" s="296" t="s">
        <v>16</v>
      </c>
      <c r="D6530" s="297">
        <f>'COMPOSIÇÕES TOTAIS'!H1536</f>
        <v>127.29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4</vt:i4>
      </vt:variant>
    </vt:vector>
  </HeadingPairs>
  <TitlesOfParts>
    <vt:vector size="11" baseType="lpstr">
      <vt:lpstr>SERVIÇOS SEINFRA</vt:lpstr>
      <vt:lpstr>COTAÇÕES</vt:lpstr>
      <vt:lpstr>03_URBANIZAÇÃO </vt:lpstr>
      <vt:lpstr>CRONOGRAMA URBANIZAÇÃO</vt:lpstr>
      <vt:lpstr>COMPOSIÇÕES TOTAIS</vt:lpstr>
      <vt:lpstr>INSUMOS 11_19</vt:lpstr>
      <vt:lpstr>SERVIÇOS 11_19</vt:lpstr>
      <vt:lpstr>'03_URBANIZAÇÃO '!Area_de_impressao</vt:lpstr>
      <vt:lpstr>'COMPOSIÇÕES TOTAIS'!Area_de_impressao</vt:lpstr>
      <vt:lpstr>'CRONOGRAMA URBANIZAÇÃO'!Area_de_impressao</vt:lpstr>
      <vt:lpstr>'SERVIÇOS 11_19'!Area_de_impressao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2020-01-24T19:40:42Z</cp:lastPrinted>
  <dcterms:created xsi:type="dcterms:W3CDTF">2016-12-14T12:35:12Z</dcterms:created>
  <dcterms:modified xsi:type="dcterms:W3CDTF">2020-01-24T19:40:45Z</dcterms:modified>
</cp:coreProperties>
</file>