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1835"/>
  </bookViews>
  <sheets>
    <sheet name="4-BDI" sheetId="1" r:id="rId1"/>
  </sheets>
  <externalReferences>
    <externalReference r:id="rId2"/>
  </externalReferences>
  <definedNames>
    <definedName name="_xlnm.Print_Area" localSheetId="0">'4-BDI'!$B$2:$D$49</definedName>
    <definedName name="armadura">[1]Plan2!$A$48:$A$50</definedName>
    <definedName name="caixapassagem">[1]Plan2!$A$25:$A$28</definedName>
    <definedName name="concretodosado">[1]Plan2!$A$42:$A$46</definedName>
    <definedName name="concretoobra">[1]Plan2!$A$37:$A$40</definedName>
    <definedName name="dmt">[1]Plan2!$A$1:$A$3</definedName>
    <definedName name="emassamento">[1]Plan2!$A$92:$A$94</definedName>
    <definedName name="escavação">[1]Plan2!$A$5:$A$6</definedName>
    <definedName name="escavacaoestaca">[1]Plan2!$A$52:$A$54</definedName>
    <definedName name="escavaçãotubulão">[1]Plan2!$A$33:$A$35</definedName>
    <definedName name="formacompensada">[1]Plan2!$A$56:$A$61</definedName>
    <definedName name="formamadeira">[1]Plan2!$A$63:$A$65</definedName>
    <definedName name="lavatorio">[1]Plan2!$A$70:$A$71</definedName>
    <definedName name="piacozinha">[1]Plan2!$A$73:$A$75</definedName>
    <definedName name="PINTURA">[1]Plan2!$A$96:$A$100</definedName>
    <definedName name="ralo">[1]Plan2!$A$30:$A$31</definedName>
    <definedName name="registro">[1]Plan2!$A$77:$A$78</definedName>
    <definedName name="torneira">[1]Plan2!$A$84:$A$87</definedName>
    <definedName name="tubobranco">[1]Plan2!$A$14:$A$17</definedName>
    <definedName name="tuboconcreto">[1]Plan2!$A$8:$A$12</definedName>
    <definedName name="tuboreforçado">[1]Plan2!$A$19:$A$23</definedName>
    <definedName name="valvula">[1]Plan2!$A$80:$A$82</definedName>
    <definedName name="vaso">[1]Plan2!$A$89:$A$90</definedName>
  </definedNames>
  <calcPr calcId="125725"/>
</workbook>
</file>

<file path=xl/calcChain.xml><?xml version="1.0" encoding="utf-8"?>
<calcChain xmlns="http://schemas.openxmlformats.org/spreadsheetml/2006/main">
  <c r="D23" i="1"/>
  <c r="D27" s="1"/>
  <c r="D29" s="1"/>
  <c r="E29" s="1"/>
  <c r="D17"/>
  <c r="D9"/>
</calcChain>
</file>

<file path=xl/comments1.xml><?xml version="1.0" encoding="utf-8"?>
<comments xmlns="http://schemas.openxmlformats.org/spreadsheetml/2006/main">
  <authors>
    <author>Marcelo França Martins</author>
  </authors>
  <commentList>
    <comment ref="B2" authorId="0">
      <text>
        <r>
          <rPr>
            <b/>
            <sz val="9"/>
            <color indexed="81"/>
            <rFont val="Segoe UI"/>
            <family val="2"/>
          </rPr>
          <t>Marcelo França Martins:</t>
        </r>
        <r>
          <rPr>
            <sz val="9"/>
            <color indexed="81"/>
            <rFont val="Segoe UI"/>
            <family val="2"/>
          </rPr>
          <t xml:space="preserve">
VAMOS TRABALHAR COM OS DADOS PRÉ-ESTABELECIDOS NO ACORDO DO TCU
</t>
        </r>
      </text>
    </comment>
  </commentList>
</comments>
</file>

<file path=xl/sharedStrings.xml><?xml version="1.0" encoding="utf-8"?>
<sst xmlns="http://schemas.openxmlformats.org/spreadsheetml/2006/main" count="39" uniqueCount="38">
  <si>
    <t>COMPOSIÇÃO DO BDI OBRAS</t>
  </si>
  <si>
    <t>DESCRIÇÃO</t>
  </si>
  <si>
    <t>%</t>
  </si>
  <si>
    <t>GRUPO A</t>
  </si>
  <si>
    <t>A1</t>
  </si>
  <si>
    <r>
      <t xml:space="preserve">(AC) ADMINISTRAÇÃO CENTRAL - </t>
    </r>
    <r>
      <rPr>
        <sz val="12"/>
        <color rgb="FF000000"/>
        <rFont val="Arial Narrow"/>
        <family val="2"/>
      </rPr>
      <t>VARIA CONFORME O PORTE DA NÚMERO DE OBRAS EM ANDAMENTO, VOLUME FINANCEIRO DAS OBRAS A INICIAREM, ETC,  EM CADA   EM CADA EMPRESA - (ACORDAO 2622/2013 - 3,0% A 5,5%)</t>
    </r>
  </si>
  <si>
    <t>TOTAL DO GRUPO A  =</t>
  </si>
  <si>
    <t>GRUPO B</t>
  </si>
  <si>
    <t>B1</t>
  </si>
  <si>
    <r>
      <t xml:space="preserve">(DF) DESPESAS FINANCEIRAS - </t>
    </r>
    <r>
      <rPr>
        <sz val="12"/>
        <color rgb="FF000000"/>
        <rFont val="Arial Narrow"/>
        <family val="2"/>
      </rPr>
      <t>(ACORDAO 2622/2013 - 0,59% A 1,39%)</t>
    </r>
  </si>
  <si>
    <t>B2</t>
  </si>
  <si>
    <r>
      <t xml:space="preserve">(S)   SEGUROS - </t>
    </r>
    <r>
      <rPr>
        <sz val="12"/>
        <color rgb="FF000000"/>
        <rFont val="Arial Narrow"/>
        <family val="2"/>
      </rPr>
      <t xml:space="preserve">(ACORDAO 2622/2013 </t>
    </r>
    <r>
      <rPr>
        <b/>
        <u/>
        <sz val="12"/>
        <color rgb="FFFF0000"/>
        <rFont val="Arial Narrow"/>
        <family val="2"/>
      </rPr>
      <t>SEGURO + GARANTIA</t>
    </r>
    <r>
      <rPr>
        <b/>
        <sz val="12"/>
        <color rgb="FF000000"/>
        <rFont val="Arial Narrow"/>
        <family val="2"/>
      </rPr>
      <t xml:space="preserve"> </t>
    </r>
    <r>
      <rPr>
        <sz val="12"/>
        <color rgb="FF000000"/>
        <rFont val="Arial Narrow"/>
        <family val="2"/>
      </rPr>
      <t>- 0,8% A 1,0%)</t>
    </r>
  </si>
  <si>
    <r>
      <t xml:space="preserve">(G)   GARANTIAS - </t>
    </r>
    <r>
      <rPr>
        <sz val="12"/>
        <color rgb="FF000000"/>
        <rFont val="Arial Narrow"/>
        <family val="2"/>
      </rPr>
      <t xml:space="preserve">(ACORDAO 2622/2013 </t>
    </r>
    <r>
      <rPr>
        <b/>
        <u/>
        <sz val="12"/>
        <color rgb="FFFF0000"/>
        <rFont val="Arial Narrow"/>
        <family val="2"/>
      </rPr>
      <t>SEGURO + GARANTIA</t>
    </r>
    <r>
      <rPr>
        <sz val="12"/>
        <color rgb="FF000000"/>
        <rFont val="Arial Narrow"/>
        <family val="2"/>
      </rPr>
      <t xml:space="preserve"> - 0,8% A 1,0%)</t>
    </r>
  </si>
  <si>
    <t>B3</t>
  </si>
  <si>
    <r>
      <t xml:space="preserve">(R)   TAXA DE RISCO E IMPREVISTOS - </t>
    </r>
    <r>
      <rPr>
        <sz val="12"/>
        <color theme="1"/>
        <rFont val="Arial Narrow"/>
        <family val="2"/>
      </rPr>
      <t>(ACORDAO 2622/2013 0,97% A 1,27%)</t>
    </r>
  </si>
  <si>
    <t>B4</t>
  </si>
  <si>
    <r>
      <rPr>
        <b/>
        <sz val="12"/>
        <rFont val="Arial Narrow"/>
        <family val="2"/>
      </rPr>
      <t xml:space="preserve">(L)    LUCRO </t>
    </r>
    <r>
      <rPr>
        <sz val="12"/>
        <color rgb="FF000000"/>
        <rFont val="Arial Narrow"/>
        <family val="2"/>
      </rPr>
      <t>(ACORDAO 2622/2013 6,16% A 8,96%)</t>
    </r>
  </si>
  <si>
    <t>TOTAL DO GRUPO B  =</t>
  </si>
  <si>
    <t>GRUPO C</t>
  </si>
  <si>
    <t>C1</t>
  </si>
  <si>
    <r>
      <t xml:space="preserve">ISS - </t>
    </r>
    <r>
      <rPr>
        <sz val="12"/>
        <color rgb="FF000000"/>
        <rFont val="Arial Narrow"/>
        <family val="2"/>
      </rPr>
      <t>(ISS% CONSIDERANDO 40% DE MATRIAL) - LEI do Múnicipio da Execução da Obra</t>
    </r>
  </si>
  <si>
    <t>C2</t>
  </si>
  <si>
    <t>%MÃO DE OBRA</t>
  </si>
  <si>
    <t>C3</t>
  </si>
  <si>
    <t>ISS DO MUNICÍPIO (Verificar la LEI do Múnicipio da Execução da Obra)</t>
  </si>
  <si>
    <t>C4</t>
  </si>
  <si>
    <t>SUBTOTAL ISS (C2 X C3) =</t>
  </si>
  <si>
    <t>C5</t>
  </si>
  <si>
    <t>PIS</t>
  </si>
  <si>
    <t>C6</t>
  </si>
  <si>
    <t>COFINS</t>
  </si>
  <si>
    <t>C7</t>
  </si>
  <si>
    <t>CPRB</t>
  </si>
  <si>
    <t>TOTAL DO GRUPO C  =</t>
  </si>
  <si>
    <t>TOTAL BDI (ACORDAO 2369/2011)</t>
  </si>
  <si>
    <r>
      <t xml:space="preserve"> BDI = </t>
    </r>
    <r>
      <rPr>
        <u/>
        <sz val="12"/>
        <rFont val="Cambria"/>
        <family val="1"/>
        <scheme val="major"/>
      </rPr>
      <t>(1+AC+S+R+G)x(1+DF)X(1+L))</t>
    </r>
    <r>
      <rPr>
        <sz val="12"/>
        <rFont val="Cambria"/>
        <family val="1"/>
        <scheme val="major"/>
      </rPr>
      <t xml:space="preserve">  -1
                                  1-I
Onde: 
AC = taxa representativa das despesas de rateio da Administração Central;
S = taxa representativa de Seguros;
R = taxa representativa de Riscos;
G = taxa representativa de Garantias;
DF = taxa representativa das Despesas Financeiras;
L = taxa representativa do Lucro;
I = taxa representativa da incidência de Impostos. 
  Observação:
  i)   Composição do BDI, intervalos admissíveis e Fórmula de cálculo nos termos do Acórdão 2369/2011 do TCU.</t>
    </r>
  </si>
  <si>
    <t>ÉDNA MEIRE PINTO</t>
  </si>
  <si>
    <t>ENG. CIVIL : MT02102/D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</si>
</sst>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(* #,##0.0000_);_(* \(#,##0.0000\);_(* &quot;-&quot;??_);_(@_)"/>
    <numFmt numFmtId="166" formatCode="_-&quot;R$&quot;\ * #,##0.00_-;\-&quot;R$&quot;\ * #,##0.00_-;_-&quot;R$&quot;\ * &quot;-&quot;??_-;_-@_-"/>
    <numFmt numFmtId="167" formatCode="_(&quot;R$&quot;* #,##0.00_);_(&quot;R$&quot;* \(#,##0.00\);_(&quot;R$&quot;* &quot;-&quot;??_);_(@_)"/>
    <numFmt numFmtId="168" formatCode="&quot;R$ &quot;#,##0_);\(&quot;R$ &quot;#,##0\)"/>
  </numFmts>
  <fonts count="44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b/>
      <sz val="12"/>
      <color rgb="FF000000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rgb="FFFF0000"/>
      <name val="Arial Narrow"/>
      <family val="2"/>
    </font>
    <font>
      <b/>
      <u/>
      <sz val="12"/>
      <color rgb="FFFF0000"/>
      <name val="Arial Narrow"/>
      <family val="2"/>
    </font>
    <font>
      <b/>
      <sz val="12"/>
      <name val="Arial Narrow"/>
      <family val="2"/>
    </font>
    <font>
      <sz val="12"/>
      <name val="Cambria"/>
      <family val="1"/>
      <scheme val="major"/>
    </font>
    <font>
      <u/>
      <sz val="12"/>
      <name val="Cambria"/>
      <family val="1"/>
      <scheme val="major"/>
    </font>
    <font>
      <b/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0"/>
      <color indexed="36"/>
      <name val="Arial"/>
      <family val="2"/>
    </font>
    <font>
      <sz val="11"/>
      <color indexed="17"/>
      <name val="Calibri"/>
      <family val="2"/>
    </font>
    <font>
      <b/>
      <sz val="10"/>
      <color indexed="34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0"/>
      <color indexed="23"/>
      <name val="Arial"/>
      <family val="2"/>
    </font>
    <font>
      <b/>
      <sz val="15"/>
      <color indexed="32"/>
      <name val="Arial"/>
      <family val="2"/>
    </font>
    <font>
      <b/>
      <sz val="13"/>
      <color indexed="32"/>
      <name val="Arial"/>
      <family val="2"/>
    </font>
    <font>
      <b/>
      <sz val="11"/>
      <color indexed="32"/>
      <name val="Arial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rgb="FF000000"/>
      <name val="Arial"/>
      <family val="2"/>
    </font>
    <font>
      <b/>
      <sz val="10"/>
      <color indexed="22"/>
      <name val="Arial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32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  <bgColor indexed="11"/>
      </patternFill>
    </fill>
    <fill>
      <patternFill patternType="solid">
        <fgColor indexed="34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0"/>
      </patternFill>
    </fill>
    <fill>
      <patternFill patternType="solid">
        <f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6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5" borderId="0" applyNumberFormat="0" applyFont="0" applyFill="0" applyProtection="0"/>
    <xf numFmtId="0" fontId="5" fillId="6" borderId="0" applyNumberFormat="0" applyFont="0" applyFill="0" applyProtection="0"/>
    <xf numFmtId="0" fontId="5" fillId="7" borderId="0" applyNumberFormat="0" applyFont="0" applyFill="0" applyProtection="0"/>
    <xf numFmtId="0" fontId="5" fillId="5" borderId="0" applyNumberFormat="0" applyFont="0" applyFill="0" applyProtection="0"/>
    <xf numFmtId="0" fontId="5" fillId="7" borderId="0" applyNumberFormat="0" applyFont="0" applyFill="0" applyProtection="0"/>
    <xf numFmtId="0" fontId="5" fillId="6" borderId="0" applyNumberFormat="0" applyFont="0" applyFill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5" fillId="5" borderId="0" applyNumberFormat="0" applyFont="0" applyFill="0" applyProtection="0"/>
    <xf numFmtId="0" fontId="5" fillId="9" borderId="0" applyNumberFormat="0" applyFont="0" applyFill="0" applyProtection="0"/>
    <xf numFmtId="0" fontId="5" fillId="13" borderId="0" applyNumberFormat="0" applyFont="0" applyFill="0" applyProtection="0"/>
    <xf numFmtId="0" fontId="5" fillId="5" borderId="0" applyNumberFormat="0" applyFont="0" applyFill="0" applyProtection="0"/>
    <xf numFmtId="0" fontId="5" fillId="5" borderId="0" applyNumberFormat="0" applyFont="0" applyFill="0" applyProtection="0"/>
    <xf numFmtId="0" fontId="5" fillId="14" borderId="0" applyNumberFormat="0" applyFont="0" applyFill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8" fillId="16" borderId="0" applyNumberFormat="0" applyFont="0" applyFill="0" applyProtection="0"/>
    <xf numFmtId="0" fontId="18" fillId="9" borderId="0" applyNumberFormat="0" applyFont="0" applyFill="0" applyProtection="0"/>
    <xf numFmtId="0" fontId="18" fillId="13" borderId="0" applyNumberFormat="0" applyFont="0" applyFill="0" applyProtection="0"/>
    <xf numFmtId="0" fontId="18" fillId="17" borderId="0" applyNumberFormat="0" applyFont="0" applyFill="0" applyProtection="0"/>
    <xf numFmtId="0" fontId="18" fillId="18" borderId="0" applyNumberFormat="0" applyFont="0" applyFill="0" applyProtection="0"/>
    <xf numFmtId="0" fontId="18" fillId="14" borderId="0" applyNumberFormat="0" applyFont="0" applyFill="0" applyProtection="0"/>
    <xf numFmtId="0" fontId="19" fillId="12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8" fillId="21" borderId="0" applyNumberFormat="0" applyFont="0" applyFill="0" applyProtection="0"/>
    <xf numFmtId="0" fontId="18" fillId="22" borderId="0" applyNumberFormat="0" applyFont="0" applyFill="0" applyProtection="0"/>
    <xf numFmtId="0" fontId="18" fillId="23" borderId="0" applyNumberFormat="0" applyFont="0" applyFill="0" applyProtection="0"/>
    <xf numFmtId="0" fontId="18" fillId="17" borderId="0" applyNumberFormat="0" applyFont="0" applyFill="0" applyProtection="0"/>
    <xf numFmtId="0" fontId="18" fillId="18" borderId="0" applyNumberFormat="0" applyFont="0" applyFill="0" applyProtection="0"/>
    <xf numFmtId="0" fontId="18" fillId="24" borderId="0" applyNumberFormat="0" applyFont="0" applyFill="0" applyProtection="0"/>
    <xf numFmtId="0" fontId="20" fillId="6" borderId="0" applyNumberFormat="0" applyFont="0" applyFill="0" applyProtection="0"/>
    <xf numFmtId="0" fontId="21" fillId="12" borderId="0" applyNumberFormat="0" applyBorder="0" applyAlignment="0" applyProtection="0"/>
    <xf numFmtId="0" fontId="22" fillId="25" borderId="10" applyNumberFormat="0" applyFont="0" applyProtection="0"/>
    <xf numFmtId="0" fontId="23" fillId="26" borderId="10" applyNumberFormat="0" applyAlignment="0" applyProtection="0"/>
    <xf numFmtId="0" fontId="24" fillId="27" borderId="11" applyNumberFormat="0" applyAlignment="0" applyProtection="0"/>
    <xf numFmtId="0" fontId="25" fillId="0" borderId="12" applyNumberFormat="0" applyFill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19" fillId="24" borderId="0" applyNumberFormat="0" applyBorder="0" applyAlignment="0" applyProtection="0"/>
    <xf numFmtId="0" fontId="26" fillId="15" borderId="10" applyNumberFormat="0" applyAlignment="0" applyProtection="0"/>
    <xf numFmtId="0" fontId="17" fillId="0" borderId="0"/>
    <xf numFmtId="0" fontId="27" fillId="0" borderId="0" applyNumberFormat="0" applyFont="0" applyFill="0" applyAlignment="0" applyProtection="0"/>
    <xf numFmtId="0" fontId="28" fillId="0" borderId="13" applyNumberFormat="0" applyFont="0" applyAlignment="0" applyProtection="0"/>
    <xf numFmtId="0" fontId="29" fillId="0" borderId="14" applyNumberFormat="0" applyFont="0" applyAlignment="0" applyProtection="0"/>
    <xf numFmtId="0" fontId="30" fillId="0" borderId="13" applyNumberFormat="0" applyFont="0" applyAlignment="0" applyProtection="0"/>
    <xf numFmtId="0" fontId="30" fillId="0" borderId="0" applyNumberFormat="0" applyFont="0" applyFill="0" applyAlignment="0" applyProtection="0"/>
    <xf numFmtId="0" fontId="31" fillId="30" borderId="0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2" fillId="15" borderId="0" applyNumberFormat="0" applyBorder="0" applyAlignment="0" applyProtection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10" borderId="15" applyNumberFormat="0" applyFont="0" applyAlignment="0" applyProtection="0"/>
    <xf numFmtId="0" fontId="34" fillId="25" borderId="16" applyNumberFormat="0" applyFont="0" applyProtection="0"/>
    <xf numFmtId="9" fontId="5" fillId="0" borderId="0" applyFont="0" applyFill="0" applyBorder="0" applyAlignment="0" applyProtection="0"/>
    <xf numFmtId="0" fontId="35" fillId="26" borderId="17" applyNumberFormat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on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164" fontId="43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4" fillId="2" borderId="9" xfId="0" applyFont="1" applyFill="1" applyBorder="1" applyAlignment="1">
      <alignment horizontal="center" vertical="center"/>
    </xf>
    <xf numFmtId="10" fontId="6" fillId="3" borderId="9" xfId="2" applyNumberFormat="1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10" fontId="9" fillId="3" borderId="9" xfId="2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 wrapText="1"/>
    </xf>
    <xf numFmtId="10" fontId="7" fillId="3" borderId="9" xfId="2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right" vertical="center"/>
    </xf>
    <xf numFmtId="9" fontId="8" fillId="3" borderId="9" xfId="0" applyNumberFormat="1" applyFont="1" applyFill="1" applyBorder="1" applyAlignment="1">
      <alignment horizontal="right" vertical="center"/>
    </xf>
    <xf numFmtId="9" fontId="3" fillId="3" borderId="9" xfId="0" applyNumberFormat="1" applyFont="1" applyFill="1" applyBorder="1" applyAlignment="1">
      <alignment horizontal="right" vertical="center"/>
    </xf>
    <xf numFmtId="10" fontId="6" fillId="3" borderId="9" xfId="2" applyNumberFormat="1" applyFont="1" applyFill="1" applyBorder="1" applyAlignment="1">
      <alignment horizontal="center" vertical="center"/>
    </xf>
    <xf numFmtId="0" fontId="6" fillId="3" borderId="9" xfId="0" applyFont="1" applyFill="1" applyBorder="1"/>
    <xf numFmtId="165" fontId="0" fillId="0" borderId="0" xfId="1" applyNumberFormat="1" applyFont="1"/>
    <xf numFmtId="0" fontId="0" fillId="0" borderId="0" xfId="0" applyAlignment="1">
      <alignment wrapText="1"/>
    </xf>
    <xf numFmtId="0" fontId="14" fillId="0" borderId="0" xfId="0" applyFont="1"/>
    <xf numFmtId="0" fontId="12" fillId="3" borderId="9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</cellXfs>
  <cellStyles count="9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Ênfase1 2" xfId="9"/>
    <cellStyle name="20% - Ênfase2 2" xfId="10"/>
    <cellStyle name="20% - Ênfase3 2" xfId="11"/>
    <cellStyle name="20% - Ênfase4 2" xfId="12"/>
    <cellStyle name="20% - Ênfase5 2" xfId="13"/>
    <cellStyle name="20% - Ênfase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Ênfase1 2" xfId="21"/>
    <cellStyle name="40% - Ênfase2 2" xfId="22"/>
    <cellStyle name="40% - Ênfase3 2" xfId="23"/>
    <cellStyle name="40% - Ênfase4 2" xfId="24"/>
    <cellStyle name="40% - Ênfase5 2" xfId="25"/>
    <cellStyle name="40% - Ênfase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Ênfase1 2" xfId="33"/>
    <cellStyle name="60% - Ênfase2 2" xfId="34"/>
    <cellStyle name="60% - Ênfase3 2" xfId="35"/>
    <cellStyle name="60% - Ênfase4 2" xfId="36"/>
    <cellStyle name="60% - Ênfase5 2" xfId="37"/>
    <cellStyle name="60% - Ênfase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Bom 2" xfId="46"/>
    <cellStyle name="Calculation" xfId="47"/>
    <cellStyle name="Cálculo 2" xfId="48"/>
    <cellStyle name="Célula de Verificação 2" xfId="49"/>
    <cellStyle name="Célula Vinculada 2" xfId="50"/>
    <cellStyle name="Comma0" xfId="51"/>
    <cellStyle name="Currency0" xfId="52"/>
    <cellStyle name="Ênfase1 2" xfId="53"/>
    <cellStyle name="Ênfase2 2" xfId="54"/>
    <cellStyle name="Ênfase3 2" xfId="55"/>
    <cellStyle name="Ênfase4 2" xfId="56"/>
    <cellStyle name="Ênfase5 2" xfId="57"/>
    <cellStyle name="Ênfase6 2" xfId="58"/>
    <cellStyle name="Entrada 2" xfId="59"/>
    <cellStyle name="Excel Built-in Normal" xfId="60"/>
    <cellStyle name="Explanatory Text" xfId="61"/>
    <cellStyle name="Heading 1" xfId="62"/>
    <cellStyle name="Heading 2" xfId="63"/>
    <cellStyle name="Heading 3" xfId="64"/>
    <cellStyle name="Heading 4" xfId="65"/>
    <cellStyle name="Incorreto 2" xfId="66"/>
    <cellStyle name="Moeda 2" xfId="67"/>
    <cellStyle name="Moeda 3" xfId="68"/>
    <cellStyle name="Neutra 2" xfId="69"/>
    <cellStyle name="Normal" xfId="0" builtinId="0"/>
    <cellStyle name="Normal 2" xfId="70"/>
    <cellStyle name="Normal 3" xfId="71"/>
    <cellStyle name="Normal 3 3" xfId="72"/>
    <cellStyle name="Normal 30" xfId="73"/>
    <cellStyle name="Normal 4" xfId="74"/>
    <cellStyle name="Normal 4 2" xfId="75"/>
    <cellStyle name="Normal 6" xfId="76"/>
    <cellStyle name="Nota 2" xfId="77"/>
    <cellStyle name="Output" xfId="78"/>
    <cellStyle name="Porcentagem 2" xfId="2"/>
    <cellStyle name="Porcentagem 3" xfId="79"/>
    <cellStyle name="Saída 2" xfId="80"/>
    <cellStyle name="Separador de milhares" xfId="1" builtinId="3"/>
    <cellStyle name="Separador de milhares 2" xfId="81"/>
    <cellStyle name="Separador de milhares 3" xfId="82"/>
    <cellStyle name="Separador de milhares 3 2" xfId="83"/>
    <cellStyle name="Texto de Aviso 2" xfId="84"/>
    <cellStyle name="Texto Explicativo 2" xfId="85"/>
    <cellStyle name="Title" xfId="86"/>
    <cellStyle name="Título 1 2" xfId="87"/>
    <cellStyle name="Título 2 2" xfId="88"/>
    <cellStyle name="Título 3 2" xfId="89"/>
    <cellStyle name="Título 4 2" xfId="90"/>
    <cellStyle name="Título 5" xfId="91"/>
    <cellStyle name="Total 2" xfId="92"/>
    <cellStyle name="Vírgula 2" xfId="93"/>
    <cellStyle name="Vírgula 3" xfId="94"/>
    <cellStyle name="Vírgula 5" xfId="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ga/AppData/Roaming/Microsoft/Excel/DESATULAIZADOS/ATUALIZA&#199;&#195;O%20MARCELO%2003-02/Prefeitura%20-%20Arq.Marcelo/SERVI&#199;OS.PRF.VG/OR&#199;AMENTOS/DOMINGOS%20S&#193;VIO/QUAN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/>
      <sheetData sheetId="1">
        <row r="1">
          <cell r="A1" t="str">
            <v>Carga e transporte de terra DMT 10 km</v>
          </cell>
        </row>
        <row r="2">
          <cell r="A2" t="str">
            <v>Carga e transporte de terra DMT 1 km</v>
          </cell>
        </row>
        <row r="3">
          <cell r="A3" t="str">
            <v>Carga e transporte de bota fora DMT 10 KM</v>
          </cell>
        </row>
        <row r="5">
          <cell r="A5" t="str">
            <v>Escavação mecanizada</v>
          </cell>
        </row>
        <row r="6">
          <cell r="A6" t="str">
            <v>Escavação manual de vala em solo de 1ª categoria, profundidade até 2m</v>
          </cell>
        </row>
        <row r="8">
          <cell r="A8" t="str">
            <v>Tubo de concreto para dreno, concreto simples, Ø 300 m, rejuntado com argamassa de cimento e areia sem peneirar no traço 1:3</v>
          </cell>
        </row>
        <row r="9">
          <cell r="A9" t="str">
            <v>Tubo de concreto para dreno, concreto simples, Ø 400 m, rejuntado com argamassa de cimento e areia sem peneirar no traço 1:3</v>
          </cell>
        </row>
        <row r="10">
          <cell r="A10" t="str">
            <v>Tubo de concreto para dreno, concreto simples, Ø 500 m, rejuntado com argamassa de cimento e areia sem peneirar no traço 1:4</v>
          </cell>
        </row>
        <row r="11">
          <cell r="A11" t="str">
            <v>Tubo de concreto para dreno, concreto simples, Ø 600 m, rejuntado com argamassa de cimento e areia sem peneirar no traço 1:5</v>
          </cell>
        </row>
        <row r="12">
          <cell r="A12" t="str">
            <v>Tubo de concreto para dreno, concreto simples, Ø 800 m, rejuntado com argamassa de cimento e areia sem peneirar no traço 1:6</v>
          </cell>
        </row>
        <row r="14">
          <cell r="A14" t="str">
            <v>Tubo de PVC branco, sem conexões, ponta bolsa e virola, Ø 50 mm</v>
          </cell>
        </row>
        <row r="15">
          <cell r="A15" t="str">
            <v>Tubo de PVC branco, sem conexões, ponta bolsa e virola, Ø 75 mm</v>
          </cell>
        </row>
        <row r="16">
          <cell r="A16" t="str">
            <v>Tubo de PVC branco, sem conexões, ponta bolsa e virola, Ø 100 mm</v>
          </cell>
        </row>
        <row r="17">
          <cell r="A17" t="str">
            <v>Tubo de PVC branco, sem conexões, ponta bolsa e virola, Ø 150 mm</v>
          </cell>
        </row>
        <row r="19">
          <cell r="A19" t="str">
            <v>Tubo de PVC reforçado bege pérola, sem conexões, ponta bolsa e virola de PVC, Ø 40 mm</v>
          </cell>
        </row>
        <row r="20">
          <cell r="A20" t="str">
            <v>Tubo de PVC reforçado bege pérola, sem conexões, ponta bolsa e virola de PVC, Ø 50 mm</v>
          </cell>
        </row>
        <row r="21">
          <cell r="A21" t="str">
            <v>Tubo de PVC reforçado bege pérola, sem conexões, ponta bolsa e virola de PVC, Ø 100 mm</v>
          </cell>
        </row>
        <row r="22">
          <cell r="A22" t="str">
            <v>Tubo de PVC reforçado bege pérola, sem conexões, ponta bolsa e virola de PVC, Ø 150 mm</v>
          </cell>
        </row>
        <row r="23">
          <cell r="A23" t="str">
            <v>Tubo de PVC reforçado marrom, sem conexões, ponta bolsa e virola de PVC, Ø 75 mm</v>
          </cell>
        </row>
        <row r="25">
          <cell r="A25" t="str">
            <v>Caixa de inspeção em alvenaria - 1/2 tijolo comum maciço revestido internamente com argamassa de cimento e areia sem peneirar traço 1:3, lastro de concreto e=10 cm, dimensões 40 x 40 x 60 cm.</v>
          </cell>
        </row>
        <row r="26">
          <cell r="A26" t="str">
            <v>Caixa de inspeção em alvenaria - 1/2 tijolo comum maciço revestido internamente com argamassa de cimento e areia sem peneirar traço 1:3, lastro de concreto e=10 cm, dimensões 60 x 60 x 60 cm.</v>
          </cell>
        </row>
        <row r="27">
          <cell r="A27" t="str">
            <v>Caixa de inspeção em alvenaria - 1/2 tijolo comum maciço revestido internamente com argamassa de cimento e areia sem peneirar traço 1:3, lastro de concreto e=10 cm, dimensões 80 x 80 x 60 cm.</v>
          </cell>
        </row>
        <row r="28">
          <cell r="A28" t="str">
            <v>Caixa de inspeção em alvenaria - 1 tijolo comum maciço revestido internamente com argamassa de cimento e areia sem peneirar traço 1:3, lastro de concreto e=10 cm, dimensões 60 x 60 x 60 cm.</v>
          </cell>
        </row>
        <row r="30">
          <cell r="A30" t="str">
            <v>Caixa sifonada de PVC rígido, 150 x 150 x 50 mm</v>
          </cell>
        </row>
        <row r="31">
          <cell r="A31" t="str">
            <v>Ralo de PVC rígido sifonado, 100 x 53 x 40 mm</v>
          </cell>
        </row>
        <row r="33">
          <cell r="A33" t="str">
            <v>Escavação manual para tubulão a céu aberto</v>
          </cell>
        </row>
        <row r="34">
          <cell r="A34" t="str">
            <v>Escavação mecânica de tubulão a céu aberto</v>
          </cell>
        </row>
        <row r="35">
          <cell r="A35" t="str">
            <v>Escavação mecanizada de tubulões</v>
          </cell>
        </row>
        <row r="37">
          <cell r="A37" t="str">
            <v>Concreto estrutural virado em obra, controle "C", consistência para vibração, brita 1 e 2,  fck 25 Mpa</v>
          </cell>
        </row>
        <row r="38">
          <cell r="A38" t="str">
            <v>Concreto estrutural virado em obra, controle "C", consistência para vibração, brita 1 e 2,  fck 25 Mpa -ARI</v>
          </cell>
        </row>
        <row r="39">
          <cell r="A39" t="str">
            <v>Concreto estrutural virado em obra, controle "C", consistência para vibração, brita 1 e 2,  fck 20 Mpa</v>
          </cell>
        </row>
        <row r="40">
          <cell r="A40" t="str">
            <v>Concreto estrutural virado em obra, controle "C", consistência para vibração, brita 1 e 2,  fck 13 Mpa</v>
          </cell>
        </row>
        <row r="42">
          <cell r="A42" t="str">
            <v>Concreto estrutural dosado em central, auto-densável, fck 20 Mpa</v>
          </cell>
        </row>
        <row r="43">
          <cell r="A43" t="str">
            <v>Concreto estrutural dosado em central, auto-densável, fck 20 Mpa slump 22</v>
          </cell>
        </row>
        <row r="44">
          <cell r="A44" t="str">
            <v>Concreto estrutural dosado em central, auto-densável, fck 20 Mpa slump 12</v>
          </cell>
        </row>
        <row r="45">
          <cell r="A45" t="str">
            <v>Concreto estrutural dosado em central, auto-densável, fck 25 Mpa</v>
          </cell>
        </row>
        <row r="46">
          <cell r="A46" t="str">
            <v>Concreto estrutural dosado em central, auto-densável, fck 30 Mpa</v>
          </cell>
        </row>
        <row r="48">
          <cell r="A48" t="str">
            <v>Armadura de aço para estruturas em geral, CA-50, Ø 6,3 a 10 mm, corte e dobra na obra</v>
          </cell>
        </row>
        <row r="49">
          <cell r="A49" t="str">
            <v>Armadura de aço para estruturas em geral, CA-50, Ø 12,5 a 25 mm, corte e dobra na obra</v>
          </cell>
        </row>
        <row r="50">
          <cell r="A50" t="str">
            <v>Armadura de aço para estruturas em geral, CA-50, até Ø 10 mm, corte e dobra na obra</v>
          </cell>
        </row>
        <row r="52">
          <cell r="A52" t="str">
            <v>Escavação mecânica de estaca Ø 30 hélice contínua</v>
          </cell>
        </row>
        <row r="53">
          <cell r="A53" t="str">
            <v>Escavação mecânica de estaca Ø 40 hélice contínua</v>
          </cell>
        </row>
        <row r="54">
          <cell r="A54" t="str">
            <v>Escavação mecânica de estaca a trado Ø 40</v>
          </cell>
        </row>
        <row r="56">
          <cell r="A56" t="str">
            <v>Fôrma de chapa compensada para estruturas em geral, resinada, e=12 mm, 5 reaproveitamentos</v>
          </cell>
        </row>
        <row r="57">
          <cell r="A57" t="str">
            <v>Fôrma de chapa compensada para VIGAS em geral, resinada, e=12 mm, 3 reaproveitamentos</v>
          </cell>
        </row>
        <row r="58">
          <cell r="A58" t="str">
            <v>Fôrma de chapa compensada para estruturas em geral, resinada, e=12 mm, 3 reaproveitamentos</v>
          </cell>
        </row>
        <row r="59">
          <cell r="A59" t="str">
            <v>Fôrma de chapa compensada para estruturas em geral, resinada, e=12 mm, 1 reaproveitamentos</v>
          </cell>
        </row>
        <row r="60">
          <cell r="A60" t="str">
            <v>Fôrma de chapa compensada para pré-moldados em geral, fabricação, e=12 mm</v>
          </cell>
        </row>
        <row r="61">
          <cell r="A61" t="str">
            <v>Fôrma circular  de chapa compensada para estruturas em geral, resinada, e=10 mm, 1 reaproveitamento</v>
          </cell>
        </row>
        <row r="63">
          <cell r="A63" t="str">
            <v>Fôrma de madeira para estruturas em geral com tábua de 3a, 3 reaproveitamentos.</v>
          </cell>
        </row>
        <row r="64">
          <cell r="A64" t="str">
            <v>Fôrma de madeira para estruturas em geral com tábua de 3a, 2 reaproveitamentos.</v>
          </cell>
        </row>
        <row r="65">
          <cell r="A65" t="str">
            <v>Fôrma de madeira para estruturas em geral com tábua de 3a, 1 reaproveitamentos.</v>
          </cell>
        </row>
        <row r="70">
          <cell r="A70" t="str">
            <v>Lavatório de louça, com coluna e acessórios</v>
          </cell>
        </row>
        <row r="71">
          <cell r="A71" t="str">
            <v>Lavatório de louça, sem coluna e acessórios</v>
          </cell>
        </row>
        <row r="73">
          <cell r="A73" t="str">
            <v>CUBA de aço inoxidável retangular dupla.</v>
          </cell>
        </row>
        <row r="74">
          <cell r="A74" t="str">
            <v>PIA de cozinha de aço inoxidável , cuba dupla, 2,00 x 0,54 m</v>
          </cell>
        </row>
        <row r="75">
          <cell r="A75" t="str">
            <v>PIA de cozinha de aço inoxidável , cuba simples, 1,50 x 0,54 m</v>
          </cell>
        </row>
        <row r="77">
          <cell r="A77" t="str">
            <v>REGISTRO de gaveta com canopla Ø 20 mm (3/4")</v>
          </cell>
        </row>
        <row r="78">
          <cell r="A78" t="str">
            <v>REGISTRO de gaveta com canopla Ø 40 mm (1 1/2")</v>
          </cell>
        </row>
        <row r="80">
          <cell r="A80" t="str">
            <v>VÁLVULA de descarga metálica com registro acoplado e canopla Ø 32 mm (1 1/4") ou 40 mm (1 1/2")</v>
          </cell>
        </row>
        <row r="81">
          <cell r="A81" t="str">
            <v>VÁLVULA de descarga metálica com registro acoplado e canopla Ø 32 mm -tipo anti-vandalismo  (1 1/4") ou 40 mm (1 1/2")</v>
          </cell>
        </row>
        <row r="82">
          <cell r="A82" t="str">
            <v>VÁLVULA de descarga metálica sem registro e com canopla Ø 32 mm (1 1/4") ou 40 mm (1 1/2")</v>
          </cell>
        </row>
        <row r="84">
          <cell r="A84" t="str">
            <v>TORNEIRA de pressão metálica para pia</v>
          </cell>
        </row>
        <row r="85">
          <cell r="A85" t="str">
            <v>TORNEIRA de pressão metálica para pia de mesa - com dois registros</v>
          </cell>
        </row>
        <row r="86">
          <cell r="A86" t="str">
            <v>TORNEIRA de pressão metálica para lavatório - acionamento de toque, anti-vandalismo</v>
          </cell>
        </row>
        <row r="87">
          <cell r="A87" t="str">
            <v>TORNEIRA de pressão metálica para uso geral</v>
          </cell>
        </row>
        <row r="89">
          <cell r="A89" t="str">
            <v>BACIA de louça com caixa acoplada, com tampa e acessórios</v>
          </cell>
        </row>
        <row r="90">
          <cell r="A90" t="str">
            <v>BACIA de louça sifonada, com tampa e acessórios</v>
          </cell>
        </row>
        <row r="92">
          <cell r="A92" t="str">
            <v>EMASSAMENTO de parede externa com massa acrílica com duas demãos, para pintura látex</v>
          </cell>
        </row>
        <row r="93">
          <cell r="A93" t="str">
            <v>EMASSAMENTO de parede interna com massa corrida à base de PVA com duas demãos, para pintura látex</v>
          </cell>
        </row>
        <row r="94">
          <cell r="A94" t="str">
            <v>EMASSAMENTO de parede interna com massa corrida base acrílica com duas demãos, para pintura acrílica</v>
          </cell>
        </row>
        <row r="96">
          <cell r="A96" t="str">
            <v>PINTURA COM TINTA LÁTEX PVA em parede interna com duas demãos, sem massa corrida</v>
          </cell>
        </row>
        <row r="97">
          <cell r="A97" t="str">
            <v>PINTURA COM TINTA LÁTEX PVA em parede interna com três demãos, sem massa corrida</v>
          </cell>
        </row>
        <row r="98">
          <cell r="A98" t="str">
            <v>PINTURA COM TINTA LÁTEX ACRÍLICO em parede externa com duas demãos, sem massa corrida</v>
          </cell>
        </row>
        <row r="99">
          <cell r="A99" t="str">
            <v>PINTURA COM TINTA LÁTEX ACRÍLICO em parede externa com três demãos, sem massa corrida</v>
          </cell>
        </row>
        <row r="100">
          <cell r="A100" t="str">
            <v>PINTURA COM TINTA SUPER LAVÁVEL em parede externa com três demãos, sem massa corrida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8"/>
  <sheetViews>
    <sheetView tabSelected="1" view="pageBreakPreview" topLeftCell="A33" zoomScale="90" zoomScaleSheetLayoutView="90" workbookViewId="0">
      <selection activeCell="B2" sqref="B2:D49"/>
    </sheetView>
  </sheetViews>
  <sheetFormatPr defaultRowHeight="12.75"/>
  <cols>
    <col min="2" max="2" width="5.85546875" customWidth="1"/>
    <col min="3" max="3" width="82.85546875" bestFit="1" customWidth="1"/>
    <col min="4" max="4" width="20.7109375" bestFit="1" customWidth="1"/>
  </cols>
  <sheetData>
    <row r="1" spans="2:4" ht="38.25" customHeight="1"/>
    <row r="2" spans="2:4">
      <c r="B2" s="20" t="s">
        <v>0</v>
      </c>
      <c r="C2" s="21"/>
      <c r="D2" s="22"/>
    </row>
    <row r="3" spans="2:4">
      <c r="B3" s="23"/>
      <c r="C3" s="24"/>
      <c r="D3" s="25"/>
    </row>
    <row r="4" spans="2:4">
      <c r="B4" s="23"/>
      <c r="C4" s="24"/>
      <c r="D4" s="25"/>
    </row>
    <row r="5" spans="2:4">
      <c r="B5" s="26"/>
      <c r="C5" s="27"/>
      <c r="D5" s="28"/>
    </row>
    <row r="6" spans="2:4" ht="16.5">
      <c r="B6" s="29" t="s">
        <v>1</v>
      </c>
      <c r="C6" s="29"/>
      <c r="D6" s="1" t="s">
        <v>2</v>
      </c>
    </row>
    <row r="7" spans="2:4" ht="15.75">
      <c r="B7" s="30" t="s">
        <v>3</v>
      </c>
      <c r="C7" s="30"/>
      <c r="D7" s="2"/>
    </row>
    <row r="8" spans="2:4" ht="47.25">
      <c r="B8" s="3" t="s">
        <v>4</v>
      </c>
      <c r="C8" s="4" t="s">
        <v>5</v>
      </c>
      <c r="D8" s="5">
        <v>0.04</v>
      </c>
    </row>
    <row r="9" spans="2:4" ht="15.75">
      <c r="B9" s="3"/>
      <c r="C9" s="6" t="s">
        <v>6</v>
      </c>
      <c r="D9" s="7">
        <f>SUM(D8)</f>
        <v>0.04</v>
      </c>
    </row>
    <row r="10" spans="2:4" ht="15.75">
      <c r="B10" s="3"/>
      <c r="C10" s="4"/>
      <c r="D10" s="7"/>
    </row>
    <row r="11" spans="2:4" ht="15.75">
      <c r="B11" s="30" t="s">
        <v>7</v>
      </c>
      <c r="C11" s="30"/>
      <c r="D11" s="7"/>
    </row>
    <row r="12" spans="2:4" ht="15.75">
      <c r="B12" s="3" t="s">
        <v>8</v>
      </c>
      <c r="C12" s="4" t="s">
        <v>9</v>
      </c>
      <c r="D12" s="5">
        <v>1.21E-2</v>
      </c>
    </row>
    <row r="13" spans="2:4" ht="15.75">
      <c r="B13" s="3" t="s">
        <v>10</v>
      </c>
      <c r="C13" s="4" t="s">
        <v>11</v>
      </c>
      <c r="D13" s="5">
        <v>4.0000000000000001E-3</v>
      </c>
    </row>
    <row r="14" spans="2:4" ht="15.75">
      <c r="B14" s="3" t="s">
        <v>10</v>
      </c>
      <c r="C14" s="4" t="s">
        <v>12</v>
      </c>
      <c r="D14" s="5">
        <v>4.0000000000000001E-3</v>
      </c>
    </row>
    <row r="15" spans="2:4" ht="15.75">
      <c r="B15" s="3" t="s">
        <v>13</v>
      </c>
      <c r="C15" s="8" t="s">
        <v>14</v>
      </c>
      <c r="D15" s="5">
        <v>1.2E-2</v>
      </c>
    </row>
    <row r="16" spans="2:4" ht="15.75">
      <c r="B16" s="3" t="s">
        <v>15</v>
      </c>
      <c r="C16" s="4" t="s">
        <v>16</v>
      </c>
      <c r="D16" s="5">
        <v>7.3999999999999996E-2</v>
      </c>
    </row>
    <row r="17" spans="2:5" ht="15.75">
      <c r="B17" s="3"/>
      <c r="C17" s="6" t="s">
        <v>17</v>
      </c>
      <c r="D17" s="7">
        <f>SUM(D12:D16)</f>
        <v>0.1061</v>
      </c>
    </row>
    <row r="18" spans="2:5" ht="15.75">
      <c r="B18" s="3"/>
      <c r="C18" s="9"/>
      <c r="D18" s="7"/>
    </row>
    <row r="19" spans="2:5" ht="15.75">
      <c r="B19" s="30" t="s">
        <v>18</v>
      </c>
      <c r="C19" s="30"/>
      <c r="D19" s="7"/>
    </row>
    <row r="20" spans="2:5" ht="15.75">
      <c r="B20" s="3" t="s">
        <v>19</v>
      </c>
      <c r="C20" s="10" t="s">
        <v>20</v>
      </c>
      <c r="D20" s="7"/>
    </row>
    <row r="21" spans="2:5" ht="15.75">
      <c r="B21" s="3" t="s">
        <v>21</v>
      </c>
      <c r="C21" s="11" t="s">
        <v>22</v>
      </c>
      <c r="D21" s="5">
        <v>0.4</v>
      </c>
    </row>
    <row r="22" spans="2:5" ht="15.75">
      <c r="B22" s="3" t="s">
        <v>23</v>
      </c>
      <c r="C22" s="12" t="s">
        <v>24</v>
      </c>
      <c r="D22" s="5">
        <v>0.05</v>
      </c>
    </row>
    <row r="23" spans="2:5" ht="15.75">
      <c r="B23" s="3" t="s">
        <v>25</v>
      </c>
      <c r="C23" s="13" t="s">
        <v>26</v>
      </c>
      <c r="D23" s="7">
        <f>D22*D21</f>
        <v>2.0000000000000004E-2</v>
      </c>
    </row>
    <row r="24" spans="2:5" ht="15.75">
      <c r="B24" s="3" t="s">
        <v>27</v>
      </c>
      <c r="C24" s="9" t="s">
        <v>28</v>
      </c>
      <c r="D24" s="14">
        <v>6.4999999999999997E-3</v>
      </c>
    </row>
    <row r="25" spans="2:5" ht="15.75">
      <c r="B25" s="3" t="s">
        <v>29</v>
      </c>
      <c r="C25" s="9" t="s">
        <v>30</v>
      </c>
      <c r="D25" s="14">
        <v>0.03</v>
      </c>
    </row>
    <row r="26" spans="2:5" ht="15.75">
      <c r="B26" s="3" t="s">
        <v>31</v>
      </c>
      <c r="C26" s="9" t="s">
        <v>32</v>
      </c>
      <c r="D26" s="14">
        <v>4.4999999999999998E-2</v>
      </c>
    </row>
    <row r="27" spans="2:5" ht="15.75">
      <c r="B27" s="3"/>
      <c r="C27" s="6" t="s">
        <v>33</v>
      </c>
      <c r="D27" s="7">
        <f>SUM(D23:D26)</f>
        <v>0.10150000000000001</v>
      </c>
    </row>
    <row r="28" spans="2:5" ht="15.75">
      <c r="B28" s="15"/>
      <c r="C28" s="15"/>
      <c r="D28" s="7"/>
    </row>
    <row r="29" spans="2:5" ht="15.75">
      <c r="B29" s="30" t="s">
        <v>34</v>
      </c>
      <c r="C29" s="30"/>
      <c r="D29" s="7">
        <f>ROUND((1+D8+D13+D15+D14)*(1+D12)*(1+D16)/(1-D27)-1,4)</f>
        <v>0.28239999999999998</v>
      </c>
      <c r="E29" s="16">
        <f>1+D29</f>
        <v>1.2824</v>
      </c>
    </row>
    <row r="30" spans="2:5">
      <c r="B30" s="19" t="s">
        <v>35</v>
      </c>
      <c r="C30" s="19"/>
      <c r="D30" s="19"/>
    </row>
    <row r="31" spans="2:5">
      <c r="B31" s="19"/>
      <c r="C31" s="19"/>
      <c r="D31" s="19"/>
    </row>
    <row r="32" spans="2:5">
      <c r="B32" s="19"/>
      <c r="C32" s="19"/>
      <c r="D32" s="19"/>
    </row>
    <row r="33" spans="2:4">
      <c r="B33" s="19"/>
      <c r="C33" s="19"/>
      <c r="D33" s="19"/>
    </row>
    <row r="34" spans="2:4">
      <c r="B34" s="19"/>
      <c r="C34" s="19"/>
      <c r="D34" s="19"/>
    </row>
    <row r="35" spans="2:4">
      <c r="B35" s="19"/>
      <c r="C35" s="19"/>
      <c r="D35" s="19"/>
    </row>
    <row r="36" spans="2:4">
      <c r="B36" s="19"/>
      <c r="C36" s="19"/>
      <c r="D36" s="19"/>
    </row>
    <row r="37" spans="2:4">
      <c r="B37" s="19"/>
      <c r="C37" s="19"/>
      <c r="D37" s="19"/>
    </row>
    <row r="38" spans="2:4">
      <c r="B38" s="19"/>
      <c r="C38" s="19"/>
      <c r="D38" s="19"/>
    </row>
    <row r="39" spans="2:4">
      <c r="B39" s="19"/>
      <c r="C39" s="19"/>
      <c r="D39" s="19"/>
    </row>
    <row r="40" spans="2:4">
      <c r="B40" s="19"/>
      <c r="C40" s="19"/>
      <c r="D40" s="19"/>
    </row>
    <row r="41" spans="2:4">
      <c r="B41" s="19"/>
      <c r="C41" s="19"/>
      <c r="D41" s="19"/>
    </row>
    <row r="42" spans="2:4">
      <c r="B42" s="19"/>
      <c r="C42" s="19"/>
      <c r="D42" s="19"/>
    </row>
    <row r="43" spans="2:4">
      <c r="B43" s="19"/>
      <c r="C43" s="19"/>
      <c r="D43" s="19"/>
    </row>
    <row r="44" spans="2:4" ht="56.25" customHeight="1">
      <c r="B44" s="19"/>
      <c r="C44" s="19"/>
      <c r="D44" s="19"/>
    </row>
    <row r="45" spans="2:4">
      <c r="C45" s="17"/>
    </row>
    <row r="46" spans="2:4" ht="20.25" customHeight="1"/>
    <row r="47" spans="2:4">
      <c r="C47" s="18" t="s">
        <v>36</v>
      </c>
    </row>
    <row r="48" spans="2:4">
      <c r="C48" s="18" t="s">
        <v>37</v>
      </c>
    </row>
  </sheetData>
  <mergeCells count="7">
    <mergeCell ref="B30:D44"/>
    <mergeCell ref="B2:D5"/>
    <mergeCell ref="B6:C6"/>
    <mergeCell ref="B7:C7"/>
    <mergeCell ref="B11:C11"/>
    <mergeCell ref="B19:C19"/>
    <mergeCell ref="B29:C29"/>
  </mergeCells>
  <pageMargins left="0.511811024" right="0.511811024" top="0.78740157499999996" bottom="0.78740157499999996" header="0.31496062000000002" footer="0.31496062000000002"/>
  <pageSetup paperSize="9" scale="86" orientation="portrait" r:id="rId1"/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4-BDI</vt:lpstr>
      <vt:lpstr>'4-BDI'!Area_de_impressao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felipe.tezolin</dc:creator>
  <cp:lastModifiedBy>felipe.tezolin</cp:lastModifiedBy>
  <cp:lastPrinted>2018-11-01T17:57:57Z</cp:lastPrinted>
  <dcterms:created xsi:type="dcterms:W3CDTF">2018-11-01T17:55:49Z</dcterms:created>
  <dcterms:modified xsi:type="dcterms:W3CDTF">2018-11-01T17:57:59Z</dcterms:modified>
</cp:coreProperties>
</file>